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7" i="4"/>
  <c r="D33"/>
  <c r="D26"/>
  <c r="D23"/>
  <c r="D21"/>
  <c r="D20"/>
  <c r="D12"/>
  <c r="D8" s="1"/>
  <c r="C12"/>
  <c r="C8" s="1"/>
  <c r="B12"/>
  <c r="B8"/>
  <c r="D22" l="1"/>
  <c r="D18" s="1"/>
</calcChain>
</file>

<file path=xl/sharedStrings.xml><?xml version="1.0" encoding="utf-8"?>
<sst xmlns="http://schemas.openxmlformats.org/spreadsheetml/2006/main" count="96" uniqueCount="39">
  <si>
    <t xml:space="preserve">  Agriculture</t>
  </si>
  <si>
    <t>الفلاحة</t>
  </si>
  <si>
    <t xml:space="preserve">  3 - 15 Evolution de la production </t>
  </si>
  <si>
    <r>
      <t xml:space="preserve">3 - 15 تطور </t>
    </r>
    <r>
      <rPr>
        <b/>
        <sz val="16"/>
        <rFont val="Times New Roman"/>
        <family val="1"/>
      </rPr>
      <t>إنتاج واستعمال الحوامض</t>
    </r>
  </si>
  <si>
    <t xml:space="preserve">            et de l'utilisation des agrumes</t>
  </si>
  <si>
    <t xml:space="preserve">En milliers de tonnes </t>
  </si>
  <si>
    <t>2010-2011</t>
  </si>
  <si>
    <t>2009-2010</t>
  </si>
  <si>
    <t>2008-2009</t>
  </si>
  <si>
    <t>بألف طن</t>
  </si>
  <si>
    <t xml:space="preserve">    Production</t>
  </si>
  <si>
    <t>الإنتاج</t>
  </si>
  <si>
    <t xml:space="preserve">      Clémentine</t>
  </si>
  <si>
    <t xml:space="preserve">  الكليمانتين</t>
  </si>
  <si>
    <t xml:space="preserve">      Navels</t>
  </si>
  <si>
    <t xml:space="preserve">  النافيل</t>
  </si>
  <si>
    <t xml:space="preserve">      Demi-saison</t>
  </si>
  <si>
    <t xml:space="preserve">  نصف الموسم</t>
  </si>
  <si>
    <t xml:space="preserve">         Salustiana</t>
  </si>
  <si>
    <t xml:space="preserve">    سالوستيانا</t>
  </si>
  <si>
    <t xml:space="preserve">         Sanguines</t>
  </si>
  <si>
    <t xml:space="preserve">    سانغين</t>
  </si>
  <si>
    <t xml:space="preserve">      Maroc-late</t>
  </si>
  <si>
    <t xml:space="preserve">  الحوامض المتأخرة</t>
  </si>
  <si>
    <t xml:space="preserve">      Autres agrumes</t>
  </si>
  <si>
    <t xml:space="preserve">  حوامض أخرى</t>
  </si>
  <si>
    <t xml:space="preserve">    Consommation</t>
  </si>
  <si>
    <t>…</t>
  </si>
  <si>
    <t>الإستهلاك</t>
  </si>
  <si>
    <t xml:space="preserve">      Navel</t>
  </si>
  <si>
    <t xml:space="preserve">      Autres</t>
  </si>
  <si>
    <t xml:space="preserve">    Transformation</t>
  </si>
  <si>
    <t>التصنيع</t>
  </si>
  <si>
    <t xml:space="preserve">      Clémentine </t>
  </si>
  <si>
    <t xml:space="preserve">      Navel </t>
  </si>
  <si>
    <t xml:space="preserve">    Exportation</t>
  </si>
  <si>
    <t>التصدير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</si>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</sst>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#,##0.0"/>
    <numFmt numFmtId="166" formatCode="0.0"/>
    <numFmt numFmtId="167" formatCode="#####"/>
    <numFmt numFmtId="168" formatCode="\-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[$€]\ #,##0.00;[Red][$€]\ #,##0.00&quot;-&quot;"/>
    <numFmt numFmtId="174" formatCode="_([$€]* #,##0.00_);_([$€]* \(#,##0.00\);_([$€]* &quot;-&quot;??_);_(@_)"/>
    <numFmt numFmtId="175" formatCode="_ &quot;د.م.&quot;\ * #,##0.00_ ;_ &quot;د.م.&quot;\ * \-#,##0.00_ ;_ &quot;د.م.&quot;\ * &quot;-&quot;??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6" fillId="15" borderId="1" applyNumberFormat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169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0" fontId="18" fillId="4" borderId="3" applyNumberFormat="0" applyFont="0" applyAlignment="0" applyProtection="0"/>
    <xf numFmtId="171" fontId="17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0" borderId="0"/>
    <xf numFmtId="0" fontId="21" fillId="0" borderId="0" applyNumberFormat="0">
      <alignment horizontal="right"/>
    </xf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66" fontId="18" fillId="0" borderId="0"/>
    <xf numFmtId="166" fontId="18" fillId="0" borderId="0"/>
    <xf numFmtId="166" fontId="18" fillId="0" borderId="0"/>
    <xf numFmtId="0" fontId="1" fillId="0" borderId="0"/>
    <xf numFmtId="166" fontId="18" fillId="0" borderId="0"/>
    <xf numFmtId="166" fontId="18" fillId="0" borderId="0"/>
    <xf numFmtId="0" fontId="17" fillId="0" borderId="0"/>
    <xf numFmtId="0" fontId="18" fillId="0" borderId="0" applyNumberFormat="0" applyFill="0" applyBorder="0" applyAlignment="0" applyProtection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9" fontId="23" fillId="0" borderId="0" applyFon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5" fillId="15" borderId="4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32" fillId="17" borderId="9" applyNumberFormat="0" applyAlignment="0" applyProtection="0"/>
    <xf numFmtId="0" fontId="17" fillId="0" borderId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</cellStyleXfs>
  <cellXfs count="28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4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 applyProtection="1">
      <alignment vertical="center"/>
    </xf>
    <xf numFmtId="166" fontId="4" fillId="0" borderId="0" xfId="1" applyNumberFormat="1" applyFont="1" applyAlignment="1" applyProtection="1">
      <alignment horizontal="left" vertical="center"/>
    </xf>
    <xf numFmtId="167" fontId="6" fillId="0" borderId="0" xfId="2" quotePrefix="1" applyNumberFormat="1" applyFont="1" applyAlignment="1" applyProtection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vertical="center"/>
    </xf>
    <xf numFmtId="164" fontId="6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 readingOrder="2"/>
    </xf>
    <xf numFmtId="165" fontId="4" fillId="0" borderId="0" xfId="1" applyNumberFormat="1" applyFont="1" applyAlignment="1">
      <alignment vertical="center"/>
    </xf>
    <xf numFmtId="164" fontId="4" fillId="0" borderId="0" xfId="1" applyNumberFormat="1" applyFont="1" applyAlignment="1" applyProtection="1">
      <alignment horizontal="lef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 readingOrder="2"/>
    </xf>
    <xf numFmtId="165" fontId="6" fillId="0" borderId="0" xfId="1" applyNumberFormat="1" applyFont="1" applyAlignment="1" applyProtection="1">
      <alignment horizontal="right" vertical="center"/>
    </xf>
    <xf numFmtId="165" fontId="4" fillId="0" borderId="0" xfId="1" applyNumberFormat="1" applyFont="1" applyAlignment="1" applyProtection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11" fillId="0" borderId="0" xfId="3" quotePrefix="1" applyFont="1" applyAlignment="1">
      <alignment horizontal="left" vertical="center"/>
    </xf>
    <xf numFmtId="166" fontId="8" fillId="0" borderId="0" xfId="1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4" fontId="12" fillId="0" borderId="0" xfId="1" applyNumberFormat="1" applyFont="1" applyAlignment="1">
      <alignment horizontal="center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2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showGridLines="0" tabSelected="1" workbookViewId="0"/>
  </sheetViews>
  <sheetFormatPr baseColWidth="10" defaultColWidth="12.5703125" defaultRowHeight="12.75"/>
  <cols>
    <col min="1" max="1" width="30.7109375" style="2" customWidth="1"/>
    <col min="2" max="4" width="12.7109375" style="2" customWidth="1"/>
    <col min="5" max="5" width="30.7109375" style="2" customWidth="1"/>
    <col min="6" max="6" width="9.7109375" style="2" customWidth="1"/>
    <col min="7" max="256" width="12.5703125" style="2"/>
    <col min="257" max="257" width="30.7109375" style="2" customWidth="1"/>
    <col min="258" max="260" width="12.7109375" style="2" customWidth="1"/>
    <col min="261" max="261" width="30.7109375" style="2" customWidth="1"/>
    <col min="262" max="262" width="9.7109375" style="2" customWidth="1"/>
    <col min="263" max="512" width="12.5703125" style="2"/>
    <col min="513" max="513" width="30.7109375" style="2" customWidth="1"/>
    <col min="514" max="516" width="12.7109375" style="2" customWidth="1"/>
    <col min="517" max="517" width="30.7109375" style="2" customWidth="1"/>
    <col min="518" max="518" width="9.7109375" style="2" customWidth="1"/>
    <col min="519" max="768" width="12.5703125" style="2"/>
    <col min="769" max="769" width="30.7109375" style="2" customWidth="1"/>
    <col min="770" max="772" width="12.7109375" style="2" customWidth="1"/>
    <col min="773" max="773" width="30.7109375" style="2" customWidth="1"/>
    <col min="774" max="774" width="9.7109375" style="2" customWidth="1"/>
    <col min="775" max="1024" width="12.5703125" style="2"/>
    <col min="1025" max="1025" width="30.7109375" style="2" customWidth="1"/>
    <col min="1026" max="1028" width="12.7109375" style="2" customWidth="1"/>
    <col min="1029" max="1029" width="30.7109375" style="2" customWidth="1"/>
    <col min="1030" max="1030" width="9.7109375" style="2" customWidth="1"/>
    <col min="1031" max="1280" width="12.5703125" style="2"/>
    <col min="1281" max="1281" width="30.7109375" style="2" customWidth="1"/>
    <col min="1282" max="1284" width="12.7109375" style="2" customWidth="1"/>
    <col min="1285" max="1285" width="30.7109375" style="2" customWidth="1"/>
    <col min="1286" max="1286" width="9.7109375" style="2" customWidth="1"/>
    <col min="1287" max="1536" width="12.5703125" style="2"/>
    <col min="1537" max="1537" width="30.7109375" style="2" customWidth="1"/>
    <col min="1538" max="1540" width="12.7109375" style="2" customWidth="1"/>
    <col min="1541" max="1541" width="30.7109375" style="2" customWidth="1"/>
    <col min="1542" max="1542" width="9.7109375" style="2" customWidth="1"/>
    <col min="1543" max="1792" width="12.5703125" style="2"/>
    <col min="1793" max="1793" width="30.7109375" style="2" customWidth="1"/>
    <col min="1794" max="1796" width="12.7109375" style="2" customWidth="1"/>
    <col min="1797" max="1797" width="30.7109375" style="2" customWidth="1"/>
    <col min="1798" max="1798" width="9.7109375" style="2" customWidth="1"/>
    <col min="1799" max="2048" width="12.5703125" style="2"/>
    <col min="2049" max="2049" width="30.7109375" style="2" customWidth="1"/>
    <col min="2050" max="2052" width="12.7109375" style="2" customWidth="1"/>
    <col min="2053" max="2053" width="30.7109375" style="2" customWidth="1"/>
    <col min="2054" max="2054" width="9.7109375" style="2" customWidth="1"/>
    <col min="2055" max="2304" width="12.5703125" style="2"/>
    <col min="2305" max="2305" width="30.7109375" style="2" customWidth="1"/>
    <col min="2306" max="2308" width="12.7109375" style="2" customWidth="1"/>
    <col min="2309" max="2309" width="30.7109375" style="2" customWidth="1"/>
    <col min="2310" max="2310" width="9.7109375" style="2" customWidth="1"/>
    <col min="2311" max="2560" width="12.5703125" style="2"/>
    <col min="2561" max="2561" width="30.7109375" style="2" customWidth="1"/>
    <col min="2562" max="2564" width="12.7109375" style="2" customWidth="1"/>
    <col min="2565" max="2565" width="30.7109375" style="2" customWidth="1"/>
    <col min="2566" max="2566" width="9.7109375" style="2" customWidth="1"/>
    <col min="2567" max="2816" width="12.5703125" style="2"/>
    <col min="2817" max="2817" width="30.7109375" style="2" customWidth="1"/>
    <col min="2818" max="2820" width="12.7109375" style="2" customWidth="1"/>
    <col min="2821" max="2821" width="30.7109375" style="2" customWidth="1"/>
    <col min="2822" max="2822" width="9.7109375" style="2" customWidth="1"/>
    <col min="2823" max="3072" width="12.5703125" style="2"/>
    <col min="3073" max="3073" width="30.7109375" style="2" customWidth="1"/>
    <col min="3074" max="3076" width="12.7109375" style="2" customWidth="1"/>
    <col min="3077" max="3077" width="30.7109375" style="2" customWidth="1"/>
    <col min="3078" max="3078" width="9.7109375" style="2" customWidth="1"/>
    <col min="3079" max="3328" width="12.5703125" style="2"/>
    <col min="3329" max="3329" width="30.7109375" style="2" customWidth="1"/>
    <col min="3330" max="3332" width="12.7109375" style="2" customWidth="1"/>
    <col min="3333" max="3333" width="30.7109375" style="2" customWidth="1"/>
    <col min="3334" max="3334" width="9.7109375" style="2" customWidth="1"/>
    <col min="3335" max="3584" width="12.5703125" style="2"/>
    <col min="3585" max="3585" width="30.7109375" style="2" customWidth="1"/>
    <col min="3586" max="3588" width="12.7109375" style="2" customWidth="1"/>
    <col min="3589" max="3589" width="30.7109375" style="2" customWidth="1"/>
    <col min="3590" max="3590" width="9.7109375" style="2" customWidth="1"/>
    <col min="3591" max="3840" width="12.5703125" style="2"/>
    <col min="3841" max="3841" width="30.7109375" style="2" customWidth="1"/>
    <col min="3842" max="3844" width="12.7109375" style="2" customWidth="1"/>
    <col min="3845" max="3845" width="30.7109375" style="2" customWidth="1"/>
    <col min="3846" max="3846" width="9.7109375" style="2" customWidth="1"/>
    <col min="3847" max="4096" width="12.5703125" style="2"/>
    <col min="4097" max="4097" width="30.7109375" style="2" customWidth="1"/>
    <col min="4098" max="4100" width="12.7109375" style="2" customWidth="1"/>
    <col min="4101" max="4101" width="30.7109375" style="2" customWidth="1"/>
    <col min="4102" max="4102" width="9.7109375" style="2" customWidth="1"/>
    <col min="4103" max="4352" width="12.5703125" style="2"/>
    <col min="4353" max="4353" width="30.7109375" style="2" customWidth="1"/>
    <col min="4354" max="4356" width="12.7109375" style="2" customWidth="1"/>
    <col min="4357" max="4357" width="30.7109375" style="2" customWidth="1"/>
    <col min="4358" max="4358" width="9.7109375" style="2" customWidth="1"/>
    <col min="4359" max="4608" width="12.5703125" style="2"/>
    <col min="4609" max="4609" width="30.7109375" style="2" customWidth="1"/>
    <col min="4610" max="4612" width="12.7109375" style="2" customWidth="1"/>
    <col min="4613" max="4613" width="30.7109375" style="2" customWidth="1"/>
    <col min="4614" max="4614" width="9.7109375" style="2" customWidth="1"/>
    <col min="4615" max="4864" width="12.5703125" style="2"/>
    <col min="4865" max="4865" width="30.7109375" style="2" customWidth="1"/>
    <col min="4866" max="4868" width="12.7109375" style="2" customWidth="1"/>
    <col min="4869" max="4869" width="30.7109375" style="2" customWidth="1"/>
    <col min="4870" max="4870" width="9.7109375" style="2" customWidth="1"/>
    <col min="4871" max="5120" width="12.5703125" style="2"/>
    <col min="5121" max="5121" width="30.7109375" style="2" customWidth="1"/>
    <col min="5122" max="5124" width="12.7109375" style="2" customWidth="1"/>
    <col min="5125" max="5125" width="30.7109375" style="2" customWidth="1"/>
    <col min="5126" max="5126" width="9.7109375" style="2" customWidth="1"/>
    <col min="5127" max="5376" width="12.5703125" style="2"/>
    <col min="5377" max="5377" width="30.7109375" style="2" customWidth="1"/>
    <col min="5378" max="5380" width="12.7109375" style="2" customWidth="1"/>
    <col min="5381" max="5381" width="30.7109375" style="2" customWidth="1"/>
    <col min="5382" max="5382" width="9.7109375" style="2" customWidth="1"/>
    <col min="5383" max="5632" width="12.5703125" style="2"/>
    <col min="5633" max="5633" width="30.7109375" style="2" customWidth="1"/>
    <col min="5634" max="5636" width="12.7109375" style="2" customWidth="1"/>
    <col min="5637" max="5637" width="30.7109375" style="2" customWidth="1"/>
    <col min="5638" max="5638" width="9.7109375" style="2" customWidth="1"/>
    <col min="5639" max="5888" width="12.5703125" style="2"/>
    <col min="5889" max="5889" width="30.7109375" style="2" customWidth="1"/>
    <col min="5890" max="5892" width="12.7109375" style="2" customWidth="1"/>
    <col min="5893" max="5893" width="30.7109375" style="2" customWidth="1"/>
    <col min="5894" max="5894" width="9.7109375" style="2" customWidth="1"/>
    <col min="5895" max="6144" width="12.5703125" style="2"/>
    <col min="6145" max="6145" width="30.7109375" style="2" customWidth="1"/>
    <col min="6146" max="6148" width="12.7109375" style="2" customWidth="1"/>
    <col min="6149" max="6149" width="30.7109375" style="2" customWidth="1"/>
    <col min="6150" max="6150" width="9.7109375" style="2" customWidth="1"/>
    <col min="6151" max="6400" width="12.5703125" style="2"/>
    <col min="6401" max="6401" width="30.7109375" style="2" customWidth="1"/>
    <col min="6402" max="6404" width="12.7109375" style="2" customWidth="1"/>
    <col min="6405" max="6405" width="30.7109375" style="2" customWidth="1"/>
    <col min="6406" max="6406" width="9.7109375" style="2" customWidth="1"/>
    <col min="6407" max="6656" width="12.5703125" style="2"/>
    <col min="6657" max="6657" width="30.7109375" style="2" customWidth="1"/>
    <col min="6658" max="6660" width="12.7109375" style="2" customWidth="1"/>
    <col min="6661" max="6661" width="30.7109375" style="2" customWidth="1"/>
    <col min="6662" max="6662" width="9.7109375" style="2" customWidth="1"/>
    <col min="6663" max="6912" width="12.5703125" style="2"/>
    <col min="6913" max="6913" width="30.7109375" style="2" customWidth="1"/>
    <col min="6914" max="6916" width="12.7109375" style="2" customWidth="1"/>
    <col min="6917" max="6917" width="30.7109375" style="2" customWidth="1"/>
    <col min="6918" max="6918" width="9.7109375" style="2" customWidth="1"/>
    <col min="6919" max="7168" width="12.5703125" style="2"/>
    <col min="7169" max="7169" width="30.7109375" style="2" customWidth="1"/>
    <col min="7170" max="7172" width="12.7109375" style="2" customWidth="1"/>
    <col min="7173" max="7173" width="30.7109375" style="2" customWidth="1"/>
    <col min="7174" max="7174" width="9.7109375" style="2" customWidth="1"/>
    <col min="7175" max="7424" width="12.5703125" style="2"/>
    <col min="7425" max="7425" width="30.7109375" style="2" customWidth="1"/>
    <col min="7426" max="7428" width="12.7109375" style="2" customWidth="1"/>
    <col min="7429" max="7429" width="30.7109375" style="2" customWidth="1"/>
    <col min="7430" max="7430" width="9.7109375" style="2" customWidth="1"/>
    <col min="7431" max="7680" width="12.5703125" style="2"/>
    <col min="7681" max="7681" width="30.7109375" style="2" customWidth="1"/>
    <col min="7682" max="7684" width="12.7109375" style="2" customWidth="1"/>
    <col min="7685" max="7685" width="30.7109375" style="2" customWidth="1"/>
    <col min="7686" max="7686" width="9.7109375" style="2" customWidth="1"/>
    <col min="7687" max="7936" width="12.5703125" style="2"/>
    <col min="7937" max="7937" width="30.7109375" style="2" customWidth="1"/>
    <col min="7938" max="7940" width="12.7109375" style="2" customWidth="1"/>
    <col min="7941" max="7941" width="30.7109375" style="2" customWidth="1"/>
    <col min="7942" max="7942" width="9.7109375" style="2" customWidth="1"/>
    <col min="7943" max="8192" width="12.5703125" style="2"/>
    <col min="8193" max="8193" width="30.7109375" style="2" customWidth="1"/>
    <col min="8194" max="8196" width="12.7109375" style="2" customWidth="1"/>
    <col min="8197" max="8197" width="30.7109375" style="2" customWidth="1"/>
    <col min="8198" max="8198" width="9.7109375" style="2" customWidth="1"/>
    <col min="8199" max="8448" width="12.5703125" style="2"/>
    <col min="8449" max="8449" width="30.7109375" style="2" customWidth="1"/>
    <col min="8450" max="8452" width="12.7109375" style="2" customWidth="1"/>
    <col min="8453" max="8453" width="30.7109375" style="2" customWidth="1"/>
    <col min="8454" max="8454" width="9.7109375" style="2" customWidth="1"/>
    <col min="8455" max="8704" width="12.5703125" style="2"/>
    <col min="8705" max="8705" width="30.7109375" style="2" customWidth="1"/>
    <col min="8706" max="8708" width="12.7109375" style="2" customWidth="1"/>
    <col min="8709" max="8709" width="30.7109375" style="2" customWidth="1"/>
    <col min="8710" max="8710" width="9.7109375" style="2" customWidth="1"/>
    <col min="8711" max="8960" width="12.5703125" style="2"/>
    <col min="8961" max="8961" width="30.7109375" style="2" customWidth="1"/>
    <col min="8962" max="8964" width="12.7109375" style="2" customWidth="1"/>
    <col min="8965" max="8965" width="30.7109375" style="2" customWidth="1"/>
    <col min="8966" max="8966" width="9.7109375" style="2" customWidth="1"/>
    <col min="8967" max="9216" width="12.5703125" style="2"/>
    <col min="9217" max="9217" width="30.7109375" style="2" customWidth="1"/>
    <col min="9218" max="9220" width="12.7109375" style="2" customWidth="1"/>
    <col min="9221" max="9221" width="30.7109375" style="2" customWidth="1"/>
    <col min="9222" max="9222" width="9.7109375" style="2" customWidth="1"/>
    <col min="9223" max="9472" width="12.5703125" style="2"/>
    <col min="9473" max="9473" width="30.7109375" style="2" customWidth="1"/>
    <col min="9474" max="9476" width="12.7109375" style="2" customWidth="1"/>
    <col min="9477" max="9477" width="30.7109375" style="2" customWidth="1"/>
    <col min="9478" max="9478" width="9.7109375" style="2" customWidth="1"/>
    <col min="9479" max="9728" width="12.5703125" style="2"/>
    <col min="9729" max="9729" width="30.7109375" style="2" customWidth="1"/>
    <col min="9730" max="9732" width="12.7109375" style="2" customWidth="1"/>
    <col min="9733" max="9733" width="30.7109375" style="2" customWidth="1"/>
    <col min="9734" max="9734" width="9.7109375" style="2" customWidth="1"/>
    <col min="9735" max="9984" width="12.5703125" style="2"/>
    <col min="9985" max="9985" width="30.7109375" style="2" customWidth="1"/>
    <col min="9986" max="9988" width="12.7109375" style="2" customWidth="1"/>
    <col min="9989" max="9989" width="30.7109375" style="2" customWidth="1"/>
    <col min="9990" max="9990" width="9.7109375" style="2" customWidth="1"/>
    <col min="9991" max="10240" width="12.5703125" style="2"/>
    <col min="10241" max="10241" width="30.7109375" style="2" customWidth="1"/>
    <col min="10242" max="10244" width="12.7109375" style="2" customWidth="1"/>
    <col min="10245" max="10245" width="30.7109375" style="2" customWidth="1"/>
    <col min="10246" max="10246" width="9.7109375" style="2" customWidth="1"/>
    <col min="10247" max="10496" width="12.5703125" style="2"/>
    <col min="10497" max="10497" width="30.7109375" style="2" customWidth="1"/>
    <col min="10498" max="10500" width="12.7109375" style="2" customWidth="1"/>
    <col min="10501" max="10501" width="30.7109375" style="2" customWidth="1"/>
    <col min="10502" max="10502" width="9.7109375" style="2" customWidth="1"/>
    <col min="10503" max="10752" width="12.5703125" style="2"/>
    <col min="10753" max="10753" width="30.7109375" style="2" customWidth="1"/>
    <col min="10754" max="10756" width="12.7109375" style="2" customWidth="1"/>
    <col min="10757" max="10757" width="30.7109375" style="2" customWidth="1"/>
    <col min="10758" max="10758" width="9.7109375" style="2" customWidth="1"/>
    <col min="10759" max="11008" width="12.5703125" style="2"/>
    <col min="11009" max="11009" width="30.7109375" style="2" customWidth="1"/>
    <col min="11010" max="11012" width="12.7109375" style="2" customWidth="1"/>
    <col min="11013" max="11013" width="30.7109375" style="2" customWidth="1"/>
    <col min="11014" max="11014" width="9.7109375" style="2" customWidth="1"/>
    <col min="11015" max="11264" width="12.5703125" style="2"/>
    <col min="11265" max="11265" width="30.7109375" style="2" customWidth="1"/>
    <col min="11266" max="11268" width="12.7109375" style="2" customWidth="1"/>
    <col min="11269" max="11269" width="30.7109375" style="2" customWidth="1"/>
    <col min="11270" max="11270" width="9.7109375" style="2" customWidth="1"/>
    <col min="11271" max="11520" width="12.5703125" style="2"/>
    <col min="11521" max="11521" width="30.7109375" style="2" customWidth="1"/>
    <col min="11522" max="11524" width="12.7109375" style="2" customWidth="1"/>
    <col min="11525" max="11525" width="30.7109375" style="2" customWidth="1"/>
    <col min="11526" max="11526" width="9.7109375" style="2" customWidth="1"/>
    <col min="11527" max="11776" width="12.5703125" style="2"/>
    <col min="11777" max="11777" width="30.7109375" style="2" customWidth="1"/>
    <col min="11778" max="11780" width="12.7109375" style="2" customWidth="1"/>
    <col min="11781" max="11781" width="30.7109375" style="2" customWidth="1"/>
    <col min="11782" max="11782" width="9.7109375" style="2" customWidth="1"/>
    <col min="11783" max="12032" width="12.5703125" style="2"/>
    <col min="12033" max="12033" width="30.7109375" style="2" customWidth="1"/>
    <col min="12034" max="12036" width="12.7109375" style="2" customWidth="1"/>
    <col min="12037" max="12037" width="30.7109375" style="2" customWidth="1"/>
    <col min="12038" max="12038" width="9.7109375" style="2" customWidth="1"/>
    <col min="12039" max="12288" width="12.5703125" style="2"/>
    <col min="12289" max="12289" width="30.7109375" style="2" customWidth="1"/>
    <col min="12290" max="12292" width="12.7109375" style="2" customWidth="1"/>
    <col min="12293" max="12293" width="30.7109375" style="2" customWidth="1"/>
    <col min="12294" max="12294" width="9.7109375" style="2" customWidth="1"/>
    <col min="12295" max="12544" width="12.5703125" style="2"/>
    <col min="12545" max="12545" width="30.7109375" style="2" customWidth="1"/>
    <col min="12546" max="12548" width="12.7109375" style="2" customWidth="1"/>
    <col min="12549" max="12549" width="30.7109375" style="2" customWidth="1"/>
    <col min="12550" max="12550" width="9.7109375" style="2" customWidth="1"/>
    <col min="12551" max="12800" width="12.5703125" style="2"/>
    <col min="12801" max="12801" width="30.7109375" style="2" customWidth="1"/>
    <col min="12802" max="12804" width="12.7109375" style="2" customWidth="1"/>
    <col min="12805" max="12805" width="30.7109375" style="2" customWidth="1"/>
    <col min="12806" max="12806" width="9.7109375" style="2" customWidth="1"/>
    <col min="12807" max="13056" width="12.5703125" style="2"/>
    <col min="13057" max="13057" width="30.7109375" style="2" customWidth="1"/>
    <col min="13058" max="13060" width="12.7109375" style="2" customWidth="1"/>
    <col min="13061" max="13061" width="30.7109375" style="2" customWidth="1"/>
    <col min="13062" max="13062" width="9.7109375" style="2" customWidth="1"/>
    <col min="13063" max="13312" width="12.5703125" style="2"/>
    <col min="13313" max="13313" width="30.7109375" style="2" customWidth="1"/>
    <col min="13314" max="13316" width="12.7109375" style="2" customWidth="1"/>
    <col min="13317" max="13317" width="30.7109375" style="2" customWidth="1"/>
    <col min="13318" max="13318" width="9.7109375" style="2" customWidth="1"/>
    <col min="13319" max="13568" width="12.5703125" style="2"/>
    <col min="13569" max="13569" width="30.7109375" style="2" customWidth="1"/>
    <col min="13570" max="13572" width="12.7109375" style="2" customWidth="1"/>
    <col min="13573" max="13573" width="30.7109375" style="2" customWidth="1"/>
    <col min="13574" max="13574" width="9.7109375" style="2" customWidth="1"/>
    <col min="13575" max="13824" width="12.5703125" style="2"/>
    <col min="13825" max="13825" width="30.7109375" style="2" customWidth="1"/>
    <col min="13826" max="13828" width="12.7109375" style="2" customWidth="1"/>
    <col min="13829" max="13829" width="30.7109375" style="2" customWidth="1"/>
    <col min="13830" max="13830" width="9.7109375" style="2" customWidth="1"/>
    <col min="13831" max="14080" width="12.5703125" style="2"/>
    <col min="14081" max="14081" width="30.7109375" style="2" customWidth="1"/>
    <col min="14082" max="14084" width="12.7109375" style="2" customWidth="1"/>
    <col min="14085" max="14085" width="30.7109375" style="2" customWidth="1"/>
    <col min="14086" max="14086" width="9.7109375" style="2" customWidth="1"/>
    <col min="14087" max="14336" width="12.5703125" style="2"/>
    <col min="14337" max="14337" width="30.7109375" style="2" customWidth="1"/>
    <col min="14338" max="14340" width="12.7109375" style="2" customWidth="1"/>
    <col min="14341" max="14341" width="30.7109375" style="2" customWidth="1"/>
    <col min="14342" max="14342" width="9.7109375" style="2" customWidth="1"/>
    <col min="14343" max="14592" width="12.5703125" style="2"/>
    <col min="14593" max="14593" width="30.7109375" style="2" customWidth="1"/>
    <col min="14594" max="14596" width="12.7109375" style="2" customWidth="1"/>
    <col min="14597" max="14597" width="30.7109375" style="2" customWidth="1"/>
    <col min="14598" max="14598" width="9.7109375" style="2" customWidth="1"/>
    <col min="14599" max="14848" width="12.5703125" style="2"/>
    <col min="14849" max="14849" width="30.7109375" style="2" customWidth="1"/>
    <col min="14850" max="14852" width="12.7109375" style="2" customWidth="1"/>
    <col min="14853" max="14853" width="30.7109375" style="2" customWidth="1"/>
    <col min="14854" max="14854" width="9.7109375" style="2" customWidth="1"/>
    <col min="14855" max="15104" width="12.5703125" style="2"/>
    <col min="15105" max="15105" width="30.7109375" style="2" customWidth="1"/>
    <col min="15106" max="15108" width="12.7109375" style="2" customWidth="1"/>
    <col min="15109" max="15109" width="30.7109375" style="2" customWidth="1"/>
    <col min="15110" max="15110" width="9.7109375" style="2" customWidth="1"/>
    <col min="15111" max="15360" width="12.5703125" style="2"/>
    <col min="15361" max="15361" width="30.7109375" style="2" customWidth="1"/>
    <col min="15362" max="15364" width="12.7109375" style="2" customWidth="1"/>
    <col min="15365" max="15365" width="30.7109375" style="2" customWidth="1"/>
    <col min="15366" max="15366" width="9.7109375" style="2" customWidth="1"/>
    <col min="15367" max="15616" width="12.5703125" style="2"/>
    <col min="15617" max="15617" width="30.7109375" style="2" customWidth="1"/>
    <col min="15618" max="15620" width="12.7109375" style="2" customWidth="1"/>
    <col min="15621" max="15621" width="30.7109375" style="2" customWidth="1"/>
    <col min="15622" max="15622" width="9.7109375" style="2" customWidth="1"/>
    <col min="15623" max="15872" width="12.5703125" style="2"/>
    <col min="15873" max="15873" width="30.7109375" style="2" customWidth="1"/>
    <col min="15874" max="15876" width="12.7109375" style="2" customWidth="1"/>
    <col min="15877" max="15877" width="30.7109375" style="2" customWidth="1"/>
    <col min="15878" max="15878" width="9.7109375" style="2" customWidth="1"/>
    <col min="15879" max="16128" width="12.5703125" style="2"/>
    <col min="16129" max="16129" width="30.7109375" style="2" customWidth="1"/>
    <col min="16130" max="16132" width="12.7109375" style="2" customWidth="1"/>
    <col min="16133" max="16133" width="30.7109375" style="2" customWidth="1"/>
    <col min="16134" max="16134" width="9.7109375" style="2" customWidth="1"/>
    <col min="16135" max="16384" width="12.5703125" style="2"/>
  </cols>
  <sheetData>
    <row r="1" spans="1:5" ht="24.75" customHeight="1">
      <c r="A1" s="1" t="s">
        <v>0</v>
      </c>
      <c r="E1" s="3" t="s">
        <v>1</v>
      </c>
    </row>
    <row r="2" spans="1:5" ht="18.95" customHeight="1">
      <c r="A2" s="4"/>
      <c r="B2" s="4"/>
      <c r="C2" s="4"/>
      <c r="D2" s="4"/>
      <c r="E2" s="5"/>
    </row>
    <row r="3" spans="1:5" ht="18.95" customHeight="1">
      <c r="A3" s="6" t="s">
        <v>2</v>
      </c>
      <c r="B3" s="4"/>
      <c r="D3" s="7" t="s">
        <v>3</v>
      </c>
      <c r="E3" s="7"/>
    </row>
    <row r="4" spans="1:5" ht="18.95" customHeight="1">
      <c r="A4" s="6" t="s">
        <v>4</v>
      </c>
      <c r="B4" s="4"/>
      <c r="C4" s="8"/>
      <c r="D4" s="8"/>
    </row>
    <row r="5" spans="1:5" ht="18.95" customHeight="1">
      <c r="C5" s="9"/>
      <c r="D5" s="9"/>
    </row>
    <row r="6" spans="1:5" ht="16.5" customHeight="1">
      <c r="A6" s="10" t="s">
        <v>5</v>
      </c>
      <c r="B6" s="11" t="s">
        <v>6</v>
      </c>
      <c r="C6" s="11" t="s">
        <v>7</v>
      </c>
      <c r="D6" s="11" t="s">
        <v>8</v>
      </c>
      <c r="E6" s="12" t="s">
        <v>9</v>
      </c>
    </row>
    <row r="7" spans="1:5" ht="8.1" customHeight="1">
      <c r="A7" s="13"/>
    </row>
    <row r="8" spans="1:5" ht="15.6" customHeight="1">
      <c r="A8" s="14" t="s">
        <v>10</v>
      </c>
      <c r="B8" s="15">
        <f>B10+B11+B12+B15+B16</f>
        <v>1711.6999999999998</v>
      </c>
      <c r="C8" s="15">
        <f>C10+C11+C12+C15+C16</f>
        <v>1624</v>
      </c>
      <c r="D8" s="15">
        <f>D10+D11+D12+D15+D16</f>
        <v>1280</v>
      </c>
      <c r="E8" s="16" t="s">
        <v>11</v>
      </c>
    </row>
    <row r="9" spans="1:5" ht="8.1" customHeight="1">
      <c r="A9" s="14"/>
      <c r="B9" s="17"/>
      <c r="C9" s="17"/>
      <c r="D9" s="17"/>
      <c r="E9" s="16"/>
    </row>
    <row r="10" spans="1:5" ht="18.95" customHeight="1">
      <c r="A10" s="18" t="s">
        <v>12</v>
      </c>
      <c r="B10" s="17">
        <v>440.7</v>
      </c>
      <c r="C10" s="17">
        <v>465.4</v>
      </c>
      <c r="D10" s="17">
        <v>353</v>
      </c>
      <c r="E10" s="19" t="s">
        <v>13</v>
      </c>
    </row>
    <row r="11" spans="1:5" ht="18.95" customHeight="1">
      <c r="A11" s="18" t="s">
        <v>14</v>
      </c>
      <c r="B11" s="2">
        <v>300.89999999999998</v>
      </c>
      <c r="C11" s="17">
        <v>340.2</v>
      </c>
      <c r="D11" s="17">
        <v>225</v>
      </c>
      <c r="E11" s="19" t="s">
        <v>15</v>
      </c>
    </row>
    <row r="12" spans="1:5" ht="18.95" customHeight="1">
      <c r="A12" s="18" t="s">
        <v>16</v>
      </c>
      <c r="B12" s="17">
        <f>B13+B14</f>
        <v>89.5</v>
      </c>
      <c r="C12" s="17">
        <f>C13+C14</f>
        <v>68.8</v>
      </c>
      <c r="D12" s="17">
        <f>D13+D14</f>
        <v>100</v>
      </c>
      <c r="E12" s="20" t="s">
        <v>17</v>
      </c>
    </row>
    <row r="13" spans="1:5" ht="18.95" customHeight="1">
      <c r="A13" s="18" t="s">
        <v>18</v>
      </c>
      <c r="B13" s="17">
        <v>33.299999999999997</v>
      </c>
      <c r="C13" s="17">
        <v>7.4</v>
      </c>
      <c r="D13" s="17">
        <v>35.5</v>
      </c>
      <c r="E13" s="20" t="s">
        <v>19</v>
      </c>
    </row>
    <row r="14" spans="1:5" ht="18.95" customHeight="1">
      <c r="A14" s="18" t="s">
        <v>20</v>
      </c>
      <c r="B14" s="17">
        <v>56.2</v>
      </c>
      <c r="C14" s="17">
        <v>61.4</v>
      </c>
      <c r="D14" s="17">
        <v>64.5</v>
      </c>
      <c r="E14" s="20" t="s">
        <v>21</v>
      </c>
    </row>
    <row r="15" spans="1:5" ht="18.95" customHeight="1">
      <c r="A15" s="18" t="s">
        <v>22</v>
      </c>
      <c r="B15" s="17">
        <v>414.5</v>
      </c>
      <c r="C15" s="17">
        <v>447.6</v>
      </c>
      <c r="D15" s="17">
        <v>390</v>
      </c>
      <c r="E15" s="20" t="s">
        <v>23</v>
      </c>
    </row>
    <row r="16" spans="1:5" ht="18.95" customHeight="1">
      <c r="A16" s="18" t="s">
        <v>24</v>
      </c>
      <c r="B16" s="2">
        <v>466.1</v>
      </c>
      <c r="C16" s="2">
        <v>302</v>
      </c>
      <c r="D16" s="2">
        <v>212</v>
      </c>
      <c r="E16" s="19" t="s">
        <v>25</v>
      </c>
    </row>
    <row r="17" spans="1:5" ht="18.95" customHeight="1">
      <c r="E17" s="20"/>
    </row>
    <row r="18" spans="1:5" ht="18.95" customHeight="1">
      <c r="A18" s="14" t="s">
        <v>26</v>
      </c>
      <c r="B18" s="21" t="s">
        <v>27</v>
      </c>
      <c r="C18" s="21" t="s">
        <v>27</v>
      </c>
      <c r="D18" s="9">
        <f>SUM(D20:D24)</f>
        <v>767.90000000000009</v>
      </c>
      <c r="E18" s="16" t="s">
        <v>28</v>
      </c>
    </row>
    <row r="19" spans="1:5" ht="18.95" customHeight="1">
      <c r="A19" s="14"/>
      <c r="B19" s="21"/>
      <c r="C19" s="21"/>
      <c r="D19" s="17"/>
      <c r="E19" s="16"/>
    </row>
    <row r="20" spans="1:5" ht="18.95" customHeight="1">
      <c r="A20" s="18" t="s">
        <v>12</v>
      </c>
      <c r="B20" s="22" t="s">
        <v>27</v>
      </c>
      <c r="C20" s="22" t="s">
        <v>27</v>
      </c>
      <c r="D20" s="17">
        <f>D10-D35</f>
        <v>172.4</v>
      </c>
      <c r="E20" s="19" t="s">
        <v>13</v>
      </c>
    </row>
    <row r="21" spans="1:5" ht="18.95" customHeight="1">
      <c r="A21" s="18" t="s">
        <v>29</v>
      </c>
      <c r="B21" s="22" t="s">
        <v>27</v>
      </c>
      <c r="C21" s="22" t="s">
        <v>27</v>
      </c>
      <c r="D21" s="17">
        <f>D11-D36</f>
        <v>199.3</v>
      </c>
      <c r="E21" s="19" t="s">
        <v>15</v>
      </c>
    </row>
    <row r="22" spans="1:5" ht="18.95" customHeight="1">
      <c r="A22" s="18" t="s">
        <v>16</v>
      </c>
      <c r="B22" s="22" t="s">
        <v>27</v>
      </c>
      <c r="C22" s="22" t="s">
        <v>27</v>
      </c>
      <c r="D22" s="17">
        <f>D12-D30-D37</f>
        <v>40.299999999999997</v>
      </c>
      <c r="E22" s="20" t="s">
        <v>17</v>
      </c>
    </row>
    <row r="23" spans="1:5" ht="18.95" customHeight="1">
      <c r="A23" s="18" t="s">
        <v>22</v>
      </c>
      <c r="B23" s="22" t="s">
        <v>27</v>
      </c>
      <c r="C23" s="22" t="s">
        <v>27</v>
      </c>
      <c r="D23" s="17">
        <f>D15-D31-D38</f>
        <v>263.89999999999998</v>
      </c>
      <c r="E23" s="20" t="s">
        <v>23</v>
      </c>
    </row>
    <row r="24" spans="1:5" ht="18.95" customHeight="1">
      <c r="A24" s="18" t="s">
        <v>30</v>
      </c>
      <c r="B24" s="22" t="s">
        <v>27</v>
      </c>
      <c r="C24" s="22" t="s">
        <v>27</v>
      </c>
      <c r="D24" s="17">
        <v>92</v>
      </c>
      <c r="E24" s="19" t="s">
        <v>25</v>
      </c>
    </row>
    <row r="25" spans="1:5" ht="18.95" customHeight="1">
      <c r="E25" s="20"/>
    </row>
    <row r="26" spans="1:5" ht="18.95" customHeight="1">
      <c r="A26" s="14" t="s">
        <v>31</v>
      </c>
      <c r="B26" s="21" t="s">
        <v>27</v>
      </c>
      <c r="C26" s="21" t="s">
        <v>27</v>
      </c>
      <c r="D26" s="9">
        <f>D28+D29+D30+D31</f>
        <v>30</v>
      </c>
      <c r="E26" s="16" t="s">
        <v>32</v>
      </c>
    </row>
    <row r="27" spans="1:5" ht="18.95" customHeight="1">
      <c r="A27" s="14"/>
      <c r="E27" s="16"/>
    </row>
    <row r="28" spans="1:5" ht="18.95" customHeight="1">
      <c r="A28" s="18" t="s">
        <v>33</v>
      </c>
      <c r="B28" s="22" t="s">
        <v>27</v>
      </c>
      <c r="C28" s="22" t="s">
        <v>27</v>
      </c>
      <c r="D28" s="23">
        <v>0</v>
      </c>
      <c r="E28" s="19" t="s">
        <v>13</v>
      </c>
    </row>
    <row r="29" spans="1:5" ht="18.95" customHeight="1">
      <c r="A29" s="18" t="s">
        <v>34</v>
      </c>
      <c r="B29" s="22" t="s">
        <v>27</v>
      </c>
      <c r="C29" s="22" t="s">
        <v>27</v>
      </c>
      <c r="D29" s="23">
        <v>0</v>
      </c>
      <c r="E29" s="19" t="s">
        <v>15</v>
      </c>
    </row>
    <row r="30" spans="1:5" ht="18.95" customHeight="1">
      <c r="A30" s="18" t="s">
        <v>16</v>
      </c>
      <c r="B30" s="22" t="s">
        <v>27</v>
      </c>
      <c r="C30" s="22" t="s">
        <v>27</v>
      </c>
      <c r="D30" s="17">
        <v>10</v>
      </c>
      <c r="E30" s="20" t="s">
        <v>17</v>
      </c>
    </row>
    <row r="31" spans="1:5" ht="18.95" customHeight="1">
      <c r="A31" s="18" t="s">
        <v>22</v>
      </c>
      <c r="B31" s="22" t="s">
        <v>27</v>
      </c>
      <c r="C31" s="22" t="s">
        <v>27</v>
      </c>
      <c r="D31" s="17">
        <v>20</v>
      </c>
      <c r="E31" s="20" t="s">
        <v>23</v>
      </c>
    </row>
    <row r="32" spans="1:5" ht="18.95" customHeight="1">
      <c r="E32" s="20"/>
    </row>
    <row r="33" spans="1:5" ht="18.95" customHeight="1">
      <c r="A33" s="14" t="s">
        <v>35</v>
      </c>
      <c r="B33" s="21" t="s">
        <v>27</v>
      </c>
      <c r="C33" s="21" t="s">
        <v>27</v>
      </c>
      <c r="D33" s="9">
        <f>SUM(D35:D39)</f>
        <v>482.1</v>
      </c>
      <c r="E33" s="16" t="s">
        <v>36</v>
      </c>
    </row>
    <row r="34" spans="1:5" ht="18.95" customHeight="1">
      <c r="A34" s="14"/>
      <c r="E34" s="20"/>
    </row>
    <row r="35" spans="1:5" ht="18.95" customHeight="1">
      <c r="A35" s="18" t="s">
        <v>12</v>
      </c>
      <c r="B35" s="22" t="s">
        <v>27</v>
      </c>
      <c r="C35" s="22" t="s">
        <v>27</v>
      </c>
      <c r="D35" s="17">
        <v>180.6</v>
      </c>
      <c r="E35" s="19" t="s">
        <v>13</v>
      </c>
    </row>
    <row r="36" spans="1:5" ht="18.95" customHeight="1">
      <c r="A36" s="18" t="s">
        <v>29</v>
      </c>
      <c r="B36" s="22" t="s">
        <v>27</v>
      </c>
      <c r="C36" s="22" t="s">
        <v>27</v>
      </c>
      <c r="D36" s="17">
        <v>25.7</v>
      </c>
      <c r="E36" s="19" t="s">
        <v>15</v>
      </c>
    </row>
    <row r="37" spans="1:5" ht="18.95" customHeight="1">
      <c r="A37" s="18" t="s">
        <v>16</v>
      </c>
      <c r="B37" s="22" t="s">
        <v>27</v>
      </c>
      <c r="C37" s="22" t="s">
        <v>27</v>
      </c>
      <c r="D37" s="17">
        <f>19.2+30.5</f>
        <v>49.7</v>
      </c>
      <c r="E37" s="20" t="s">
        <v>17</v>
      </c>
    </row>
    <row r="38" spans="1:5" ht="18.95" customHeight="1">
      <c r="A38" s="18" t="s">
        <v>22</v>
      </c>
      <c r="B38" s="22" t="s">
        <v>27</v>
      </c>
      <c r="C38" s="22" t="s">
        <v>27</v>
      </c>
      <c r="D38" s="17">
        <v>106.1</v>
      </c>
      <c r="E38" s="20" t="s">
        <v>23</v>
      </c>
    </row>
    <row r="39" spans="1:5" ht="18.95" customHeight="1">
      <c r="A39" s="18" t="s">
        <v>24</v>
      </c>
      <c r="B39" s="22" t="s">
        <v>27</v>
      </c>
      <c r="C39" s="22" t="s">
        <v>27</v>
      </c>
      <c r="D39" s="17">
        <v>120</v>
      </c>
      <c r="E39" s="19" t="s">
        <v>25</v>
      </c>
    </row>
    <row r="40" spans="1:5" ht="15">
      <c r="A40" s="13"/>
      <c r="B40" s="17"/>
      <c r="E40" s="20"/>
    </row>
    <row r="41" spans="1:5" ht="12.6" customHeight="1">
      <c r="A41" s="13"/>
      <c r="B41" s="13"/>
      <c r="C41" s="13"/>
      <c r="D41" s="13"/>
      <c r="E41" s="20"/>
    </row>
    <row r="42" spans="1:5" ht="12.6" customHeight="1">
      <c r="A42" s="13"/>
      <c r="B42" s="13"/>
      <c r="C42" s="13"/>
      <c r="D42" s="13"/>
      <c r="E42" s="20"/>
    </row>
    <row r="43" spans="1:5" ht="12.6" customHeight="1">
      <c r="A43" s="13"/>
      <c r="B43" s="13"/>
      <c r="C43" s="13"/>
      <c r="D43" s="13"/>
      <c r="E43" s="5"/>
    </row>
    <row r="44" spans="1:5" ht="12.6" customHeight="1">
      <c r="A44" s="4"/>
      <c r="B44" s="4"/>
      <c r="C44" s="4"/>
      <c r="D44" s="4"/>
      <c r="E44" s="12"/>
    </row>
    <row r="45" spans="1:5" ht="12.75" customHeight="1">
      <c r="E45" s="5"/>
    </row>
    <row r="46" spans="1:5" ht="12.75" customHeight="1">
      <c r="E46" s="5"/>
    </row>
    <row r="47" spans="1:5" ht="12.75" customHeight="1">
      <c r="E47" s="12"/>
    </row>
    <row r="48" spans="1:5" ht="12.75" customHeight="1">
      <c r="E48" s="12"/>
    </row>
    <row r="49" spans="1:5" ht="8.1" customHeight="1">
      <c r="E49" s="12"/>
    </row>
    <row r="50" spans="1:5" ht="8.1" customHeight="1">
      <c r="E50" s="12"/>
    </row>
    <row r="51" spans="1:5" ht="8.1" customHeight="1">
      <c r="E51" s="12"/>
    </row>
    <row r="52" spans="1:5" ht="8.1" customHeight="1">
      <c r="E52" s="12"/>
    </row>
    <row r="53" spans="1:5" ht="8.1" customHeight="1">
      <c r="E53" s="12"/>
    </row>
    <row r="54" spans="1:5" ht="12.75" customHeight="1"/>
    <row r="55" spans="1:5" ht="12.75" customHeight="1"/>
    <row r="56" spans="1:5" ht="12.75" customHeight="1"/>
    <row r="57" spans="1:5" ht="12.75" customHeight="1">
      <c r="A57" s="24" t="s">
        <v>37</v>
      </c>
      <c r="B57" s="13"/>
      <c r="C57" s="25"/>
      <c r="D57" s="13"/>
      <c r="E57" s="26" t="s">
        <v>38</v>
      </c>
    </row>
    <row r="58" spans="1:5" ht="12.75" customHeight="1">
      <c r="A58" s="27"/>
      <c r="B58" s="27"/>
      <c r="C58" s="27"/>
      <c r="D58" s="27"/>
      <c r="E58" s="27"/>
    </row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</sheetData>
  <mergeCells count="2">
    <mergeCell ref="D3:E3"/>
    <mergeCell ref="A58:E5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2013-03-20T13:28:03Z</dcterms:created>
  <dcterms:modified xsi:type="dcterms:W3CDTF">2013-03-20T13:28:03Z</dcterms:modified>
</cp:coreProperties>
</file>