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'[4]1'!#REF!</definedName>
    <definedName name="COMM10">'[4]1'!$A$665</definedName>
    <definedName name="COMM10S1">'[4]1'!$A$723</definedName>
    <definedName name="COMM10S2">'[4]1'!$A$775</definedName>
    <definedName name="COMM10S3">'[4]1'!$A$829</definedName>
    <definedName name="COMM11">'[4]1'!$A$883</definedName>
    <definedName name="COMM12">'[4]1'!$A$934</definedName>
    <definedName name="COMM12S1">'[4]1'!$A$1002</definedName>
    <definedName name="COMM13">'[4]1'!$A$1076</definedName>
    <definedName name="COMM14">'[4]1'!#REF!</definedName>
    <definedName name="COMM2">'[4]1'!#REF!</definedName>
    <definedName name="COMM3">'[4]1'!$A$104</definedName>
    <definedName name="COMM3SUITE">'[4]1'!$A$168</definedName>
    <definedName name="COMM4">'[4]1'!$A$230</definedName>
    <definedName name="COMM5">'[4]1'!$A$315</definedName>
    <definedName name="COMM5SUITE">'[4]1'!$A$381</definedName>
    <definedName name="COMM6">'[4]1'!$A$443</definedName>
    <definedName name="COMM7">'[4]1'!#REF!</definedName>
    <definedName name="COMM8">'[4]1'!$A$1259</definedName>
    <definedName name="COMM9">'[4]1'!#REF!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49" i="4"/>
  <c r="E50" s="1"/>
  <c r="D49"/>
  <c r="C49"/>
  <c r="D42"/>
  <c r="E41"/>
  <c r="E42" s="1"/>
  <c r="D41"/>
  <c r="C41"/>
  <c r="E28"/>
  <c r="D28"/>
  <c r="E27"/>
  <c r="D27"/>
  <c r="C27"/>
  <c r="E9"/>
  <c r="E10" s="1"/>
  <c r="D9"/>
  <c r="D10" s="1"/>
  <c r="C9"/>
</calcChain>
</file>

<file path=xl/sharedStrings.xml><?xml version="1.0" encoding="utf-8"?>
<sst xmlns="http://schemas.openxmlformats.org/spreadsheetml/2006/main" count="158" uniqueCount="69">
  <si>
    <t xml:space="preserve">  Agriculture</t>
  </si>
  <si>
    <t>الفلاحة</t>
  </si>
  <si>
    <t xml:space="preserve">  3 - 2 Evolution de la production et du rendement</t>
  </si>
  <si>
    <r>
      <t>3 - 2</t>
    </r>
    <r>
      <rPr>
        <b/>
        <sz val="16"/>
        <rFont val="Times New Roman"/>
        <family val="1"/>
      </rPr>
      <t xml:space="preserve"> تطور إنتاج ومردودية المنتوجات</t>
    </r>
  </si>
  <si>
    <t xml:space="preserve">          des principales productions agricoles</t>
  </si>
  <si>
    <t xml:space="preserve">        الفلاحية الرئيسية</t>
  </si>
  <si>
    <t xml:space="preserve"> Production en milliers de quintaux</t>
  </si>
  <si>
    <t>2010-2011</t>
  </si>
  <si>
    <t>2009-2010</t>
  </si>
  <si>
    <t>2008-2009</t>
  </si>
  <si>
    <t xml:space="preserve">الإنتاج بألف قنطار </t>
  </si>
  <si>
    <t xml:space="preserve"> Rendement en quintaux/hectare</t>
  </si>
  <si>
    <t xml:space="preserve">المردود بالقنطار/ الهكتار </t>
  </si>
  <si>
    <t xml:space="preserve">    Céréales</t>
  </si>
  <si>
    <t xml:space="preserve">  Prod.</t>
  </si>
  <si>
    <t>الإنتاج</t>
  </si>
  <si>
    <t>الحبوب</t>
  </si>
  <si>
    <t>&lt;&lt;</t>
  </si>
  <si>
    <t xml:space="preserve"> </t>
  </si>
  <si>
    <t xml:space="preserve">  Rend.</t>
  </si>
  <si>
    <t>المردودية</t>
  </si>
  <si>
    <t xml:space="preserve">     Blé dur</t>
  </si>
  <si>
    <t xml:space="preserve">  القمح الصلب</t>
  </si>
  <si>
    <t xml:space="preserve">     Blé tendre</t>
  </si>
  <si>
    <t xml:space="preserve">الإنتاج </t>
  </si>
  <si>
    <t xml:space="preserve">  القمح الطري</t>
  </si>
  <si>
    <t xml:space="preserve">     Orge</t>
  </si>
  <si>
    <t xml:space="preserve">  الشعير</t>
  </si>
  <si>
    <t xml:space="preserve">     Maïs</t>
  </si>
  <si>
    <t xml:space="preserve">  الذرة</t>
  </si>
  <si>
    <t xml:space="preserve">     Avoine</t>
  </si>
  <si>
    <t xml:space="preserve">  الخرطال</t>
  </si>
  <si>
    <t xml:space="preserve">     Sorgho</t>
  </si>
  <si>
    <t xml:space="preserve">  الذرة الرفيعة</t>
  </si>
  <si>
    <t xml:space="preserve">     Riz</t>
  </si>
  <si>
    <t xml:space="preserve">  الأرز</t>
  </si>
  <si>
    <t xml:space="preserve">     Autres</t>
  </si>
  <si>
    <t xml:space="preserve">  حبوب أخرى</t>
  </si>
  <si>
    <t xml:space="preserve">   Légumineuses</t>
  </si>
  <si>
    <t>القطـاني</t>
  </si>
  <si>
    <t xml:space="preserve">     Fèves</t>
  </si>
  <si>
    <t xml:space="preserve">  الفول</t>
  </si>
  <si>
    <t xml:space="preserve">     Petits-pois</t>
  </si>
  <si>
    <t xml:space="preserve">  الجلبانة</t>
  </si>
  <si>
    <t xml:space="preserve">     Lentilles</t>
  </si>
  <si>
    <t xml:space="preserve">  العدس</t>
  </si>
  <si>
    <t xml:space="preserve">     Pois chiches</t>
  </si>
  <si>
    <t xml:space="preserve">  الحمص</t>
  </si>
  <si>
    <t xml:space="preserve">     Orobes</t>
  </si>
  <si>
    <t xml:space="preserve">  الكرسنة</t>
  </si>
  <si>
    <t xml:space="preserve">  قطاني أخرى</t>
  </si>
  <si>
    <t xml:space="preserve">   Oléagineuses</t>
  </si>
  <si>
    <t xml:space="preserve">المحاصيل الزيتية </t>
  </si>
  <si>
    <t xml:space="preserve">     Tournesol</t>
  </si>
  <si>
    <t xml:space="preserve">  عباد الشمس</t>
  </si>
  <si>
    <t xml:space="preserve">     Arachide</t>
  </si>
  <si>
    <t xml:space="preserve">  الفول السوداني</t>
  </si>
  <si>
    <t xml:space="preserve">     Cezame</t>
  </si>
  <si>
    <t xml:space="preserve">  الزنجلان</t>
  </si>
  <si>
    <t xml:space="preserve">   Cultures industrielles</t>
  </si>
  <si>
    <t>المزروعات الصناعية</t>
  </si>
  <si>
    <t xml:space="preserve">     Betterave</t>
  </si>
  <si>
    <t xml:space="preserve">  الشمندر</t>
  </si>
  <si>
    <t xml:space="preserve">     Canne à sucre</t>
  </si>
  <si>
    <t xml:space="preserve">  قصب السكر</t>
  </si>
  <si>
    <t xml:space="preserve">  Prod. : Production</t>
  </si>
  <si>
    <t xml:space="preserve">  Rend. : Rendement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</si>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</sst>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7">
    <numFmt numFmtId="164" formatCode="General_)"/>
    <numFmt numFmtId="165" formatCode="#####"/>
    <numFmt numFmtId="166" formatCode="#,##0.0"/>
    <numFmt numFmtId="167" formatCode="###\ ###\ ###.0"/>
    <numFmt numFmtId="168" formatCode="\-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[$€]\ #,##0.00;[Red][$€]\ #,##0.00&quot;-&quot;"/>
    <numFmt numFmtId="174" formatCode="_([$€]* #,##0.00_);_([$€]* \(#,##0.00\);_([$€]* &quot;-&quot;??_);_(@_)"/>
    <numFmt numFmtId="175" formatCode="_ &quot;د.م.&quot;\ * #,##0.00_ ;_ &quot;د.م.&quot;\ * \-#,##0.00_ ;_ &quot;د.م.&quot;\ * &quot;-&quot;??_ ;_ @_ "/>
    <numFmt numFmtId="176" formatCode="0.0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charset val="178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169" fontId="2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0" fontId="21" fillId="5" borderId="3" applyNumberFormat="0" applyFont="0" applyAlignment="0" applyProtection="0"/>
    <xf numFmtId="171" fontId="20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0" fillId="0" borderId="0"/>
    <xf numFmtId="0" fontId="24" fillId="0" borderId="0" applyNumberFormat="0">
      <alignment horizontal="right"/>
    </xf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176" fontId="21" fillId="0" borderId="0"/>
    <xf numFmtId="176" fontId="21" fillId="0" borderId="0"/>
    <xf numFmtId="176" fontId="21" fillId="0" borderId="0"/>
    <xf numFmtId="0" fontId="1" fillId="0" borderId="0"/>
    <xf numFmtId="176" fontId="21" fillId="0" borderId="0"/>
    <xf numFmtId="176" fontId="21" fillId="0" borderId="0"/>
    <xf numFmtId="0" fontId="20" fillId="0" borderId="0"/>
    <xf numFmtId="0" fontId="21" fillId="0" borderId="0" applyNumberFormat="0" applyFill="0" applyBorder="0" applyAlignment="0" applyProtection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9" fontId="26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8" fillId="16" borderId="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35" fillId="18" borderId="9" applyNumberFormat="0" applyAlignment="0" applyProtection="0"/>
    <xf numFmtId="0" fontId="20" fillId="0" borderId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</cellStyleXfs>
  <cellXfs count="51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horizontal="right" vertical="center"/>
    </xf>
    <xf numFmtId="164" fontId="4" fillId="0" borderId="0" xfId="1" quotePrefix="1" applyNumberFormat="1" applyFont="1" applyAlignment="1">
      <alignment horizontal="left" vertical="center"/>
    </xf>
    <xf numFmtId="164" fontId="4" fillId="0" borderId="0" xfId="1" quotePrefix="1" applyNumberFormat="1" applyFont="1" applyAlignment="1" applyProtection="1">
      <alignment horizontal="left" vertical="center"/>
    </xf>
    <xf numFmtId="165" fontId="5" fillId="0" borderId="0" xfId="1" quotePrefix="1" applyNumberFormat="1" applyFont="1" applyAlignment="1" applyProtection="1">
      <alignment horizontal="right" vertical="center"/>
      <protection locked="0"/>
    </xf>
    <xf numFmtId="165" fontId="5" fillId="0" borderId="0" xfId="1" quotePrefix="1" applyNumberFormat="1" applyFont="1" applyAlignment="1" applyProtection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 applyProtection="1">
      <alignment vertical="center"/>
      <protection locked="0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164" fontId="5" fillId="0" borderId="0" xfId="1" applyNumberFormat="1" applyFont="1" applyAlignment="1" applyProtection="1">
      <alignment horizontal="left" vertical="center"/>
    </xf>
    <xf numFmtId="166" fontId="5" fillId="0" borderId="0" xfId="1" applyNumberFormat="1" applyFont="1" applyAlignment="1" applyProtection="1">
      <alignment vertical="center"/>
      <protection locked="0"/>
    </xf>
    <xf numFmtId="164" fontId="9" fillId="0" borderId="0" xfId="1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horizontal="right" vertical="center" readingOrder="2"/>
    </xf>
    <xf numFmtId="167" fontId="5" fillId="0" borderId="0" xfId="1" applyNumberFormat="1" applyFont="1" applyAlignment="1" applyProtection="1">
      <alignment horizontal="right" vertical="center"/>
    </xf>
    <xf numFmtId="164" fontId="11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4" fillId="0" borderId="0" xfId="1" applyNumberFormat="1" applyFont="1" applyAlignment="1" applyProtection="1">
      <alignment horizontal="left" vertical="center"/>
    </xf>
    <xf numFmtId="166" fontId="4" fillId="0" borderId="0" xfId="1" applyNumberFormat="1" applyFont="1" applyAlignment="1" applyProtection="1">
      <alignment vertical="center"/>
      <protection locked="0"/>
    </xf>
    <xf numFmtId="166" fontId="4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right" vertical="center" readingOrder="2"/>
    </xf>
    <xf numFmtId="167" fontId="4" fillId="0" borderId="0" xfId="1" applyNumberFormat="1" applyFont="1" applyAlignment="1" applyProtection="1">
      <alignment horizontal="right" vertical="center"/>
    </xf>
    <xf numFmtId="166" fontId="5" fillId="2" borderId="0" xfId="1" applyNumberFormat="1" applyFont="1" applyFill="1" applyAlignment="1" applyProtection="1">
      <alignment vertical="center"/>
      <protection locked="0"/>
    </xf>
    <xf numFmtId="164" fontId="10" fillId="0" borderId="0" xfId="1" quotePrefix="1" applyNumberFormat="1" applyFont="1" applyAlignment="1">
      <alignment horizontal="right" vertical="center" readingOrder="2"/>
    </xf>
    <xf numFmtId="164" fontId="12" fillId="0" borderId="0" xfId="1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right" vertical="center" readingOrder="2"/>
    </xf>
    <xf numFmtId="166" fontId="5" fillId="0" borderId="0" xfId="1" applyNumberFormat="1" applyFont="1" applyAlignment="1" applyProtection="1">
      <alignment horizontal="right" vertical="center"/>
      <protection locked="0"/>
    </xf>
    <xf numFmtId="166" fontId="5" fillId="0" borderId="0" xfId="1" applyNumberFormat="1" applyFont="1" applyAlignment="1" applyProtection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0" fontId="14" fillId="0" borderId="0" xfId="3" quotePrefix="1" applyFont="1" applyAlignment="1">
      <alignment horizontal="left" vertical="center"/>
    </xf>
    <xf numFmtId="164" fontId="14" fillId="0" borderId="0" xfId="1" applyNumberFormat="1" applyFont="1" applyAlignment="1">
      <alignment vertical="center"/>
    </xf>
    <xf numFmtId="164" fontId="14" fillId="0" borderId="0" xfId="1" applyNumberFormat="1" applyFont="1" applyAlignment="1">
      <alignment horizontal="right" vertical="center"/>
    </xf>
    <xf numFmtId="0" fontId="4" fillId="0" borderId="0" xfId="3" applyFont="1" applyAlignment="1">
      <alignment horizontal="right" vertical="center"/>
    </xf>
    <xf numFmtId="164" fontId="15" fillId="0" borderId="0" xfId="1" applyNumberFormat="1" applyFont="1" applyAlignment="1">
      <alignment horizontal="center" vertical="center"/>
    </xf>
  </cellXfs>
  <cellStyles count="1800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3"/>
    <cellStyle name="Normal 2 2" xfId="1355"/>
    <cellStyle name="Normal 2 2 2" xfId="1356"/>
    <cellStyle name="Normal 3" xfId="1357"/>
    <cellStyle name="Normal 4" xfId="1358"/>
    <cellStyle name="Normal 5" xfId="1359"/>
    <cellStyle name="Normal 6" xfId="1360"/>
    <cellStyle name="Normal 7" xfId="1361"/>
    <cellStyle name="Normal 8" xfId="1362"/>
    <cellStyle name="Normal 9" xfId="1363"/>
    <cellStyle name="Normal_Filaha" xfId="1"/>
    <cellStyle name="Normal_Filaha1" xfId="2"/>
    <cellStyle name="Pourcentage 2" xfId="1364"/>
    <cellStyle name="Satisfaisant 10" xfId="1365"/>
    <cellStyle name="Satisfaisant 11" xfId="1366"/>
    <cellStyle name="Satisfaisant 12" xfId="1367"/>
    <cellStyle name="Satisfaisant 13" xfId="1368"/>
    <cellStyle name="Satisfaisant 14" xfId="1369"/>
    <cellStyle name="Satisfaisant 15" xfId="1370"/>
    <cellStyle name="Satisfaisant 16" xfId="1371"/>
    <cellStyle name="Satisfaisant 17" xfId="1372"/>
    <cellStyle name="Satisfaisant 18" xfId="1373"/>
    <cellStyle name="Satisfaisant 19" xfId="1374"/>
    <cellStyle name="Satisfaisant 2" xfId="1375"/>
    <cellStyle name="Satisfaisant 20" xfId="1376"/>
    <cellStyle name="Satisfaisant 21" xfId="1377"/>
    <cellStyle name="Satisfaisant 22" xfId="1378"/>
    <cellStyle name="Satisfaisant 23" xfId="1379"/>
    <cellStyle name="Satisfaisant 24" xfId="1380"/>
    <cellStyle name="Satisfaisant 25" xfId="1381"/>
    <cellStyle name="Satisfaisant 26" xfId="1382"/>
    <cellStyle name="Satisfaisant 27" xfId="1383"/>
    <cellStyle name="Satisfaisant 28" xfId="1384"/>
    <cellStyle name="Satisfaisant 29" xfId="1385"/>
    <cellStyle name="Satisfaisant 3" xfId="1386"/>
    <cellStyle name="Satisfaisant 30" xfId="1387"/>
    <cellStyle name="Satisfaisant 31" xfId="1388"/>
    <cellStyle name="Satisfaisant 32" xfId="1389"/>
    <cellStyle name="Satisfaisant 33" xfId="1390"/>
    <cellStyle name="Satisfaisant 34" xfId="1391"/>
    <cellStyle name="Satisfaisant 35" xfId="1392"/>
    <cellStyle name="Satisfaisant 36" xfId="1393"/>
    <cellStyle name="Satisfaisant 37" xfId="1394"/>
    <cellStyle name="Satisfaisant 38" xfId="1395"/>
    <cellStyle name="Satisfaisant 39" xfId="1396"/>
    <cellStyle name="Satisfaisant 4" xfId="1397"/>
    <cellStyle name="Satisfaisant 40" xfId="1398"/>
    <cellStyle name="Satisfaisant 41" xfId="1399"/>
    <cellStyle name="Satisfaisant 42" xfId="1400"/>
    <cellStyle name="Satisfaisant 43" xfId="1401"/>
    <cellStyle name="Satisfaisant 44" xfId="1402"/>
    <cellStyle name="Satisfaisant 5" xfId="1403"/>
    <cellStyle name="Satisfaisant 6" xfId="1404"/>
    <cellStyle name="Satisfaisant 7" xfId="1405"/>
    <cellStyle name="Satisfaisant 8" xfId="1406"/>
    <cellStyle name="Satisfaisant 9" xfId="1407"/>
    <cellStyle name="Sortie 10" xfId="1408"/>
    <cellStyle name="Sortie 11" xfId="1409"/>
    <cellStyle name="Sortie 12" xfId="1410"/>
    <cellStyle name="Sortie 13" xfId="1411"/>
    <cellStyle name="Sortie 14" xfId="1412"/>
    <cellStyle name="Sortie 15" xfId="1413"/>
    <cellStyle name="Sortie 16" xfId="1414"/>
    <cellStyle name="Sortie 17" xfId="1415"/>
    <cellStyle name="Sortie 18" xfId="1416"/>
    <cellStyle name="Sortie 19" xfId="1417"/>
    <cellStyle name="Sortie 2" xfId="1418"/>
    <cellStyle name="Sortie 20" xfId="1419"/>
    <cellStyle name="Sortie 21" xfId="1420"/>
    <cellStyle name="Sortie 22" xfId="1421"/>
    <cellStyle name="Sortie 23" xfId="1422"/>
    <cellStyle name="Sortie 24" xfId="1423"/>
    <cellStyle name="Sortie 25" xfId="1424"/>
    <cellStyle name="Sortie 26" xfId="1425"/>
    <cellStyle name="Sortie 27" xfId="1426"/>
    <cellStyle name="Sortie 28" xfId="1427"/>
    <cellStyle name="Sortie 29" xfId="1428"/>
    <cellStyle name="Sortie 3" xfId="1429"/>
    <cellStyle name="Sortie 30" xfId="1430"/>
    <cellStyle name="Sortie 31" xfId="1431"/>
    <cellStyle name="Sortie 32" xfId="1432"/>
    <cellStyle name="Sortie 33" xfId="1433"/>
    <cellStyle name="Sortie 34" xfId="1434"/>
    <cellStyle name="Sortie 35" xfId="1435"/>
    <cellStyle name="Sortie 36" xfId="1436"/>
    <cellStyle name="Sortie 37" xfId="1437"/>
    <cellStyle name="Sortie 38" xfId="1438"/>
    <cellStyle name="Sortie 39" xfId="1439"/>
    <cellStyle name="Sortie 4" xfId="1440"/>
    <cellStyle name="Sortie 40" xfId="1441"/>
    <cellStyle name="Sortie 41" xfId="1442"/>
    <cellStyle name="Sortie 42" xfId="1443"/>
    <cellStyle name="Sortie 43" xfId="1444"/>
    <cellStyle name="Sortie 44" xfId="1445"/>
    <cellStyle name="Sortie 5" xfId="1446"/>
    <cellStyle name="Sortie 6" xfId="1447"/>
    <cellStyle name="Sortie 7" xfId="1448"/>
    <cellStyle name="Sortie 8" xfId="1449"/>
    <cellStyle name="Sortie 9" xfId="1450"/>
    <cellStyle name="Texte explicatif 10" xfId="1451"/>
    <cellStyle name="Texte explicatif 11" xfId="1452"/>
    <cellStyle name="Texte explicatif 12" xfId="1453"/>
    <cellStyle name="Texte explicatif 13" xfId="1454"/>
    <cellStyle name="Texte explicatif 14" xfId="1455"/>
    <cellStyle name="Texte explicatif 15" xfId="1456"/>
    <cellStyle name="Texte explicatif 16" xfId="1457"/>
    <cellStyle name="Texte explicatif 17" xfId="1458"/>
    <cellStyle name="Texte explicatif 18" xfId="1459"/>
    <cellStyle name="Texte explicatif 19" xfId="1460"/>
    <cellStyle name="Texte explicatif 2" xfId="1461"/>
    <cellStyle name="Texte explicatif 20" xfId="1462"/>
    <cellStyle name="Texte explicatif 21" xfId="1463"/>
    <cellStyle name="Texte explicatif 22" xfId="1464"/>
    <cellStyle name="Texte explicatif 23" xfId="1465"/>
    <cellStyle name="Texte explicatif 24" xfId="1466"/>
    <cellStyle name="Texte explicatif 25" xfId="1467"/>
    <cellStyle name="Texte explicatif 26" xfId="1468"/>
    <cellStyle name="Texte explicatif 27" xfId="1469"/>
    <cellStyle name="Texte explicatif 28" xfId="1470"/>
    <cellStyle name="Texte explicatif 29" xfId="1471"/>
    <cellStyle name="Texte explicatif 3" xfId="1472"/>
    <cellStyle name="Texte explicatif 30" xfId="1473"/>
    <cellStyle name="Texte explicatif 31" xfId="1474"/>
    <cellStyle name="Texte explicatif 32" xfId="1475"/>
    <cellStyle name="Texte explicatif 33" xfId="1476"/>
    <cellStyle name="Texte explicatif 34" xfId="1477"/>
    <cellStyle name="Texte explicatif 35" xfId="1478"/>
    <cellStyle name="Texte explicatif 36" xfId="1479"/>
    <cellStyle name="Texte explicatif 37" xfId="1480"/>
    <cellStyle name="Texte explicatif 38" xfId="1481"/>
    <cellStyle name="Texte explicatif 39" xfId="1482"/>
    <cellStyle name="Texte explicatif 4" xfId="1483"/>
    <cellStyle name="Texte explicatif 40" xfId="1484"/>
    <cellStyle name="Texte explicatif 41" xfId="1485"/>
    <cellStyle name="Texte explicatif 42" xfId="1486"/>
    <cellStyle name="Texte explicatif 43" xfId="1487"/>
    <cellStyle name="Texte explicatif 44" xfId="1488"/>
    <cellStyle name="Texte explicatif 5" xfId="1489"/>
    <cellStyle name="Texte explicatif 6" xfId="1490"/>
    <cellStyle name="Texte explicatif 7" xfId="1491"/>
    <cellStyle name="Texte explicatif 8" xfId="1492"/>
    <cellStyle name="Texte explicatif 9" xfId="1493"/>
    <cellStyle name="Titre 10" xfId="1494"/>
    <cellStyle name="Titre 11" xfId="1495"/>
    <cellStyle name="Titre 12" xfId="1496"/>
    <cellStyle name="Titre 13" xfId="1497"/>
    <cellStyle name="Titre 14" xfId="1498"/>
    <cellStyle name="Titre 15" xfId="1499"/>
    <cellStyle name="Titre 16" xfId="1500"/>
    <cellStyle name="Titre 17" xfId="1501"/>
    <cellStyle name="Titre 18" xfId="1502"/>
    <cellStyle name="Titre 19" xfId="1503"/>
    <cellStyle name="Titre 2" xfId="1504"/>
    <cellStyle name="Titre 20" xfId="1505"/>
    <cellStyle name="Titre 21" xfId="1506"/>
    <cellStyle name="Titre 22" xfId="1507"/>
    <cellStyle name="Titre 23" xfId="1508"/>
    <cellStyle name="Titre 24" xfId="1509"/>
    <cellStyle name="Titre 25" xfId="1510"/>
    <cellStyle name="Titre 26" xfId="1511"/>
    <cellStyle name="Titre 27" xfId="1512"/>
    <cellStyle name="Titre 28" xfId="1513"/>
    <cellStyle name="Titre 29" xfId="1514"/>
    <cellStyle name="Titre 3" xfId="1515"/>
    <cellStyle name="Titre 30" xfId="1516"/>
    <cellStyle name="Titre 31" xfId="1517"/>
    <cellStyle name="Titre 32" xfId="1518"/>
    <cellStyle name="Titre 33" xfId="1519"/>
    <cellStyle name="Titre 34" xfId="1520"/>
    <cellStyle name="Titre 35" xfId="1521"/>
    <cellStyle name="Titre 36" xfId="1522"/>
    <cellStyle name="Titre 37" xfId="1523"/>
    <cellStyle name="Titre 38" xfId="1524"/>
    <cellStyle name="Titre 39" xfId="1525"/>
    <cellStyle name="Titre 4" xfId="1526"/>
    <cellStyle name="Titre 40" xfId="1527"/>
    <cellStyle name="Titre 41" xfId="1528"/>
    <cellStyle name="Titre 42" xfId="1529"/>
    <cellStyle name="Titre 43" xfId="1530"/>
    <cellStyle name="Titre 44" xfId="1531"/>
    <cellStyle name="Titre 5" xfId="1532"/>
    <cellStyle name="Titre 6" xfId="1533"/>
    <cellStyle name="Titre 7" xfId="1534"/>
    <cellStyle name="Titre 8" xfId="1535"/>
    <cellStyle name="Titre 9" xfId="1536"/>
    <cellStyle name="Titre 1 10" xfId="1537"/>
    <cellStyle name="Titre 1 11" xfId="1538"/>
    <cellStyle name="Titre 1 12" xfId="1539"/>
    <cellStyle name="Titre 1 13" xfId="1540"/>
    <cellStyle name="Titre 1 14" xfId="1541"/>
    <cellStyle name="Titre 1 15" xfId="1542"/>
    <cellStyle name="Titre 1 16" xfId="1543"/>
    <cellStyle name="Titre 1 17" xfId="1544"/>
    <cellStyle name="Titre 1 18" xfId="1545"/>
    <cellStyle name="Titre 1 19" xfId="1546"/>
    <cellStyle name="Titre 1 2" xfId="1547"/>
    <cellStyle name="Titre 1 20" xfId="1548"/>
    <cellStyle name="Titre 1 21" xfId="1549"/>
    <cellStyle name="Titre 1 22" xfId="1550"/>
    <cellStyle name="Titre 1 23" xfId="1551"/>
    <cellStyle name="Titre 1 24" xfId="1552"/>
    <cellStyle name="Titre 1 25" xfId="1553"/>
    <cellStyle name="Titre 1 26" xfId="1554"/>
    <cellStyle name="Titre 1 27" xfId="1555"/>
    <cellStyle name="Titre 1 28" xfId="1556"/>
    <cellStyle name="Titre 1 29" xfId="1557"/>
    <cellStyle name="Titre 1 3" xfId="1558"/>
    <cellStyle name="Titre 1 30" xfId="1559"/>
    <cellStyle name="Titre 1 31" xfId="1560"/>
    <cellStyle name="Titre 1 32" xfId="1561"/>
    <cellStyle name="Titre 1 33" xfId="1562"/>
    <cellStyle name="Titre 1 34" xfId="1563"/>
    <cellStyle name="Titre 1 35" xfId="1564"/>
    <cellStyle name="Titre 1 36" xfId="1565"/>
    <cellStyle name="Titre 1 37" xfId="1566"/>
    <cellStyle name="Titre 1 38" xfId="1567"/>
    <cellStyle name="Titre 1 39" xfId="1568"/>
    <cellStyle name="Titre 1 4" xfId="1569"/>
    <cellStyle name="Titre 1 40" xfId="1570"/>
    <cellStyle name="Titre 1 41" xfId="1571"/>
    <cellStyle name="Titre 1 42" xfId="1572"/>
    <cellStyle name="Titre 1 43" xfId="1573"/>
    <cellStyle name="Titre 1 44" xfId="1574"/>
    <cellStyle name="Titre 1 5" xfId="1575"/>
    <cellStyle name="Titre 1 6" xfId="1576"/>
    <cellStyle name="Titre 1 7" xfId="1577"/>
    <cellStyle name="Titre 1 8" xfId="1578"/>
    <cellStyle name="Titre 1 9" xfId="1579"/>
    <cellStyle name="Titre 2 10" xfId="1580"/>
    <cellStyle name="Titre 2 11" xfId="1581"/>
    <cellStyle name="Titre 2 12" xfId="1582"/>
    <cellStyle name="Titre 2 13" xfId="1583"/>
    <cellStyle name="Titre 2 14" xfId="1584"/>
    <cellStyle name="Titre 2 15" xfId="1585"/>
    <cellStyle name="Titre 2 16" xfId="1586"/>
    <cellStyle name="Titre 2 17" xfId="1587"/>
    <cellStyle name="Titre 2 18" xfId="1588"/>
    <cellStyle name="Titre 2 19" xfId="1589"/>
    <cellStyle name="Titre 2 2" xfId="1590"/>
    <cellStyle name="Titre 2 20" xfId="1591"/>
    <cellStyle name="Titre 2 21" xfId="1592"/>
    <cellStyle name="Titre 2 22" xfId="1593"/>
    <cellStyle name="Titre 2 23" xfId="1594"/>
    <cellStyle name="Titre 2 24" xfId="1595"/>
    <cellStyle name="Titre 2 25" xfId="1596"/>
    <cellStyle name="Titre 2 26" xfId="1597"/>
    <cellStyle name="Titre 2 27" xfId="1598"/>
    <cellStyle name="Titre 2 28" xfId="1599"/>
    <cellStyle name="Titre 2 29" xfId="1600"/>
    <cellStyle name="Titre 2 3" xfId="1601"/>
    <cellStyle name="Titre 2 30" xfId="1602"/>
    <cellStyle name="Titre 2 31" xfId="1603"/>
    <cellStyle name="Titre 2 32" xfId="1604"/>
    <cellStyle name="Titre 2 33" xfId="1605"/>
    <cellStyle name="Titre 2 34" xfId="1606"/>
    <cellStyle name="Titre 2 35" xfId="1607"/>
    <cellStyle name="Titre 2 36" xfId="1608"/>
    <cellStyle name="Titre 2 37" xfId="1609"/>
    <cellStyle name="Titre 2 38" xfId="1610"/>
    <cellStyle name="Titre 2 39" xfId="1611"/>
    <cellStyle name="Titre 2 4" xfId="1612"/>
    <cellStyle name="Titre 2 40" xfId="1613"/>
    <cellStyle name="Titre 2 41" xfId="1614"/>
    <cellStyle name="Titre 2 42" xfId="1615"/>
    <cellStyle name="Titre 2 43" xfId="1616"/>
    <cellStyle name="Titre 2 44" xfId="1617"/>
    <cellStyle name="Titre 2 5" xfId="1618"/>
    <cellStyle name="Titre 2 6" xfId="1619"/>
    <cellStyle name="Titre 2 7" xfId="1620"/>
    <cellStyle name="Titre 2 8" xfId="1621"/>
    <cellStyle name="Titre 2 9" xfId="1622"/>
    <cellStyle name="Titre 3 10" xfId="1623"/>
    <cellStyle name="Titre 3 11" xfId="1624"/>
    <cellStyle name="Titre 3 12" xfId="1625"/>
    <cellStyle name="Titre 3 13" xfId="1626"/>
    <cellStyle name="Titre 3 14" xfId="1627"/>
    <cellStyle name="Titre 3 15" xfId="1628"/>
    <cellStyle name="Titre 3 16" xfId="1629"/>
    <cellStyle name="Titre 3 17" xfId="1630"/>
    <cellStyle name="Titre 3 18" xfId="1631"/>
    <cellStyle name="Titre 3 19" xfId="1632"/>
    <cellStyle name="Titre 3 2" xfId="1633"/>
    <cellStyle name="Titre 3 20" xfId="1634"/>
    <cellStyle name="Titre 3 21" xfId="1635"/>
    <cellStyle name="Titre 3 22" xfId="1636"/>
    <cellStyle name="Titre 3 23" xfId="1637"/>
    <cellStyle name="Titre 3 24" xfId="1638"/>
    <cellStyle name="Titre 3 25" xfId="1639"/>
    <cellStyle name="Titre 3 26" xfId="1640"/>
    <cellStyle name="Titre 3 27" xfId="1641"/>
    <cellStyle name="Titre 3 28" xfId="1642"/>
    <cellStyle name="Titre 3 29" xfId="1643"/>
    <cellStyle name="Titre 3 3" xfId="1644"/>
    <cellStyle name="Titre 3 30" xfId="1645"/>
    <cellStyle name="Titre 3 31" xfId="1646"/>
    <cellStyle name="Titre 3 32" xfId="1647"/>
    <cellStyle name="Titre 3 33" xfId="1648"/>
    <cellStyle name="Titre 3 34" xfId="1649"/>
    <cellStyle name="Titre 3 35" xfId="1650"/>
    <cellStyle name="Titre 3 36" xfId="1651"/>
    <cellStyle name="Titre 3 37" xfId="1652"/>
    <cellStyle name="Titre 3 38" xfId="1653"/>
    <cellStyle name="Titre 3 39" xfId="1654"/>
    <cellStyle name="Titre 3 4" xfId="1655"/>
    <cellStyle name="Titre 3 40" xfId="1656"/>
    <cellStyle name="Titre 3 41" xfId="1657"/>
    <cellStyle name="Titre 3 42" xfId="1658"/>
    <cellStyle name="Titre 3 43" xfId="1659"/>
    <cellStyle name="Titre 3 44" xfId="1660"/>
    <cellStyle name="Titre 3 5" xfId="1661"/>
    <cellStyle name="Titre 3 6" xfId="1662"/>
    <cellStyle name="Titre 3 7" xfId="1663"/>
    <cellStyle name="Titre 3 8" xfId="1664"/>
    <cellStyle name="Titre 3 9" xfId="1665"/>
    <cellStyle name="Titre 4 10" xfId="1666"/>
    <cellStyle name="Titre 4 11" xfId="1667"/>
    <cellStyle name="Titre 4 12" xfId="1668"/>
    <cellStyle name="Titre 4 13" xfId="1669"/>
    <cellStyle name="Titre 4 14" xfId="1670"/>
    <cellStyle name="Titre 4 15" xfId="1671"/>
    <cellStyle name="Titre 4 16" xfId="1672"/>
    <cellStyle name="Titre 4 17" xfId="1673"/>
    <cellStyle name="Titre 4 18" xfId="1674"/>
    <cellStyle name="Titre 4 19" xfId="1675"/>
    <cellStyle name="Titre 4 2" xfId="1676"/>
    <cellStyle name="Titre 4 20" xfId="1677"/>
    <cellStyle name="Titre 4 21" xfId="1678"/>
    <cellStyle name="Titre 4 22" xfId="1679"/>
    <cellStyle name="Titre 4 23" xfId="1680"/>
    <cellStyle name="Titre 4 24" xfId="1681"/>
    <cellStyle name="Titre 4 25" xfId="1682"/>
    <cellStyle name="Titre 4 26" xfId="1683"/>
    <cellStyle name="Titre 4 27" xfId="1684"/>
    <cellStyle name="Titre 4 28" xfId="1685"/>
    <cellStyle name="Titre 4 29" xfId="1686"/>
    <cellStyle name="Titre 4 3" xfId="1687"/>
    <cellStyle name="Titre 4 30" xfId="1688"/>
    <cellStyle name="Titre 4 31" xfId="1689"/>
    <cellStyle name="Titre 4 32" xfId="1690"/>
    <cellStyle name="Titre 4 33" xfId="1691"/>
    <cellStyle name="Titre 4 34" xfId="1692"/>
    <cellStyle name="Titre 4 35" xfId="1693"/>
    <cellStyle name="Titre 4 36" xfId="1694"/>
    <cellStyle name="Titre 4 37" xfId="1695"/>
    <cellStyle name="Titre 4 38" xfId="1696"/>
    <cellStyle name="Titre 4 39" xfId="1697"/>
    <cellStyle name="Titre 4 4" xfId="1698"/>
    <cellStyle name="Titre 4 40" xfId="1699"/>
    <cellStyle name="Titre 4 41" xfId="1700"/>
    <cellStyle name="Titre 4 42" xfId="1701"/>
    <cellStyle name="Titre 4 43" xfId="1702"/>
    <cellStyle name="Titre 4 44" xfId="1703"/>
    <cellStyle name="Titre 4 5" xfId="1704"/>
    <cellStyle name="Titre 4 6" xfId="1705"/>
    <cellStyle name="Titre 4 7" xfId="1706"/>
    <cellStyle name="Titre 4 8" xfId="1707"/>
    <cellStyle name="Titre 4 9" xfId="1708"/>
    <cellStyle name="Total 10" xfId="1709"/>
    <cellStyle name="Total 11" xfId="1710"/>
    <cellStyle name="Total 12" xfId="1711"/>
    <cellStyle name="Total 13" xfId="1712"/>
    <cellStyle name="Total 14" xfId="1713"/>
    <cellStyle name="Total 15" xfId="1714"/>
    <cellStyle name="Total 16" xfId="1715"/>
    <cellStyle name="Total 17" xfId="1716"/>
    <cellStyle name="Total 18" xfId="1717"/>
    <cellStyle name="Total 19" xfId="1718"/>
    <cellStyle name="Total 2" xfId="1719"/>
    <cellStyle name="Total 20" xfId="1720"/>
    <cellStyle name="Total 21" xfId="1721"/>
    <cellStyle name="Total 22" xfId="1722"/>
    <cellStyle name="Total 23" xfId="1723"/>
    <cellStyle name="Total 24" xfId="1724"/>
    <cellStyle name="Total 25" xfId="1725"/>
    <cellStyle name="Total 26" xfId="1726"/>
    <cellStyle name="Total 27" xfId="1727"/>
    <cellStyle name="Total 28" xfId="1728"/>
    <cellStyle name="Total 29" xfId="1729"/>
    <cellStyle name="Total 3" xfId="1730"/>
    <cellStyle name="Total 30" xfId="1731"/>
    <cellStyle name="Total 31" xfId="1732"/>
    <cellStyle name="Total 32" xfId="1733"/>
    <cellStyle name="Total 33" xfId="1734"/>
    <cellStyle name="Total 34" xfId="1735"/>
    <cellStyle name="Total 35" xfId="1736"/>
    <cellStyle name="Total 36" xfId="1737"/>
    <cellStyle name="Total 37" xfId="1738"/>
    <cellStyle name="Total 38" xfId="1739"/>
    <cellStyle name="Total 39" xfId="1740"/>
    <cellStyle name="Total 4" xfId="1741"/>
    <cellStyle name="Total 40" xfId="1742"/>
    <cellStyle name="Total 41" xfId="1743"/>
    <cellStyle name="Total 42" xfId="1744"/>
    <cellStyle name="Total 43" xfId="1745"/>
    <cellStyle name="Total 44" xfId="1746"/>
    <cellStyle name="Total 5" xfId="1747"/>
    <cellStyle name="Total 6" xfId="1748"/>
    <cellStyle name="Total 7" xfId="1749"/>
    <cellStyle name="Total 8" xfId="1750"/>
    <cellStyle name="Total 9" xfId="1751"/>
    <cellStyle name="Vérification 10" xfId="1752"/>
    <cellStyle name="Vérification 11" xfId="1753"/>
    <cellStyle name="Vérification 12" xfId="1754"/>
    <cellStyle name="Vérification 13" xfId="1755"/>
    <cellStyle name="Vérification 14" xfId="1756"/>
    <cellStyle name="Vérification 15" xfId="1757"/>
    <cellStyle name="Vérification 16" xfId="1758"/>
    <cellStyle name="Vérification 17" xfId="1759"/>
    <cellStyle name="Vérification 18" xfId="1760"/>
    <cellStyle name="Vérification 19" xfId="1761"/>
    <cellStyle name="Vérification 2" xfId="1762"/>
    <cellStyle name="Vérification 20" xfId="1763"/>
    <cellStyle name="Vérification 21" xfId="1764"/>
    <cellStyle name="Vérification 22" xfId="1765"/>
    <cellStyle name="Vérification 23" xfId="1766"/>
    <cellStyle name="Vérification 24" xfId="1767"/>
    <cellStyle name="Vérification 25" xfId="1768"/>
    <cellStyle name="Vérification 26" xfId="1769"/>
    <cellStyle name="Vérification 27" xfId="1770"/>
    <cellStyle name="Vérification 28" xfId="1771"/>
    <cellStyle name="Vérification 29" xfId="1772"/>
    <cellStyle name="Vérification 3" xfId="1773"/>
    <cellStyle name="Vérification 30" xfId="1774"/>
    <cellStyle name="Vérification 31" xfId="1775"/>
    <cellStyle name="Vérification 32" xfId="1776"/>
    <cellStyle name="Vérification 33" xfId="1777"/>
    <cellStyle name="Vérification 34" xfId="1778"/>
    <cellStyle name="Vérification 35" xfId="1779"/>
    <cellStyle name="Vérification 36" xfId="1780"/>
    <cellStyle name="Vérification 37" xfId="1781"/>
    <cellStyle name="Vérification 38" xfId="1782"/>
    <cellStyle name="Vérification 39" xfId="1783"/>
    <cellStyle name="Vérification 4" xfId="1784"/>
    <cellStyle name="Vérification 40" xfId="1785"/>
    <cellStyle name="Vérification 41" xfId="1786"/>
    <cellStyle name="Vérification 42" xfId="1787"/>
    <cellStyle name="Vérification 43" xfId="1788"/>
    <cellStyle name="Vérification 44" xfId="1789"/>
    <cellStyle name="Vérification 5" xfId="1790"/>
    <cellStyle name="Vérification 6" xfId="1791"/>
    <cellStyle name="Vérification 7" xfId="1792"/>
    <cellStyle name="Vérification 8" xfId="1793"/>
    <cellStyle name="Vérification 9" xfId="1794"/>
    <cellStyle name="عادي_agros99" xfId="1795"/>
    <cellStyle name="عملة [0]_Book1" xfId="1796"/>
    <cellStyle name="عملة_Bagraph" xfId="1797"/>
    <cellStyle name="فاصلة [0]_Book1" xfId="1798"/>
    <cellStyle name="فاصلة_Bagraph" xfId="17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>
        <row r="32">
          <cell r="D32">
            <v>62.8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L117"/>
  <sheetViews>
    <sheetView showGridLines="0" tabSelected="1" workbookViewId="0">
      <selection activeCell="G4" sqref="G4"/>
    </sheetView>
  </sheetViews>
  <sheetFormatPr baseColWidth="10" defaultColWidth="11" defaultRowHeight="12.75"/>
  <cols>
    <col min="1" max="1" width="26.7109375" style="2" customWidth="1"/>
    <col min="2" max="6" width="10.7109375" style="2" customWidth="1"/>
    <col min="7" max="7" width="25.7109375" style="2" customWidth="1"/>
    <col min="8" max="8" width="9.7109375" style="2" customWidth="1"/>
    <col min="9" max="11" width="11" style="2" customWidth="1"/>
    <col min="12" max="12" width="29.28515625" style="2" customWidth="1"/>
    <col min="13" max="13" width="11" style="2" customWidth="1"/>
    <col min="14" max="14" width="21.28515625" style="2" customWidth="1"/>
    <col min="15" max="25" width="11" style="2" customWidth="1"/>
    <col min="26" max="26" width="29.28515625" style="2" customWidth="1"/>
    <col min="27" max="256" width="11" style="2"/>
    <col min="257" max="257" width="26.7109375" style="2" customWidth="1"/>
    <col min="258" max="262" width="10.7109375" style="2" customWidth="1"/>
    <col min="263" max="263" width="25.7109375" style="2" customWidth="1"/>
    <col min="264" max="264" width="9.7109375" style="2" customWidth="1"/>
    <col min="265" max="267" width="11" style="2" customWidth="1"/>
    <col min="268" max="268" width="29.28515625" style="2" customWidth="1"/>
    <col min="269" max="269" width="11" style="2" customWidth="1"/>
    <col min="270" max="270" width="21.28515625" style="2" customWidth="1"/>
    <col min="271" max="281" width="11" style="2" customWidth="1"/>
    <col min="282" max="282" width="29.28515625" style="2" customWidth="1"/>
    <col min="283" max="512" width="11" style="2"/>
    <col min="513" max="513" width="26.7109375" style="2" customWidth="1"/>
    <col min="514" max="518" width="10.7109375" style="2" customWidth="1"/>
    <col min="519" max="519" width="25.7109375" style="2" customWidth="1"/>
    <col min="520" max="520" width="9.7109375" style="2" customWidth="1"/>
    <col min="521" max="523" width="11" style="2" customWidth="1"/>
    <col min="524" max="524" width="29.28515625" style="2" customWidth="1"/>
    <col min="525" max="525" width="11" style="2" customWidth="1"/>
    <col min="526" max="526" width="21.28515625" style="2" customWidth="1"/>
    <col min="527" max="537" width="11" style="2" customWidth="1"/>
    <col min="538" max="538" width="29.28515625" style="2" customWidth="1"/>
    <col min="539" max="768" width="11" style="2"/>
    <col min="769" max="769" width="26.7109375" style="2" customWidth="1"/>
    <col min="770" max="774" width="10.7109375" style="2" customWidth="1"/>
    <col min="775" max="775" width="25.7109375" style="2" customWidth="1"/>
    <col min="776" max="776" width="9.7109375" style="2" customWidth="1"/>
    <col min="777" max="779" width="11" style="2" customWidth="1"/>
    <col min="780" max="780" width="29.28515625" style="2" customWidth="1"/>
    <col min="781" max="781" width="11" style="2" customWidth="1"/>
    <col min="782" max="782" width="21.28515625" style="2" customWidth="1"/>
    <col min="783" max="793" width="11" style="2" customWidth="1"/>
    <col min="794" max="794" width="29.28515625" style="2" customWidth="1"/>
    <col min="795" max="1024" width="11" style="2"/>
    <col min="1025" max="1025" width="26.7109375" style="2" customWidth="1"/>
    <col min="1026" max="1030" width="10.7109375" style="2" customWidth="1"/>
    <col min="1031" max="1031" width="25.7109375" style="2" customWidth="1"/>
    <col min="1032" max="1032" width="9.7109375" style="2" customWidth="1"/>
    <col min="1033" max="1035" width="11" style="2" customWidth="1"/>
    <col min="1036" max="1036" width="29.28515625" style="2" customWidth="1"/>
    <col min="1037" max="1037" width="11" style="2" customWidth="1"/>
    <col min="1038" max="1038" width="21.28515625" style="2" customWidth="1"/>
    <col min="1039" max="1049" width="11" style="2" customWidth="1"/>
    <col min="1050" max="1050" width="29.28515625" style="2" customWidth="1"/>
    <col min="1051" max="1280" width="11" style="2"/>
    <col min="1281" max="1281" width="26.7109375" style="2" customWidth="1"/>
    <col min="1282" max="1286" width="10.7109375" style="2" customWidth="1"/>
    <col min="1287" max="1287" width="25.7109375" style="2" customWidth="1"/>
    <col min="1288" max="1288" width="9.7109375" style="2" customWidth="1"/>
    <col min="1289" max="1291" width="11" style="2" customWidth="1"/>
    <col min="1292" max="1292" width="29.28515625" style="2" customWidth="1"/>
    <col min="1293" max="1293" width="11" style="2" customWidth="1"/>
    <col min="1294" max="1294" width="21.28515625" style="2" customWidth="1"/>
    <col min="1295" max="1305" width="11" style="2" customWidth="1"/>
    <col min="1306" max="1306" width="29.28515625" style="2" customWidth="1"/>
    <col min="1307" max="1536" width="11" style="2"/>
    <col min="1537" max="1537" width="26.7109375" style="2" customWidth="1"/>
    <col min="1538" max="1542" width="10.7109375" style="2" customWidth="1"/>
    <col min="1543" max="1543" width="25.7109375" style="2" customWidth="1"/>
    <col min="1544" max="1544" width="9.7109375" style="2" customWidth="1"/>
    <col min="1545" max="1547" width="11" style="2" customWidth="1"/>
    <col min="1548" max="1548" width="29.28515625" style="2" customWidth="1"/>
    <col min="1549" max="1549" width="11" style="2" customWidth="1"/>
    <col min="1550" max="1550" width="21.28515625" style="2" customWidth="1"/>
    <col min="1551" max="1561" width="11" style="2" customWidth="1"/>
    <col min="1562" max="1562" width="29.28515625" style="2" customWidth="1"/>
    <col min="1563" max="1792" width="11" style="2"/>
    <col min="1793" max="1793" width="26.7109375" style="2" customWidth="1"/>
    <col min="1794" max="1798" width="10.7109375" style="2" customWidth="1"/>
    <col min="1799" max="1799" width="25.7109375" style="2" customWidth="1"/>
    <col min="1800" max="1800" width="9.7109375" style="2" customWidth="1"/>
    <col min="1801" max="1803" width="11" style="2" customWidth="1"/>
    <col min="1804" max="1804" width="29.28515625" style="2" customWidth="1"/>
    <col min="1805" max="1805" width="11" style="2" customWidth="1"/>
    <col min="1806" max="1806" width="21.28515625" style="2" customWidth="1"/>
    <col min="1807" max="1817" width="11" style="2" customWidth="1"/>
    <col min="1818" max="1818" width="29.28515625" style="2" customWidth="1"/>
    <col min="1819" max="2048" width="11" style="2"/>
    <col min="2049" max="2049" width="26.7109375" style="2" customWidth="1"/>
    <col min="2050" max="2054" width="10.7109375" style="2" customWidth="1"/>
    <col min="2055" max="2055" width="25.7109375" style="2" customWidth="1"/>
    <col min="2056" max="2056" width="9.7109375" style="2" customWidth="1"/>
    <col min="2057" max="2059" width="11" style="2" customWidth="1"/>
    <col min="2060" max="2060" width="29.28515625" style="2" customWidth="1"/>
    <col min="2061" max="2061" width="11" style="2" customWidth="1"/>
    <col min="2062" max="2062" width="21.28515625" style="2" customWidth="1"/>
    <col min="2063" max="2073" width="11" style="2" customWidth="1"/>
    <col min="2074" max="2074" width="29.28515625" style="2" customWidth="1"/>
    <col min="2075" max="2304" width="11" style="2"/>
    <col min="2305" max="2305" width="26.7109375" style="2" customWidth="1"/>
    <col min="2306" max="2310" width="10.7109375" style="2" customWidth="1"/>
    <col min="2311" max="2311" width="25.7109375" style="2" customWidth="1"/>
    <col min="2312" max="2312" width="9.7109375" style="2" customWidth="1"/>
    <col min="2313" max="2315" width="11" style="2" customWidth="1"/>
    <col min="2316" max="2316" width="29.28515625" style="2" customWidth="1"/>
    <col min="2317" max="2317" width="11" style="2" customWidth="1"/>
    <col min="2318" max="2318" width="21.28515625" style="2" customWidth="1"/>
    <col min="2319" max="2329" width="11" style="2" customWidth="1"/>
    <col min="2330" max="2330" width="29.28515625" style="2" customWidth="1"/>
    <col min="2331" max="2560" width="11" style="2"/>
    <col min="2561" max="2561" width="26.7109375" style="2" customWidth="1"/>
    <col min="2562" max="2566" width="10.7109375" style="2" customWidth="1"/>
    <col min="2567" max="2567" width="25.7109375" style="2" customWidth="1"/>
    <col min="2568" max="2568" width="9.7109375" style="2" customWidth="1"/>
    <col min="2569" max="2571" width="11" style="2" customWidth="1"/>
    <col min="2572" max="2572" width="29.28515625" style="2" customWidth="1"/>
    <col min="2573" max="2573" width="11" style="2" customWidth="1"/>
    <col min="2574" max="2574" width="21.28515625" style="2" customWidth="1"/>
    <col min="2575" max="2585" width="11" style="2" customWidth="1"/>
    <col min="2586" max="2586" width="29.28515625" style="2" customWidth="1"/>
    <col min="2587" max="2816" width="11" style="2"/>
    <col min="2817" max="2817" width="26.7109375" style="2" customWidth="1"/>
    <col min="2818" max="2822" width="10.7109375" style="2" customWidth="1"/>
    <col min="2823" max="2823" width="25.7109375" style="2" customWidth="1"/>
    <col min="2824" max="2824" width="9.7109375" style="2" customWidth="1"/>
    <col min="2825" max="2827" width="11" style="2" customWidth="1"/>
    <col min="2828" max="2828" width="29.28515625" style="2" customWidth="1"/>
    <col min="2829" max="2829" width="11" style="2" customWidth="1"/>
    <col min="2830" max="2830" width="21.28515625" style="2" customWidth="1"/>
    <col min="2831" max="2841" width="11" style="2" customWidth="1"/>
    <col min="2842" max="2842" width="29.28515625" style="2" customWidth="1"/>
    <col min="2843" max="3072" width="11" style="2"/>
    <col min="3073" max="3073" width="26.7109375" style="2" customWidth="1"/>
    <col min="3074" max="3078" width="10.7109375" style="2" customWidth="1"/>
    <col min="3079" max="3079" width="25.7109375" style="2" customWidth="1"/>
    <col min="3080" max="3080" width="9.7109375" style="2" customWidth="1"/>
    <col min="3081" max="3083" width="11" style="2" customWidth="1"/>
    <col min="3084" max="3084" width="29.28515625" style="2" customWidth="1"/>
    <col min="3085" max="3085" width="11" style="2" customWidth="1"/>
    <col min="3086" max="3086" width="21.28515625" style="2" customWidth="1"/>
    <col min="3087" max="3097" width="11" style="2" customWidth="1"/>
    <col min="3098" max="3098" width="29.28515625" style="2" customWidth="1"/>
    <col min="3099" max="3328" width="11" style="2"/>
    <col min="3329" max="3329" width="26.7109375" style="2" customWidth="1"/>
    <col min="3330" max="3334" width="10.7109375" style="2" customWidth="1"/>
    <col min="3335" max="3335" width="25.7109375" style="2" customWidth="1"/>
    <col min="3336" max="3336" width="9.7109375" style="2" customWidth="1"/>
    <col min="3337" max="3339" width="11" style="2" customWidth="1"/>
    <col min="3340" max="3340" width="29.28515625" style="2" customWidth="1"/>
    <col min="3341" max="3341" width="11" style="2" customWidth="1"/>
    <col min="3342" max="3342" width="21.28515625" style="2" customWidth="1"/>
    <col min="3343" max="3353" width="11" style="2" customWidth="1"/>
    <col min="3354" max="3354" width="29.28515625" style="2" customWidth="1"/>
    <col min="3355" max="3584" width="11" style="2"/>
    <col min="3585" max="3585" width="26.7109375" style="2" customWidth="1"/>
    <col min="3586" max="3590" width="10.7109375" style="2" customWidth="1"/>
    <col min="3591" max="3591" width="25.7109375" style="2" customWidth="1"/>
    <col min="3592" max="3592" width="9.7109375" style="2" customWidth="1"/>
    <col min="3593" max="3595" width="11" style="2" customWidth="1"/>
    <col min="3596" max="3596" width="29.28515625" style="2" customWidth="1"/>
    <col min="3597" max="3597" width="11" style="2" customWidth="1"/>
    <col min="3598" max="3598" width="21.28515625" style="2" customWidth="1"/>
    <col min="3599" max="3609" width="11" style="2" customWidth="1"/>
    <col min="3610" max="3610" width="29.28515625" style="2" customWidth="1"/>
    <col min="3611" max="3840" width="11" style="2"/>
    <col min="3841" max="3841" width="26.7109375" style="2" customWidth="1"/>
    <col min="3842" max="3846" width="10.7109375" style="2" customWidth="1"/>
    <col min="3847" max="3847" width="25.7109375" style="2" customWidth="1"/>
    <col min="3848" max="3848" width="9.7109375" style="2" customWidth="1"/>
    <col min="3849" max="3851" width="11" style="2" customWidth="1"/>
    <col min="3852" max="3852" width="29.28515625" style="2" customWidth="1"/>
    <col min="3853" max="3853" width="11" style="2" customWidth="1"/>
    <col min="3854" max="3854" width="21.28515625" style="2" customWidth="1"/>
    <col min="3855" max="3865" width="11" style="2" customWidth="1"/>
    <col min="3866" max="3866" width="29.28515625" style="2" customWidth="1"/>
    <col min="3867" max="4096" width="11" style="2"/>
    <col min="4097" max="4097" width="26.7109375" style="2" customWidth="1"/>
    <col min="4098" max="4102" width="10.7109375" style="2" customWidth="1"/>
    <col min="4103" max="4103" width="25.7109375" style="2" customWidth="1"/>
    <col min="4104" max="4104" width="9.7109375" style="2" customWidth="1"/>
    <col min="4105" max="4107" width="11" style="2" customWidth="1"/>
    <col min="4108" max="4108" width="29.28515625" style="2" customWidth="1"/>
    <col min="4109" max="4109" width="11" style="2" customWidth="1"/>
    <col min="4110" max="4110" width="21.28515625" style="2" customWidth="1"/>
    <col min="4111" max="4121" width="11" style="2" customWidth="1"/>
    <col min="4122" max="4122" width="29.28515625" style="2" customWidth="1"/>
    <col min="4123" max="4352" width="11" style="2"/>
    <col min="4353" max="4353" width="26.7109375" style="2" customWidth="1"/>
    <col min="4354" max="4358" width="10.7109375" style="2" customWidth="1"/>
    <col min="4359" max="4359" width="25.7109375" style="2" customWidth="1"/>
    <col min="4360" max="4360" width="9.7109375" style="2" customWidth="1"/>
    <col min="4361" max="4363" width="11" style="2" customWidth="1"/>
    <col min="4364" max="4364" width="29.28515625" style="2" customWidth="1"/>
    <col min="4365" max="4365" width="11" style="2" customWidth="1"/>
    <col min="4366" max="4366" width="21.28515625" style="2" customWidth="1"/>
    <col min="4367" max="4377" width="11" style="2" customWidth="1"/>
    <col min="4378" max="4378" width="29.28515625" style="2" customWidth="1"/>
    <col min="4379" max="4608" width="11" style="2"/>
    <col min="4609" max="4609" width="26.7109375" style="2" customWidth="1"/>
    <col min="4610" max="4614" width="10.7109375" style="2" customWidth="1"/>
    <col min="4615" max="4615" width="25.7109375" style="2" customWidth="1"/>
    <col min="4616" max="4616" width="9.7109375" style="2" customWidth="1"/>
    <col min="4617" max="4619" width="11" style="2" customWidth="1"/>
    <col min="4620" max="4620" width="29.28515625" style="2" customWidth="1"/>
    <col min="4621" max="4621" width="11" style="2" customWidth="1"/>
    <col min="4622" max="4622" width="21.28515625" style="2" customWidth="1"/>
    <col min="4623" max="4633" width="11" style="2" customWidth="1"/>
    <col min="4634" max="4634" width="29.28515625" style="2" customWidth="1"/>
    <col min="4635" max="4864" width="11" style="2"/>
    <col min="4865" max="4865" width="26.7109375" style="2" customWidth="1"/>
    <col min="4866" max="4870" width="10.7109375" style="2" customWidth="1"/>
    <col min="4871" max="4871" width="25.7109375" style="2" customWidth="1"/>
    <col min="4872" max="4872" width="9.7109375" style="2" customWidth="1"/>
    <col min="4873" max="4875" width="11" style="2" customWidth="1"/>
    <col min="4876" max="4876" width="29.28515625" style="2" customWidth="1"/>
    <col min="4877" max="4877" width="11" style="2" customWidth="1"/>
    <col min="4878" max="4878" width="21.28515625" style="2" customWidth="1"/>
    <col min="4879" max="4889" width="11" style="2" customWidth="1"/>
    <col min="4890" max="4890" width="29.28515625" style="2" customWidth="1"/>
    <col min="4891" max="5120" width="11" style="2"/>
    <col min="5121" max="5121" width="26.7109375" style="2" customWidth="1"/>
    <col min="5122" max="5126" width="10.7109375" style="2" customWidth="1"/>
    <col min="5127" max="5127" width="25.7109375" style="2" customWidth="1"/>
    <col min="5128" max="5128" width="9.7109375" style="2" customWidth="1"/>
    <col min="5129" max="5131" width="11" style="2" customWidth="1"/>
    <col min="5132" max="5132" width="29.28515625" style="2" customWidth="1"/>
    <col min="5133" max="5133" width="11" style="2" customWidth="1"/>
    <col min="5134" max="5134" width="21.28515625" style="2" customWidth="1"/>
    <col min="5135" max="5145" width="11" style="2" customWidth="1"/>
    <col min="5146" max="5146" width="29.28515625" style="2" customWidth="1"/>
    <col min="5147" max="5376" width="11" style="2"/>
    <col min="5377" max="5377" width="26.7109375" style="2" customWidth="1"/>
    <col min="5378" max="5382" width="10.7109375" style="2" customWidth="1"/>
    <col min="5383" max="5383" width="25.7109375" style="2" customWidth="1"/>
    <col min="5384" max="5384" width="9.7109375" style="2" customWidth="1"/>
    <col min="5385" max="5387" width="11" style="2" customWidth="1"/>
    <col min="5388" max="5388" width="29.28515625" style="2" customWidth="1"/>
    <col min="5389" max="5389" width="11" style="2" customWidth="1"/>
    <col min="5390" max="5390" width="21.28515625" style="2" customWidth="1"/>
    <col min="5391" max="5401" width="11" style="2" customWidth="1"/>
    <col min="5402" max="5402" width="29.28515625" style="2" customWidth="1"/>
    <col min="5403" max="5632" width="11" style="2"/>
    <col min="5633" max="5633" width="26.7109375" style="2" customWidth="1"/>
    <col min="5634" max="5638" width="10.7109375" style="2" customWidth="1"/>
    <col min="5639" max="5639" width="25.7109375" style="2" customWidth="1"/>
    <col min="5640" max="5640" width="9.7109375" style="2" customWidth="1"/>
    <col min="5641" max="5643" width="11" style="2" customWidth="1"/>
    <col min="5644" max="5644" width="29.28515625" style="2" customWidth="1"/>
    <col min="5645" max="5645" width="11" style="2" customWidth="1"/>
    <col min="5646" max="5646" width="21.28515625" style="2" customWidth="1"/>
    <col min="5647" max="5657" width="11" style="2" customWidth="1"/>
    <col min="5658" max="5658" width="29.28515625" style="2" customWidth="1"/>
    <col min="5659" max="5888" width="11" style="2"/>
    <col min="5889" max="5889" width="26.7109375" style="2" customWidth="1"/>
    <col min="5890" max="5894" width="10.7109375" style="2" customWidth="1"/>
    <col min="5895" max="5895" width="25.7109375" style="2" customWidth="1"/>
    <col min="5896" max="5896" width="9.7109375" style="2" customWidth="1"/>
    <col min="5897" max="5899" width="11" style="2" customWidth="1"/>
    <col min="5900" max="5900" width="29.28515625" style="2" customWidth="1"/>
    <col min="5901" max="5901" width="11" style="2" customWidth="1"/>
    <col min="5902" max="5902" width="21.28515625" style="2" customWidth="1"/>
    <col min="5903" max="5913" width="11" style="2" customWidth="1"/>
    <col min="5914" max="5914" width="29.28515625" style="2" customWidth="1"/>
    <col min="5915" max="6144" width="11" style="2"/>
    <col min="6145" max="6145" width="26.7109375" style="2" customWidth="1"/>
    <col min="6146" max="6150" width="10.7109375" style="2" customWidth="1"/>
    <col min="6151" max="6151" width="25.7109375" style="2" customWidth="1"/>
    <col min="6152" max="6152" width="9.7109375" style="2" customWidth="1"/>
    <col min="6153" max="6155" width="11" style="2" customWidth="1"/>
    <col min="6156" max="6156" width="29.28515625" style="2" customWidth="1"/>
    <col min="6157" max="6157" width="11" style="2" customWidth="1"/>
    <col min="6158" max="6158" width="21.28515625" style="2" customWidth="1"/>
    <col min="6159" max="6169" width="11" style="2" customWidth="1"/>
    <col min="6170" max="6170" width="29.28515625" style="2" customWidth="1"/>
    <col min="6171" max="6400" width="11" style="2"/>
    <col min="6401" max="6401" width="26.7109375" style="2" customWidth="1"/>
    <col min="6402" max="6406" width="10.7109375" style="2" customWidth="1"/>
    <col min="6407" max="6407" width="25.7109375" style="2" customWidth="1"/>
    <col min="6408" max="6408" width="9.7109375" style="2" customWidth="1"/>
    <col min="6409" max="6411" width="11" style="2" customWidth="1"/>
    <col min="6412" max="6412" width="29.28515625" style="2" customWidth="1"/>
    <col min="6413" max="6413" width="11" style="2" customWidth="1"/>
    <col min="6414" max="6414" width="21.28515625" style="2" customWidth="1"/>
    <col min="6415" max="6425" width="11" style="2" customWidth="1"/>
    <col min="6426" max="6426" width="29.28515625" style="2" customWidth="1"/>
    <col min="6427" max="6656" width="11" style="2"/>
    <col min="6657" max="6657" width="26.7109375" style="2" customWidth="1"/>
    <col min="6658" max="6662" width="10.7109375" style="2" customWidth="1"/>
    <col min="6663" max="6663" width="25.7109375" style="2" customWidth="1"/>
    <col min="6664" max="6664" width="9.7109375" style="2" customWidth="1"/>
    <col min="6665" max="6667" width="11" style="2" customWidth="1"/>
    <col min="6668" max="6668" width="29.28515625" style="2" customWidth="1"/>
    <col min="6669" max="6669" width="11" style="2" customWidth="1"/>
    <col min="6670" max="6670" width="21.28515625" style="2" customWidth="1"/>
    <col min="6671" max="6681" width="11" style="2" customWidth="1"/>
    <col min="6682" max="6682" width="29.28515625" style="2" customWidth="1"/>
    <col min="6683" max="6912" width="11" style="2"/>
    <col min="6913" max="6913" width="26.7109375" style="2" customWidth="1"/>
    <col min="6914" max="6918" width="10.7109375" style="2" customWidth="1"/>
    <col min="6919" max="6919" width="25.7109375" style="2" customWidth="1"/>
    <col min="6920" max="6920" width="9.7109375" style="2" customWidth="1"/>
    <col min="6921" max="6923" width="11" style="2" customWidth="1"/>
    <col min="6924" max="6924" width="29.28515625" style="2" customWidth="1"/>
    <col min="6925" max="6925" width="11" style="2" customWidth="1"/>
    <col min="6926" max="6926" width="21.28515625" style="2" customWidth="1"/>
    <col min="6927" max="6937" width="11" style="2" customWidth="1"/>
    <col min="6938" max="6938" width="29.28515625" style="2" customWidth="1"/>
    <col min="6939" max="7168" width="11" style="2"/>
    <col min="7169" max="7169" width="26.7109375" style="2" customWidth="1"/>
    <col min="7170" max="7174" width="10.7109375" style="2" customWidth="1"/>
    <col min="7175" max="7175" width="25.7109375" style="2" customWidth="1"/>
    <col min="7176" max="7176" width="9.7109375" style="2" customWidth="1"/>
    <col min="7177" max="7179" width="11" style="2" customWidth="1"/>
    <col min="7180" max="7180" width="29.28515625" style="2" customWidth="1"/>
    <col min="7181" max="7181" width="11" style="2" customWidth="1"/>
    <col min="7182" max="7182" width="21.28515625" style="2" customWidth="1"/>
    <col min="7183" max="7193" width="11" style="2" customWidth="1"/>
    <col min="7194" max="7194" width="29.28515625" style="2" customWidth="1"/>
    <col min="7195" max="7424" width="11" style="2"/>
    <col min="7425" max="7425" width="26.7109375" style="2" customWidth="1"/>
    <col min="7426" max="7430" width="10.7109375" style="2" customWidth="1"/>
    <col min="7431" max="7431" width="25.7109375" style="2" customWidth="1"/>
    <col min="7432" max="7432" width="9.7109375" style="2" customWidth="1"/>
    <col min="7433" max="7435" width="11" style="2" customWidth="1"/>
    <col min="7436" max="7436" width="29.28515625" style="2" customWidth="1"/>
    <col min="7437" max="7437" width="11" style="2" customWidth="1"/>
    <col min="7438" max="7438" width="21.28515625" style="2" customWidth="1"/>
    <col min="7439" max="7449" width="11" style="2" customWidth="1"/>
    <col min="7450" max="7450" width="29.28515625" style="2" customWidth="1"/>
    <col min="7451" max="7680" width="11" style="2"/>
    <col min="7681" max="7681" width="26.7109375" style="2" customWidth="1"/>
    <col min="7682" max="7686" width="10.7109375" style="2" customWidth="1"/>
    <col min="7687" max="7687" width="25.7109375" style="2" customWidth="1"/>
    <col min="7688" max="7688" width="9.7109375" style="2" customWidth="1"/>
    <col min="7689" max="7691" width="11" style="2" customWidth="1"/>
    <col min="7692" max="7692" width="29.28515625" style="2" customWidth="1"/>
    <col min="7693" max="7693" width="11" style="2" customWidth="1"/>
    <col min="7694" max="7694" width="21.28515625" style="2" customWidth="1"/>
    <col min="7695" max="7705" width="11" style="2" customWidth="1"/>
    <col min="7706" max="7706" width="29.28515625" style="2" customWidth="1"/>
    <col min="7707" max="7936" width="11" style="2"/>
    <col min="7937" max="7937" width="26.7109375" style="2" customWidth="1"/>
    <col min="7938" max="7942" width="10.7109375" style="2" customWidth="1"/>
    <col min="7943" max="7943" width="25.7109375" style="2" customWidth="1"/>
    <col min="7944" max="7944" width="9.7109375" style="2" customWidth="1"/>
    <col min="7945" max="7947" width="11" style="2" customWidth="1"/>
    <col min="7948" max="7948" width="29.28515625" style="2" customWidth="1"/>
    <col min="7949" max="7949" width="11" style="2" customWidth="1"/>
    <col min="7950" max="7950" width="21.28515625" style="2" customWidth="1"/>
    <col min="7951" max="7961" width="11" style="2" customWidth="1"/>
    <col min="7962" max="7962" width="29.28515625" style="2" customWidth="1"/>
    <col min="7963" max="8192" width="11" style="2"/>
    <col min="8193" max="8193" width="26.7109375" style="2" customWidth="1"/>
    <col min="8194" max="8198" width="10.7109375" style="2" customWidth="1"/>
    <col min="8199" max="8199" width="25.7109375" style="2" customWidth="1"/>
    <col min="8200" max="8200" width="9.7109375" style="2" customWidth="1"/>
    <col min="8201" max="8203" width="11" style="2" customWidth="1"/>
    <col min="8204" max="8204" width="29.28515625" style="2" customWidth="1"/>
    <col min="8205" max="8205" width="11" style="2" customWidth="1"/>
    <col min="8206" max="8206" width="21.28515625" style="2" customWidth="1"/>
    <col min="8207" max="8217" width="11" style="2" customWidth="1"/>
    <col min="8218" max="8218" width="29.28515625" style="2" customWidth="1"/>
    <col min="8219" max="8448" width="11" style="2"/>
    <col min="8449" max="8449" width="26.7109375" style="2" customWidth="1"/>
    <col min="8450" max="8454" width="10.7109375" style="2" customWidth="1"/>
    <col min="8455" max="8455" width="25.7109375" style="2" customWidth="1"/>
    <col min="8456" max="8456" width="9.7109375" style="2" customWidth="1"/>
    <col min="8457" max="8459" width="11" style="2" customWidth="1"/>
    <col min="8460" max="8460" width="29.28515625" style="2" customWidth="1"/>
    <col min="8461" max="8461" width="11" style="2" customWidth="1"/>
    <col min="8462" max="8462" width="21.28515625" style="2" customWidth="1"/>
    <col min="8463" max="8473" width="11" style="2" customWidth="1"/>
    <col min="8474" max="8474" width="29.28515625" style="2" customWidth="1"/>
    <col min="8475" max="8704" width="11" style="2"/>
    <col min="8705" max="8705" width="26.7109375" style="2" customWidth="1"/>
    <col min="8706" max="8710" width="10.7109375" style="2" customWidth="1"/>
    <col min="8711" max="8711" width="25.7109375" style="2" customWidth="1"/>
    <col min="8712" max="8712" width="9.7109375" style="2" customWidth="1"/>
    <col min="8713" max="8715" width="11" style="2" customWidth="1"/>
    <col min="8716" max="8716" width="29.28515625" style="2" customWidth="1"/>
    <col min="8717" max="8717" width="11" style="2" customWidth="1"/>
    <col min="8718" max="8718" width="21.28515625" style="2" customWidth="1"/>
    <col min="8719" max="8729" width="11" style="2" customWidth="1"/>
    <col min="8730" max="8730" width="29.28515625" style="2" customWidth="1"/>
    <col min="8731" max="8960" width="11" style="2"/>
    <col min="8961" max="8961" width="26.7109375" style="2" customWidth="1"/>
    <col min="8962" max="8966" width="10.7109375" style="2" customWidth="1"/>
    <col min="8967" max="8967" width="25.7109375" style="2" customWidth="1"/>
    <col min="8968" max="8968" width="9.7109375" style="2" customWidth="1"/>
    <col min="8969" max="8971" width="11" style="2" customWidth="1"/>
    <col min="8972" max="8972" width="29.28515625" style="2" customWidth="1"/>
    <col min="8973" max="8973" width="11" style="2" customWidth="1"/>
    <col min="8974" max="8974" width="21.28515625" style="2" customWidth="1"/>
    <col min="8975" max="8985" width="11" style="2" customWidth="1"/>
    <col min="8986" max="8986" width="29.28515625" style="2" customWidth="1"/>
    <col min="8987" max="9216" width="11" style="2"/>
    <col min="9217" max="9217" width="26.7109375" style="2" customWidth="1"/>
    <col min="9218" max="9222" width="10.7109375" style="2" customWidth="1"/>
    <col min="9223" max="9223" width="25.7109375" style="2" customWidth="1"/>
    <col min="9224" max="9224" width="9.7109375" style="2" customWidth="1"/>
    <col min="9225" max="9227" width="11" style="2" customWidth="1"/>
    <col min="9228" max="9228" width="29.28515625" style="2" customWidth="1"/>
    <col min="9229" max="9229" width="11" style="2" customWidth="1"/>
    <col min="9230" max="9230" width="21.28515625" style="2" customWidth="1"/>
    <col min="9231" max="9241" width="11" style="2" customWidth="1"/>
    <col min="9242" max="9242" width="29.28515625" style="2" customWidth="1"/>
    <col min="9243" max="9472" width="11" style="2"/>
    <col min="9473" max="9473" width="26.7109375" style="2" customWidth="1"/>
    <col min="9474" max="9478" width="10.7109375" style="2" customWidth="1"/>
    <col min="9479" max="9479" width="25.7109375" style="2" customWidth="1"/>
    <col min="9480" max="9480" width="9.7109375" style="2" customWidth="1"/>
    <col min="9481" max="9483" width="11" style="2" customWidth="1"/>
    <col min="9484" max="9484" width="29.28515625" style="2" customWidth="1"/>
    <col min="9485" max="9485" width="11" style="2" customWidth="1"/>
    <col min="9486" max="9486" width="21.28515625" style="2" customWidth="1"/>
    <col min="9487" max="9497" width="11" style="2" customWidth="1"/>
    <col min="9498" max="9498" width="29.28515625" style="2" customWidth="1"/>
    <col min="9499" max="9728" width="11" style="2"/>
    <col min="9729" max="9729" width="26.7109375" style="2" customWidth="1"/>
    <col min="9730" max="9734" width="10.7109375" style="2" customWidth="1"/>
    <col min="9735" max="9735" width="25.7109375" style="2" customWidth="1"/>
    <col min="9736" max="9736" width="9.7109375" style="2" customWidth="1"/>
    <col min="9737" max="9739" width="11" style="2" customWidth="1"/>
    <col min="9740" max="9740" width="29.28515625" style="2" customWidth="1"/>
    <col min="9741" max="9741" width="11" style="2" customWidth="1"/>
    <col min="9742" max="9742" width="21.28515625" style="2" customWidth="1"/>
    <col min="9743" max="9753" width="11" style="2" customWidth="1"/>
    <col min="9754" max="9754" width="29.28515625" style="2" customWidth="1"/>
    <col min="9755" max="9984" width="11" style="2"/>
    <col min="9985" max="9985" width="26.7109375" style="2" customWidth="1"/>
    <col min="9986" max="9990" width="10.7109375" style="2" customWidth="1"/>
    <col min="9991" max="9991" width="25.7109375" style="2" customWidth="1"/>
    <col min="9992" max="9992" width="9.7109375" style="2" customWidth="1"/>
    <col min="9993" max="9995" width="11" style="2" customWidth="1"/>
    <col min="9996" max="9996" width="29.28515625" style="2" customWidth="1"/>
    <col min="9997" max="9997" width="11" style="2" customWidth="1"/>
    <col min="9998" max="9998" width="21.28515625" style="2" customWidth="1"/>
    <col min="9999" max="10009" width="11" style="2" customWidth="1"/>
    <col min="10010" max="10010" width="29.28515625" style="2" customWidth="1"/>
    <col min="10011" max="10240" width="11" style="2"/>
    <col min="10241" max="10241" width="26.7109375" style="2" customWidth="1"/>
    <col min="10242" max="10246" width="10.7109375" style="2" customWidth="1"/>
    <col min="10247" max="10247" width="25.7109375" style="2" customWidth="1"/>
    <col min="10248" max="10248" width="9.7109375" style="2" customWidth="1"/>
    <col min="10249" max="10251" width="11" style="2" customWidth="1"/>
    <col min="10252" max="10252" width="29.28515625" style="2" customWidth="1"/>
    <col min="10253" max="10253" width="11" style="2" customWidth="1"/>
    <col min="10254" max="10254" width="21.28515625" style="2" customWidth="1"/>
    <col min="10255" max="10265" width="11" style="2" customWidth="1"/>
    <col min="10266" max="10266" width="29.28515625" style="2" customWidth="1"/>
    <col min="10267" max="10496" width="11" style="2"/>
    <col min="10497" max="10497" width="26.7109375" style="2" customWidth="1"/>
    <col min="10498" max="10502" width="10.7109375" style="2" customWidth="1"/>
    <col min="10503" max="10503" width="25.7109375" style="2" customWidth="1"/>
    <col min="10504" max="10504" width="9.7109375" style="2" customWidth="1"/>
    <col min="10505" max="10507" width="11" style="2" customWidth="1"/>
    <col min="10508" max="10508" width="29.28515625" style="2" customWidth="1"/>
    <col min="10509" max="10509" width="11" style="2" customWidth="1"/>
    <col min="10510" max="10510" width="21.28515625" style="2" customWidth="1"/>
    <col min="10511" max="10521" width="11" style="2" customWidth="1"/>
    <col min="10522" max="10522" width="29.28515625" style="2" customWidth="1"/>
    <col min="10523" max="10752" width="11" style="2"/>
    <col min="10753" max="10753" width="26.7109375" style="2" customWidth="1"/>
    <col min="10754" max="10758" width="10.7109375" style="2" customWidth="1"/>
    <col min="10759" max="10759" width="25.7109375" style="2" customWidth="1"/>
    <col min="10760" max="10760" width="9.7109375" style="2" customWidth="1"/>
    <col min="10761" max="10763" width="11" style="2" customWidth="1"/>
    <col min="10764" max="10764" width="29.28515625" style="2" customWidth="1"/>
    <col min="10765" max="10765" width="11" style="2" customWidth="1"/>
    <col min="10766" max="10766" width="21.28515625" style="2" customWidth="1"/>
    <col min="10767" max="10777" width="11" style="2" customWidth="1"/>
    <col min="10778" max="10778" width="29.28515625" style="2" customWidth="1"/>
    <col min="10779" max="11008" width="11" style="2"/>
    <col min="11009" max="11009" width="26.7109375" style="2" customWidth="1"/>
    <col min="11010" max="11014" width="10.7109375" style="2" customWidth="1"/>
    <col min="11015" max="11015" width="25.7109375" style="2" customWidth="1"/>
    <col min="11016" max="11016" width="9.7109375" style="2" customWidth="1"/>
    <col min="11017" max="11019" width="11" style="2" customWidth="1"/>
    <col min="11020" max="11020" width="29.28515625" style="2" customWidth="1"/>
    <col min="11021" max="11021" width="11" style="2" customWidth="1"/>
    <col min="11022" max="11022" width="21.28515625" style="2" customWidth="1"/>
    <col min="11023" max="11033" width="11" style="2" customWidth="1"/>
    <col min="11034" max="11034" width="29.28515625" style="2" customWidth="1"/>
    <col min="11035" max="11264" width="11" style="2"/>
    <col min="11265" max="11265" width="26.7109375" style="2" customWidth="1"/>
    <col min="11266" max="11270" width="10.7109375" style="2" customWidth="1"/>
    <col min="11271" max="11271" width="25.7109375" style="2" customWidth="1"/>
    <col min="11272" max="11272" width="9.7109375" style="2" customWidth="1"/>
    <col min="11273" max="11275" width="11" style="2" customWidth="1"/>
    <col min="11276" max="11276" width="29.28515625" style="2" customWidth="1"/>
    <col min="11277" max="11277" width="11" style="2" customWidth="1"/>
    <col min="11278" max="11278" width="21.28515625" style="2" customWidth="1"/>
    <col min="11279" max="11289" width="11" style="2" customWidth="1"/>
    <col min="11290" max="11290" width="29.28515625" style="2" customWidth="1"/>
    <col min="11291" max="11520" width="11" style="2"/>
    <col min="11521" max="11521" width="26.7109375" style="2" customWidth="1"/>
    <col min="11522" max="11526" width="10.7109375" style="2" customWidth="1"/>
    <col min="11527" max="11527" width="25.7109375" style="2" customWidth="1"/>
    <col min="11528" max="11528" width="9.7109375" style="2" customWidth="1"/>
    <col min="11529" max="11531" width="11" style="2" customWidth="1"/>
    <col min="11532" max="11532" width="29.28515625" style="2" customWidth="1"/>
    <col min="11533" max="11533" width="11" style="2" customWidth="1"/>
    <col min="11534" max="11534" width="21.28515625" style="2" customWidth="1"/>
    <col min="11535" max="11545" width="11" style="2" customWidth="1"/>
    <col min="11546" max="11546" width="29.28515625" style="2" customWidth="1"/>
    <col min="11547" max="11776" width="11" style="2"/>
    <col min="11777" max="11777" width="26.7109375" style="2" customWidth="1"/>
    <col min="11778" max="11782" width="10.7109375" style="2" customWidth="1"/>
    <col min="11783" max="11783" width="25.7109375" style="2" customWidth="1"/>
    <col min="11784" max="11784" width="9.7109375" style="2" customWidth="1"/>
    <col min="11785" max="11787" width="11" style="2" customWidth="1"/>
    <col min="11788" max="11788" width="29.28515625" style="2" customWidth="1"/>
    <col min="11789" max="11789" width="11" style="2" customWidth="1"/>
    <col min="11790" max="11790" width="21.28515625" style="2" customWidth="1"/>
    <col min="11791" max="11801" width="11" style="2" customWidth="1"/>
    <col min="11802" max="11802" width="29.28515625" style="2" customWidth="1"/>
    <col min="11803" max="12032" width="11" style="2"/>
    <col min="12033" max="12033" width="26.7109375" style="2" customWidth="1"/>
    <col min="12034" max="12038" width="10.7109375" style="2" customWidth="1"/>
    <col min="12039" max="12039" width="25.7109375" style="2" customWidth="1"/>
    <col min="12040" max="12040" width="9.7109375" style="2" customWidth="1"/>
    <col min="12041" max="12043" width="11" style="2" customWidth="1"/>
    <col min="12044" max="12044" width="29.28515625" style="2" customWidth="1"/>
    <col min="12045" max="12045" width="11" style="2" customWidth="1"/>
    <col min="12046" max="12046" width="21.28515625" style="2" customWidth="1"/>
    <col min="12047" max="12057" width="11" style="2" customWidth="1"/>
    <col min="12058" max="12058" width="29.28515625" style="2" customWidth="1"/>
    <col min="12059" max="12288" width="11" style="2"/>
    <col min="12289" max="12289" width="26.7109375" style="2" customWidth="1"/>
    <col min="12290" max="12294" width="10.7109375" style="2" customWidth="1"/>
    <col min="12295" max="12295" width="25.7109375" style="2" customWidth="1"/>
    <col min="12296" max="12296" width="9.7109375" style="2" customWidth="1"/>
    <col min="12297" max="12299" width="11" style="2" customWidth="1"/>
    <col min="12300" max="12300" width="29.28515625" style="2" customWidth="1"/>
    <col min="12301" max="12301" width="11" style="2" customWidth="1"/>
    <col min="12302" max="12302" width="21.28515625" style="2" customWidth="1"/>
    <col min="12303" max="12313" width="11" style="2" customWidth="1"/>
    <col min="12314" max="12314" width="29.28515625" style="2" customWidth="1"/>
    <col min="12315" max="12544" width="11" style="2"/>
    <col min="12545" max="12545" width="26.7109375" style="2" customWidth="1"/>
    <col min="12546" max="12550" width="10.7109375" style="2" customWidth="1"/>
    <col min="12551" max="12551" width="25.7109375" style="2" customWidth="1"/>
    <col min="12552" max="12552" width="9.7109375" style="2" customWidth="1"/>
    <col min="12553" max="12555" width="11" style="2" customWidth="1"/>
    <col min="12556" max="12556" width="29.28515625" style="2" customWidth="1"/>
    <col min="12557" max="12557" width="11" style="2" customWidth="1"/>
    <col min="12558" max="12558" width="21.28515625" style="2" customWidth="1"/>
    <col min="12559" max="12569" width="11" style="2" customWidth="1"/>
    <col min="12570" max="12570" width="29.28515625" style="2" customWidth="1"/>
    <col min="12571" max="12800" width="11" style="2"/>
    <col min="12801" max="12801" width="26.7109375" style="2" customWidth="1"/>
    <col min="12802" max="12806" width="10.7109375" style="2" customWidth="1"/>
    <col min="12807" max="12807" width="25.7109375" style="2" customWidth="1"/>
    <col min="12808" max="12808" width="9.7109375" style="2" customWidth="1"/>
    <col min="12809" max="12811" width="11" style="2" customWidth="1"/>
    <col min="12812" max="12812" width="29.28515625" style="2" customWidth="1"/>
    <col min="12813" max="12813" width="11" style="2" customWidth="1"/>
    <col min="12814" max="12814" width="21.28515625" style="2" customWidth="1"/>
    <col min="12815" max="12825" width="11" style="2" customWidth="1"/>
    <col min="12826" max="12826" width="29.28515625" style="2" customWidth="1"/>
    <col min="12827" max="13056" width="11" style="2"/>
    <col min="13057" max="13057" width="26.7109375" style="2" customWidth="1"/>
    <col min="13058" max="13062" width="10.7109375" style="2" customWidth="1"/>
    <col min="13063" max="13063" width="25.7109375" style="2" customWidth="1"/>
    <col min="13064" max="13064" width="9.7109375" style="2" customWidth="1"/>
    <col min="13065" max="13067" width="11" style="2" customWidth="1"/>
    <col min="13068" max="13068" width="29.28515625" style="2" customWidth="1"/>
    <col min="13069" max="13069" width="11" style="2" customWidth="1"/>
    <col min="13070" max="13070" width="21.28515625" style="2" customWidth="1"/>
    <col min="13071" max="13081" width="11" style="2" customWidth="1"/>
    <col min="13082" max="13082" width="29.28515625" style="2" customWidth="1"/>
    <col min="13083" max="13312" width="11" style="2"/>
    <col min="13313" max="13313" width="26.7109375" style="2" customWidth="1"/>
    <col min="13314" max="13318" width="10.7109375" style="2" customWidth="1"/>
    <col min="13319" max="13319" width="25.7109375" style="2" customWidth="1"/>
    <col min="13320" max="13320" width="9.7109375" style="2" customWidth="1"/>
    <col min="13321" max="13323" width="11" style="2" customWidth="1"/>
    <col min="13324" max="13324" width="29.28515625" style="2" customWidth="1"/>
    <col min="13325" max="13325" width="11" style="2" customWidth="1"/>
    <col min="13326" max="13326" width="21.28515625" style="2" customWidth="1"/>
    <col min="13327" max="13337" width="11" style="2" customWidth="1"/>
    <col min="13338" max="13338" width="29.28515625" style="2" customWidth="1"/>
    <col min="13339" max="13568" width="11" style="2"/>
    <col min="13569" max="13569" width="26.7109375" style="2" customWidth="1"/>
    <col min="13570" max="13574" width="10.7109375" style="2" customWidth="1"/>
    <col min="13575" max="13575" width="25.7109375" style="2" customWidth="1"/>
    <col min="13576" max="13576" width="9.7109375" style="2" customWidth="1"/>
    <col min="13577" max="13579" width="11" style="2" customWidth="1"/>
    <col min="13580" max="13580" width="29.28515625" style="2" customWidth="1"/>
    <col min="13581" max="13581" width="11" style="2" customWidth="1"/>
    <col min="13582" max="13582" width="21.28515625" style="2" customWidth="1"/>
    <col min="13583" max="13593" width="11" style="2" customWidth="1"/>
    <col min="13594" max="13594" width="29.28515625" style="2" customWidth="1"/>
    <col min="13595" max="13824" width="11" style="2"/>
    <col min="13825" max="13825" width="26.7109375" style="2" customWidth="1"/>
    <col min="13826" max="13830" width="10.7109375" style="2" customWidth="1"/>
    <col min="13831" max="13831" width="25.7109375" style="2" customWidth="1"/>
    <col min="13832" max="13832" width="9.7109375" style="2" customWidth="1"/>
    <col min="13833" max="13835" width="11" style="2" customWidth="1"/>
    <col min="13836" max="13836" width="29.28515625" style="2" customWidth="1"/>
    <col min="13837" max="13837" width="11" style="2" customWidth="1"/>
    <col min="13838" max="13838" width="21.28515625" style="2" customWidth="1"/>
    <col min="13839" max="13849" width="11" style="2" customWidth="1"/>
    <col min="13850" max="13850" width="29.28515625" style="2" customWidth="1"/>
    <col min="13851" max="14080" width="11" style="2"/>
    <col min="14081" max="14081" width="26.7109375" style="2" customWidth="1"/>
    <col min="14082" max="14086" width="10.7109375" style="2" customWidth="1"/>
    <col min="14087" max="14087" width="25.7109375" style="2" customWidth="1"/>
    <col min="14088" max="14088" width="9.7109375" style="2" customWidth="1"/>
    <col min="14089" max="14091" width="11" style="2" customWidth="1"/>
    <col min="14092" max="14092" width="29.28515625" style="2" customWidth="1"/>
    <col min="14093" max="14093" width="11" style="2" customWidth="1"/>
    <col min="14094" max="14094" width="21.28515625" style="2" customWidth="1"/>
    <col min="14095" max="14105" width="11" style="2" customWidth="1"/>
    <col min="14106" max="14106" width="29.28515625" style="2" customWidth="1"/>
    <col min="14107" max="14336" width="11" style="2"/>
    <col min="14337" max="14337" width="26.7109375" style="2" customWidth="1"/>
    <col min="14338" max="14342" width="10.7109375" style="2" customWidth="1"/>
    <col min="14343" max="14343" width="25.7109375" style="2" customWidth="1"/>
    <col min="14344" max="14344" width="9.7109375" style="2" customWidth="1"/>
    <col min="14345" max="14347" width="11" style="2" customWidth="1"/>
    <col min="14348" max="14348" width="29.28515625" style="2" customWidth="1"/>
    <col min="14349" max="14349" width="11" style="2" customWidth="1"/>
    <col min="14350" max="14350" width="21.28515625" style="2" customWidth="1"/>
    <col min="14351" max="14361" width="11" style="2" customWidth="1"/>
    <col min="14362" max="14362" width="29.28515625" style="2" customWidth="1"/>
    <col min="14363" max="14592" width="11" style="2"/>
    <col min="14593" max="14593" width="26.7109375" style="2" customWidth="1"/>
    <col min="14594" max="14598" width="10.7109375" style="2" customWidth="1"/>
    <col min="14599" max="14599" width="25.7109375" style="2" customWidth="1"/>
    <col min="14600" max="14600" width="9.7109375" style="2" customWidth="1"/>
    <col min="14601" max="14603" width="11" style="2" customWidth="1"/>
    <col min="14604" max="14604" width="29.28515625" style="2" customWidth="1"/>
    <col min="14605" max="14605" width="11" style="2" customWidth="1"/>
    <col min="14606" max="14606" width="21.28515625" style="2" customWidth="1"/>
    <col min="14607" max="14617" width="11" style="2" customWidth="1"/>
    <col min="14618" max="14618" width="29.28515625" style="2" customWidth="1"/>
    <col min="14619" max="14848" width="11" style="2"/>
    <col min="14849" max="14849" width="26.7109375" style="2" customWidth="1"/>
    <col min="14850" max="14854" width="10.7109375" style="2" customWidth="1"/>
    <col min="14855" max="14855" width="25.7109375" style="2" customWidth="1"/>
    <col min="14856" max="14856" width="9.7109375" style="2" customWidth="1"/>
    <col min="14857" max="14859" width="11" style="2" customWidth="1"/>
    <col min="14860" max="14860" width="29.28515625" style="2" customWidth="1"/>
    <col min="14861" max="14861" width="11" style="2" customWidth="1"/>
    <col min="14862" max="14862" width="21.28515625" style="2" customWidth="1"/>
    <col min="14863" max="14873" width="11" style="2" customWidth="1"/>
    <col min="14874" max="14874" width="29.28515625" style="2" customWidth="1"/>
    <col min="14875" max="15104" width="11" style="2"/>
    <col min="15105" max="15105" width="26.7109375" style="2" customWidth="1"/>
    <col min="15106" max="15110" width="10.7109375" style="2" customWidth="1"/>
    <col min="15111" max="15111" width="25.7109375" style="2" customWidth="1"/>
    <col min="15112" max="15112" width="9.7109375" style="2" customWidth="1"/>
    <col min="15113" max="15115" width="11" style="2" customWidth="1"/>
    <col min="15116" max="15116" width="29.28515625" style="2" customWidth="1"/>
    <col min="15117" max="15117" width="11" style="2" customWidth="1"/>
    <col min="15118" max="15118" width="21.28515625" style="2" customWidth="1"/>
    <col min="15119" max="15129" width="11" style="2" customWidth="1"/>
    <col min="15130" max="15130" width="29.28515625" style="2" customWidth="1"/>
    <col min="15131" max="15360" width="11" style="2"/>
    <col min="15361" max="15361" width="26.7109375" style="2" customWidth="1"/>
    <col min="15362" max="15366" width="10.7109375" style="2" customWidth="1"/>
    <col min="15367" max="15367" width="25.7109375" style="2" customWidth="1"/>
    <col min="15368" max="15368" width="9.7109375" style="2" customWidth="1"/>
    <col min="15369" max="15371" width="11" style="2" customWidth="1"/>
    <col min="15372" max="15372" width="29.28515625" style="2" customWidth="1"/>
    <col min="15373" max="15373" width="11" style="2" customWidth="1"/>
    <col min="15374" max="15374" width="21.28515625" style="2" customWidth="1"/>
    <col min="15375" max="15385" width="11" style="2" customWidth="1"/>
    <col min="15386" max="15386" width="29.28515625" style="2" customWidth="1"/>
    <col min="15387" max="15616" width="11" style="2"/>
    <col min="15617" max="15617" width="26.7109375" style="2" customWidth="1"/>
    <col min="15618" max="15622" width="10.7109375" style="2" customWidth="1"/>
    <col min="15623" max="15623" width="25.7109375" style="2" customWidth="1"/>
    <col min="15624" max="15624" width="9.7109375" style="2" customWidth="1"/>
    <col min="15625" max="15627" width="11" style="2" customWidth="1"/>
    <col min="15628" max="15628" width="29.28515625" style="2" customWidth="1"/>
    <col min="15629" max="15629" width="11" style="2" customWidth="1"/>
    <col min="15630" max="15630" width="21.28515625" style="2" customWidth="1"/>
    <col min="15631" max="15641" width="11" style="2" customWidth="1"/>
    <col min="15642" max="15642" width="29.28515625" style="2" customWidth="1"/>
    <col min="15643" max="15872" width="11" style="2"/>
    <col min="15873" max="15873" width="26.7109375" style="2" customWidth="1"/>
    <col min="15874" max="15878" width="10.7109375" style="2" customWidth="1"/>
    <col min="15879" max="15879" width="25.7109375" style="2" customWidth="1"/>
    <col min="15880" max="15880" width="9.7109375" style="2" customWidth="1"/>
    <col min="15881" max="15883" width="11" style="2" customWidth="1"/>
    <col min="15884" max="15884" width="29.28515625" style="2" customWidth="1"/>
    <col min="15885" max="15885" width="11" style="2" customWidth="1"/>
    <col min="15886" max="15886" width="21.28515625" style="2" customWidth="1"/>
    <col min="15887" max="15897" width="11" style="2" customWidth="1"/>
    <col min="15898" max="15898" width="29.28515625" style="2" customWidth="1"/>
    <col min="15899" max="16128" width="11" style="2"/>
    <col min="16129" max="16129" width="26.7109375" style="2" customWidth="1"/>
    <col min="16130" max="16134" width="10.7109375" style="2" customWidth="1"/>
    <col min="16135" max="16135" width="25.7109375" style="2" customWidth="1"/>
    <col min="16136" max="16136" width="9.7109375" style="2" customWidth="1"/>
    <col min="16137" max="16139" width="11" style="2" customWidth="1"/>
    <col min="16140" max="16140" width="29.28515625" style="2" customWidth="1"/>
    <col min="16141" max="16141" width="11" style="2" customWidth="1"/>
    <col min="16142" max="16142" width="21.28515625" style="2" customWidth="1"/>
    <col min="16143" max="16153" width="11" style="2" customWidth="1"/>
    <col min="16154" max="16154" width="29.28515625" style="2" customWidth="1"/>
    <col min="16155" max="16384" width="11" style="2"/>
  </cols>
  <sheetData>
    <row r="1" spans="1:246" ht="24.75" customHeight="1">
      <c r="A1" s="1" t="s">
        <v>0</v>
      </c>
      <c r="D1" s="3"/>
      <c r="G1" s="4" t="s">
        <v>1</v>
      </c>
      <c r="L1" s="5"/>
    </row>
    <row r="2" spans="1:246" ht="18.95" customHeight="1">
      <c r="D2" s="3"/>
      <c r="G2" s="6"/>
    </row>
    <row r="3" spans="1:246" ht="18.95" customHeight="1">
      <c r="A3" s="7" t="s">
        <v>2</v>
      </c>
      <c r="E3" s="8" t="s">
        <v>3</v>
      </c>
      <c r="F3" s="8"/>
      <c r="G3" s="8"/>
      <c r="L3" s="9"/>
    </row>
    <row r="4" spans="1:246" ht="18.95" customHeight="1">
      <c r="A4" s="10" t="s">
        <v>4</v>
      </c>
      <c r="G4" s="11" t="s">
        <v>5</v>
      </c>
      <c r="L4" s="12"/>
    </row>
    <row r="5" spans="1:246" ht="18.95" customHeight="1">
      <c r="G5" s="6"/>
      <c r="I5" s="13"/>
      <c r="L5" s="12"/>
    </row>
    <row r="6" spans="1:246" ht="16.5" customHeight="1">
      <c r="A6" s="14" t="s">
        <v>6</v>
      </c>
      <c r="C6" s="15" t="s">
        <v>7</v>
      </c>
      <c r="D6" s="16" t="s">
        <v>8</v>
      </c>
      <c r="E6" s="16" t="s">
        <v>9</v>
      </c>
      <c r="G6" s="17" t="s">
        <v>10</v>
      </c>
      <c r="L6" s="12"/>
    </row>
    <row r="7" spans="1:246" s="18" customFormat="1" ht="12.95" customHeight="1">
      <c r="A7" s="14" t="s">
        <v>11</v>
      </c>
      <c r="C7" s="19"/>
      <c r="F7" s="16"/>
      <c r="G7" s="17" t="s">
        <v>12</v>
      </c>
      <c r="H7" s="16"/>
      <c r="I7" s="16"/>
      <c r="J7" s="16"/>
      <c r="K7" s="2"/>
      <c r="L7" s="20"/>
    </row>
    <row r="8" spans="1:246" s="18" customFormat="1" ht="8.1" customHeight="1">
      <c r="C8" s="19"/>
      <c r="G8" s="21"/>
      <c r="K8" s="2"/>
      <c r="L8" s="20"/>
    </row>
    <row r="9" spans="1:246" s="29" customFormat="1" ht="14.1" customHeight="1">
      <c r="A9" s="22" t="s">
        <v>13</v>
      </c>
      <c r="B9" s="22" t="s">
        <v>14</v>
      </c>
      <c r="C9" s="23">
        <f>+C11+C13+C15+C17+C19+C21+C23+C25</f>
        <v>86220.007912124362</v>
      </c>
      <c r="D9" s="23">
        <f>+D11+D13+D15+D17+D19+D21+D23+D25</f>
        <v>78253.899999999994</v>
      </c>
      <c r="E9" s="23">
        <f>+E11+E13+E15+E17+E19+E21+E23+E25</f>
        <v>104519.39999999998</v>
      </c>
      <c r="F9" s="24" t="s">
        <v>15</v>
      </c>
      <c r="G9" s="25" t="s">
        <v>16</v>
      </c>
      <c r="H9" s="26"/>
      <c r="I9" s="26"/>
      <c r="J9" s="26"/>
      <c r="K9" s="27"/>
      <c r="L9" s="28"/>
      <c r="HX9" s="3" t="s">
        <v>17</v>
      </c>
      <c r="IL9" s="3" t="s">
        <v>18</v>
      </c>
    </row>
    <row r="10" spans="1:246" s="29" customFormat="1" ht="14.1" customHeight="1">
      <c r="A10" s="3"/>
      <c r="B10" s="22" t="s">
        <v>19</v>
      </c>
      <c r="C10" s="23">
        <v>16.038246230793796</v>
      </c>
      <c r="D10" s="30">
        <f>D9/5056.1</f>
        <v>15.477126639109192</v>
      </c>
      <c r="E10" s="30">
        <f>E9/5435.4</f>
        <v>19.229385141847885</v>
      </c>
      <c r="F10" s="24" t="s">
        <v>20</v>
      </c>
      <c r="G10" s="24"/>
      <c r="H10" s="26"/>
      <c r="I10" s="26"/>
      <c r="J10" s="26"/>
      <c r="K10" s="27"/>
      <c r="L10" s="31"/>
    </row>
    <row r="11" spans="1:246" s="18" customFormat="1" ht="14.1" customHeight="1">
      <c r="A11" s="32" t="s">
        <v>21</v>
      </c>
      <c r="B11" s="32" t="s">
        <v>14</v>
      </c>
      <c r="C11" s="33">
        <v>18479.579251199491</v>
      </c>
      <c r="D11" s="34">
        <v>16328.2</v>
      </c>
      <c r="E11" s="34">
        <v>20330</v>
      </c>
      <c r="F11" s="21" t="s">
        <v>15</v>
      </c>
      <c r="G11" s="35" t="s">
        <v>22</v>
      </c>
      <c r="H11" s="36"/>
      <c r="I11" s="36"/>
      <c r="J11" s="36"/>
      <c r="L11" s="20"/>
    </row>
    <row r="12" spans="1:246" s="18" customFormat="1" ht="14.1" customHeight="1">
      <c r="A12" s="2"/>
      <c r="B12" s="32" t="s">
        <v>19</v>
      </c>
      <c r="C12" s="33">
        <v>19.305870508984007</v>
      </c>
      <c r="D12" s="34">
        <v>18.100000000000001</v>
      </c>
      <c r="E12" s="34">
        <v>21</v>
      </c>
      <c r="F12" s="21" t="s">
        <v>20</v>
      </c>
      <c r="G12" s="21"/>
      <c r="H12" s="36"/>
      <c r="I12" s="36"/>
      <c r="J12" s="36"/>
      <c r="L12" s="20"/>
    </row>
    <row r="13" spans="1:246" s="18" customFormat="1" ht="14.1" customHeight="1">
      <c r="A13" s="32" t="s">
        <v>23</v>
      </c>
      <c r="B13" s="32" t="s">
        <v>14</v>
      </c>
      <c r="C13" s="33">
        <v>41698.647196335922</v>
      </c>
      <c r="D13" s="34">
        <v>32433.200000000001</v>
      </c>
      <c r="E13" s="34">
        <v>43384.3</v>
      </c>
      <c r="F13" s="21" t="s">
        <v>24</v>
      </c>
      <c r="G13" s="35" t="s">
        <v>25</v>
      </c>
      <c r="H13" s="36"/>
      <c r="I13" s="36"/>
      <c r="J13" s="36"/>
      <c r="L13" s="20"/>
    </row>
    <row r="14" spans="1:246" s="18" customFormat="1" ht="14.1" customHeight="1">
      <c r="A14" s="2"/>
      <c r="B14" s="32" t="s">
        <v>19</v>
      </c>
      <c r="C14" s="33">
        <v>19.56764298279489</v>
      </c>
      <c r="D14" s="34">
        <v>16.600000000000001</v>
      </c>
      <c r="E14" s="34">
        <v>21.6</v>
      </c>
      <c r="F14" s="21" t="s">
        <v>20</v>
      </c>
      <c r="G14" s="21"/>
      <c r="H14" s="36"/>
      <c r="I14" s="36"/>
      <c r="J14" s="36"/>
      <c r="L14" s="20"/>
    </row>
    <row r="15" spans="1:246" s="18" customFormat="1" ht="14.1" customHeight="1">
      <c r="A15" s="32" t="s">
        <v>26</v>
      </c>
      <c r="B15" s="32" t="s">
        <v>14</v>
      </c>
      <c r="C15" s="33">
        <v>23176.114464588962</v>
      </c>
      <c r="D15" s="34">
        <v>25664.5</v>
      </c>
      <c r="E15" s="34">
        <v>37860.1</v>
      </c>
      <c r="F15" s="21" t="s">
        <v>24</v>
      </c>
      <c r="G15" s="35" t="s">
        <v>27</v>
      </c>
      <c r="H15" s="36"/>
      <c r="I15" s="36"/>
      <c r="J15" s="36"/>
      <c r="L15" s="20"/>
    </row>
    <row r="16" spans="1:246" s="18" customFormat="1" ht="14.1" customHeight="1">
      <c r="A16" s="2"/>
      <c r="B16" s="32" t="s">
        <v>19</v>
      </c>
      <c r="C16" s="33">
        <v>11.439923423632843</v>
      </c>
      <c r="D16" s="34">
        <v>13.4</v>
      </c>
      <c r="E16" s="34">
        <v>17.3</v>
      </c>
      <c r="F16" s="21" t="s">
        <v>20</v>
      </c>
      <c r="G16" s="21"/>
      <c r="H16" s="36"/>
      <c r="I16" s="36"/>
      <c r="J16" s="36"/>
      <c r="L16" s="20"/>
    </row>
    <row r="17" spans="1:12" s="18" customFormat="1" ht="14.1" customHeight="1">
      <c r="A17" s="32" t="s">
        <v>28</v>
      </c>
      <c r="B17" s="32" t="s">
        <v>14</v>
      </c>
      <c r="C17" s="33">
        <v>2212.9869999999996</v>
      </c>
      <c r="D17" s="34">
        <v>2791.5</v>
      </c>
      <c r="E17" s="34">
        <v>2045.2</v>
      </c>
      <c r="F17" s="21" t="s">
        <v>24</v>
      </c>
      <c r="G17" s="35" t="s">
        <v>29</v>
      </c>
      <c r="H17" s="36"/>
      <c r="I17" s="36"/>
      <c r="J17" s="36"/>
      <c r="L17" s="20"/>
    </row>
    <row r="18" spans="1:12" s="18" customFormat="1" ht="14.1" customHeight="1">
      <c r="A18" s="2"/>
      <c r="B18" s="32" t="s">
        <v>19</v>
      </c>
      <c r="C18" s="33">
        <v>11.532701367464352</v>
      </c>
      <c r="D18" s="34">
        <v>12.1</v>
      </c>
      <c r="E18" s="34">
        <v>9.1999999999999993</v>
      </c>
      <c r="F18" s="21" t="s">
        <v>20</v>
      </c>
      <c r="G18" s="21"/>
      <c r="H18" s="36"/>
      <c r="I18" s="36"/>
      <c r="J18" s="36"/>
      <c r="L18" s="20"/>
    </row>
    <row r="19" spans="1:12" s="18" customFormat="1" ht="14.1" customHeight="1">
      <c r="A19" s="32" t="s">
        <v>30</v>
      </c>
      <c r="B19" s="32" t="s">
        <v>14</v>
      </c>
      <c r="C19" s="33">
        <v>367.65399999999988</v>
      </c>
      <c r="D19" s="34">
        <v>368.8</v>
      </c>
      <c r="E19" s="34">
        <v>247.9</v>
      </c>
      <c r="F19" s="21" t="s">
        <v>24</v>
      </c>
      <c r="G19" s="35" t="s">
        <v>31</v>
      </c>
      <c r="H19" s="36"/>
      <c r="I19" s="36"/>
      <c r="J19" s="36"/>
      <c r="L19" s="20"/>
    </row>
    <row r="20" spans="1:12" s="18" customFormat="1" ht="14.1" customHeight="1">
      <c r="A20" s="32" t="s">
        <v>18</v>
      </c>
      <c r="B20" s="32" t="s">
        <v>19</v>
      </c>
      <c r="C20" s="33">
        <v>6.7795316245620487</v>
      </c>
      <c r="D20" s="34">
        <v>12.5</v>
      </c>
      <c r="E20" s="34">
        <v>9.6999999999999993</v>
      </c>
      <c r="F20" s="21" t="s">
        <v>20</v>
      </c>
      <c r="G20" s="21"/>
      <c r="H20" s="36"/>
      <c r="I20" s="36"/>
      <c r="J20" s="36"/>
      <c r="L20" s="20"/>
    </row>
    <row r="21" spans="1:12" s="18" customFormat="1" ht="14.1" customHeight="1">
      <c r="A21" s="32" t="s">
        <v>32</v>
      </c>
      <c r="B21" s="32" t="s">
        <v>14</v>
      </c>
      <c r="C21" s="33">
        <v>79.2</v>
      </c>
      <c r="D21" s="34">
        <v>57.7</v>
      </c>
      <c r="E21" s="34">
        <v>109.2</v>
      </c>
      <c r="F21" s="21" t="s">
        <v>24</v>
      </c>
      <c r="G21" s="35" t="s">
        <v>33</v>
      </c>
      <c r="H21" s="36"/>
      <c r="I21" s="36"/>
      <c r="J21" s="36"/>
      <c r="L21" s="20"/>
    </row>
    <row r="22" spans="1:12" s="18" customFormat="1" ht="14.1" customHeight="1">
      <c r="A22" s="2"/>
      <c r="B22" s="32" t="s">
        <v>19</v>
      </c>
      <c r="C22" s="33">
        <v>7.9919273461150357</v>
      </c>
      <c r="D22" s="34">
        <v>6.7</v>
      </c>
      <c r="E22" s="34">
        <v>8.9</v>
      </c>
      <c r="F22" s="21" t="s">
        <v>20</v>
      </c>
      <c r="G22" s="21"/>
      <c r="H22" s="36"/>
      <c r="I22" s="36"/>
      <c r="J22" s="36"/>
      <c r="L22" s="20"/>
    </row>
    <row r="23" spans="1:12" s="18" customFormat="1" ht="14.1" customHeight="1">
      <c r="A23" s="32" t="s">
        <v>34</v>
      </c>
      <c r="B23" s="32" t="s">
        <v>14</v>
      </c>
      <c r="C23" s="33">
        <v>178.42599999999999</v>
      </c>
      <c r="D23" s="34">
        <v>505.2</v>
      </c>
      <c r="E23" s="34">
        <v>500.4</v>
      </c>
      <c r="F23" s="21" t="s">
        <v>24</v>
      </c>
      <c r="G23" s="35" t="s">
        <v>35</v>
      </c>
      <c r="H23" s="36"/>
      <c r="I23" s="36"/>
      <c r="J23" s="36"/>
      <c r="L23" s="20"/>
    </row>
    <row r="24" spans="1:12" s="18" customFormat="1" ht="14.1" customHeight="1">
      <c r="A24" s="2"/>
      <c r="B24" s="32" t="s">
        <v>19</v>
      </c>
      <c r="C24" s="33">
        <v>69.970980392156847</v>
      </c>
      <c r="D24" s="34">
        <v>68</v>
      </c>
      <c r="E24" s="34">
        <v>64.2</v>
      </c>
      <c r="F24" s="21" t="s">
        <v>20</v>
      </c>
      <c r="G24" s="21"/>
      <c r="H24" s="36"/>
      <c r="I24" s="36"/>
      <c r="J24" s="36"/>
      <c r="L24" s="20"/>
    </row>
    <row r="25" spans="1:12" s="18" customFormat="1" ht="14.1" customHeight="1">
      <c r="A25" s="32" t="s">
        <v>36</v>
      </c>
      <c r="B25" s="32" t="s">
        <v>14</v>
      </c>
      <c r="C25" s="33">
        <v>27.4</v>
      </c>
      <c r="D25" s="34">
        <v>104.8</v>
      </c>
      <c r="E25" s="34">
        <v>42.3</v>
      </c>
      <c r="F25" s="21" t="s">
        <v>24</v>
      </c>
      <c r="G25" s="35" t="s">
        <v>37</v>
      </c>
      <c r="H25" s="36"/>
      <c r="I25" s="36"/>
      <c r="J25" s="36"/>
      <c r="L25" s="20"/>
    </row>
    <row r="26" spans="1:12" s="18" customFormat="1" ht="14.1" customHeight="1">
      <c r="A26" s="2"/>
      <c r="B26" s="32" t="s">
        <v>19</v>
      </c>
      <c r="C26" s="33">
        <v>8.5624999999999982</v>
      </c>
      <c r="D26" s="34">
        <v>12.3</v>
      </c>
      <c r="E26" s="34">
        <v>7.3</v>
      </c>
      <c r="F26" s="21" t="s">
        <v>20</v>
      </c>
      <c r="G26" s="21"/>
      <c r="H26" s="36"/>
      <c r="I26" s="36"/>
      <c r="J26" s="36"/>
      <c r="L26" s="20"/>
    </row>
    <row r="27" spans="1:12" s="29" customFormat="1" ht="14.1" customHeight="1">
      <c r="A27" s="22" t="s">
        <v>38</v>
      </c>
      <c r="B27" s="22" t="s">
        <v>14</v>
      </c>
      <c r="C27" s="37">
        <f>+C29+C31+C33+C35+C37+C39</f>
        <v>3391.8355000000001</v>
      </c>
      <c r="D27" s="37">
        <f>+D29+D31+D33+D35+D37+D39</f>
        <v>2823.9</v>
      </c>
      <c r="E27" s="37">
        <f>+E29+E31+E33+E35+E37+E39</f>
        <v>2757</v>
      </c>
      <c r="F27" s="24" t="s">
        <v>24</v>
      </c>
      <c r="G27" s="38" t="s">
        <v>39</v>
      </c>
      <c r="H27" s="26"/>
      <c r="I27" s="26"/>
      <c r="J27" s="26"/>
      <c r="L27" s="28"/>
    </row>
    <row r="28" spans="1:12" s="29" customFormat="1" ht="14.1" customHeight="1">
      <c r="A28" s="3"/>
      <c r="B28" s="22" t="s">
        <v>19</v>
      </c>
      <c r="C28" s="23">
        <v>7.9045339081799115</v>
      </c>
      <c r="D28" s="30">
        <f>D27/398.2</f>
        <v>7.091662481165244</v>
      </c>
      <c r="E28" s="30">
        <f>E27/376.1</f>
        <v>7.3304972081893105</v>
      </c>
      <c r="F28" s="24" t="s">
        <v>20</v>
      </c>
      <c r="G28" s="24"/>
      <c r="H28" s="26"/>
      <c r="I28" s="26"/>
      <c r="J28" s="26"/>
      <c r="L28" s="31"/>
    </row>
    <row r="29" spans="1:12" s="18" customFormat="1" ht="14.1" customHeight="1">
      <c r="A29" s="32" t="s">
        <v>40</v>
      </c>
      <c r="B29" s="32" t="s">
        <v>14</v>
      </c>
      <c r="C29" s="33">
        <v>1705.5369999999998</v>
      </c>
      <c r="D29" s="34">
        <v>1493.8</v>
      </c>
      <c r="E29" s="34">
        <v>1530.4</v>
      </c>
      <c r="F29" s="21" t="s">
        <v>24</v>
      </c>
      <c r="G29" s="39" t="s">
        <v>41</v>
      </c>
      <c r="H29" s="36"/>
      <c r="I29" s="36"/>
      <c r="J29" s="36"/>
      <c r="L29" s="20"/>
    </row>
    <row r="30" spans="1:12" s="18" customFormat="1" ht="14.1" customHeight="1">
      <c r="A30" s="2"/>
      <c r="B30" s="32" t="s">
        <v>19</v>
      </c>
      <c r="C30" s="33">
        <v>8.5440040477311658</v>
      </c>
      <c r="D30" s="34">
        <v>7.6</v>
      </c>
      <c r="E30" s="34">
        <v>8.5</v>
      </c>
      <c r="F30" s="21" t="s">
        <v>20</v>
      </c>
      <c r="G30" s="21"/>
      <c r="H30" s="36"/>
      <c r="I30" s="36"/>
      <c r="J30" s="36"/>
      <c r="L30" s="20"/>
    </row>
    <row r="31" spans="1:12" s="18" customFormat="1" ht="14.1" customHeight="1">
      <c r="A31" s="32" t="s">
        <v>42</v>
      </c>
      <c r="B31" s="32" t="s">
        <v>14</v>
      </c>
      <c r="C31" s="33">
        <v>397.83250000000004</v>
      </c>
      <c r="D31" s="34">
        <v>258.39999999999998</v>
      </c>
      <c r="E31" s="34">
        <v>275.89999999999998</v>
      </c>
      <c r="F31" s="21" t="s">
        <v>24</v>
      </c>
      <c r="G31" s="35" t="s">
        <v>43</v>
      </c>
      <c r="H31" s="36"/>
      <c r="I31" s="36"/>
      <c r="J31" s="36"/>
      <c r="L31" s="20"/>
    </row>
    <row r="32" spans="1:12" s="18" customFormat="1" ht="14.1" customHeight="1">
      <c r="A32" s="2"/>
      <c r="B32" s="32" t="s">
        <v>19</v>
      </c>
      <c r="C32" s="33">
        <v>7.9180101106599805</v>
      </c>
      <c r="D32" s="34">
        <v>6</v>
      </c>
      <c r="E32" s="34">
        <v>7.1</v>
      </c>
      <c r="F32" s="21" t="s">
        <v>20</v>
      </c>
      <c r="G32" s="21"/>
      <c r="H32" s="36"/>
      <c r="I32" s="36"/>
      <c r="J32" s="36"/>
      <c r="L32" s="20"/>
    </row>
    <row r="33" spans="1:12" s="18" customFormat="1" ht="14.1" customHeight="1">
      <c r="A33" s="32" t="s">
        <v>44</v>
      </c>
      <c r="B33" s="32" t="s">
        <v>14</v>
      </c>
      <c r="C33" s="33">
        <v>454.38700000000006</v>
      </c>
      <c r="D33" s="34">
        <v>284.2</v>
      </c>
      <c r="E33" s="34">
        <v>232.1</v>
      </c>
      <c r="F33" s="21" t="s">
        <v>24</v>
      </c>
      <c r="G33" s="35" t="s">
        <v>45</v>
      </c>
      <c r="H33" s="36"/>
      <c r="I33" s="36"/>
      <c r="J33" s="36"/>
      <c r="L33" s="20"/>
    </row>
    <row r="34" spans="1:12" s="18" customFormat="1" ht="14.1" customHeight="1">
      <c r="A34" s="2"/>
      <c r="B34" s="32" t="s">
        <v>19</v>
      </c>
      <c r="C34" s="33">
        <v>7.8360149688723331</v>
      </c>
      <c r="D34" s="34">
        <v>7</v>
      </c>
      <c r="E34" s="34">
        <v>6.7</v>
      </c>
      <c r="F34" s="21" t="s">
        <v>20</v>
      </c>
      <c r="G34" s="21"/>
      <c r="H34" s="36"/>
      <c r="I34" s="36"/>
      <c r="J34" s="36"/>
      <c r="L34" s="20"/>
    </row>
    <row r="35" spans="1:12" s="18" customFormat="1" ht="14.1" customHeight="1">
      <c r="A35" s="32" t="s">
        <v>46</v>
      </c>
      <c r="B35" s="32" t="s">
        <v>14</v>
      </c>
      <c r="C35" s="33">
        <v>457.34000000000003</v>
      </c>
      <c r="D35" s="34">
        <v>566.20000000000005</v>
      </c>
      <c r="E35" s="34">
        <v>521.29999999999995</v>
      </c>
      <c r="F35" s="21" t="s">
        <v>24</v>
      </c>
      <c r="G35" s="35" t="s">
        <v>47</v>
      </c>
      <c r="H35" s="36"/>
      <c r="I35" s="36"/>
      <c r="J35" s="36"/>
      <c r="L35" s="20"/>
    </row>
    <row r="36" spans="1:12" s="18" customFormat="1" ht="14.1" customHeight="1">
      <c r="A36" s="2"/>
      <c r="B36" s="32" t="s">
        <v>19</v>
      </c>
      <c r="C36" s="33">
        <v>5.2</v>
      </c>
      <c r="D36" s="34">
        <v>7.2</v>
      </c>
      <c r="E36" s="34">
        <v>6.4</v>
      </c>
      <c r="F36" s="21" t="s">
        <v>20</v>
      </c>
      <c r="G36" s="21"/>
      <c r="H36" s="36"/>
      <c r="I36" s="36"/>
      <c r="J36" s="36"/>
      <c r="L36" s="20"/>
    </row>
    <row r="37" spans="1:12" s="18" customFormat="1" ht="14.1" customHeight="1">
      <c r="A37" s="32" t="s">
        <v>48</v>
      </c>
      <c r="B37" s="32" t="s">
        <v>14</v>
      </c>
      <c r="C37" s="33">
        <v>64.98</v>
      </c>
      <c r="D37" s="34">
        <v>59</v>
      </c>
      <c r="E37" s="34">
        <v>76.8</v>
      </c>
      <c r="F37" s="21" t="s">
        <v>24</v>
      </c>
      <c r="G37" s="39" t="s">
        <v>49</v>
      </c>
      <c r="H37" s="36"/>
      <c r="I37" s="36"/>
      <c r="J37" s="36"/>
      <c r="L37" s="20"/>
    </row>
    <row r="38" spans="1:12" s="18" customFormat="1" ht="14.1" customHeight="1">
      <c r="A38" s="2"/>
      <c r="B38" s="32" t="s">
        <v>19</v>
      </c>
      <c r="C38" s="33">
        <v>6.5</v>
      </c>
      <c r="D38" s="34">
        <v>5.4</v>
      </c>
      <c r="E38" s="34">
        <v>5.2</v>
      </c>
      <c r="F38" s="21" t="s">
        <v>20</v>
      </c>
      <c r="G38" s="21"/>
      <c r="H38" s="36"/>
      <c r="I38" s="36"/>
      <c r="J38" s="36"/>
      <c r="L38" s="20"/>
    </row>
    <row r="39" spans="1:12" s="18" customFormat="1" ht="14.1" customHeight="1">
      <c r="A39" s="32" t="s">
        <v>36</v>
      </c>
      <c r="B39" s="32" t="s">
        <v>14</v>
      </c>
      <c r="C39" s="33">
        <v>311.75900000000001</v>
      </c>
      <c r="D39" s="34">
        <v>162.30000000000001</v>
      </c>
      <c r="E39" s="34">
        <v>120.5</v>
      </c>
      <c r="F39" s="21" t="s">
        <v>24</v>
      </c>
      <c r="G39" s="39" t="s">
        <v>50</v>
      </c>
      <c r="H39" s="36"/>
      <c r="I39" s="36"/>
      <c r="J39" s="36"/>
      <c r="L39" s="20"/>
    </row>
    <row r="40" spans="1:12" s="18" customFormat="1" ht="14.1" customHeight="1">
      <c r="A40" s="2"/>
      <c r="B40" s="32" t="s">
        <v>19</v>
      </c>
      <c r="C40" s="33">
        <v>13.913899215845543</v>
      </c>
      <c r="D40" s="34">
        <v>5.7</v>
      </c>
      <c r="E40" s="34">
        <v>4.5</v>
      </c>
      <c r="F40" s="21" t="s">
        <v>20</v>
      </c>
      <c r="G40" s="21"/>
      <c r="H40" s="36"/>
      <c r="I40" s="36"/>
      <c r="J40" s="36"/>
      <c r="L40" s="20"/>
    </row>
    <row r="41" spans="1:12" s="29" customFormat="1" ht="14.1" customHeight="1">
      <c r="A41" s="22" t="s">
        <v>51</v>
      </c>
      <c r="B41" s="22" t="s">
        <v>14</v>
      </c>
      <c r="C41" s="23">
        <f>+C43+C45+C47</f>
        <v>889.71</v>
      </c>
      <c r="D41" s="23">
        <f>+D43+D45+D47</f>
        <v>1099.8</v>
      </c>
      <c r="E41" s="23">
        <f>+E43+E45+E47</f>
        <v>1034.4000000000001</v>
      </c>
      <c r="F41" s="24" t="s">
        <v>24</v>
      </c>
      <c r="G41" s="40" t="s">
        <v>52</v>
      </c>
      <c r="H41" s="26"/>
      <c r="I41" s="26"/>
      <c r="J41" s="26"/>
      <c r="K41" s="27"/>
      <c r="L41" s="28"/>
    </row>
    <row r="42" spans="1:12" s="29" customFormat="1" ht="14.1" customHeight="1">
      <c r="A42" s="3"/>
      <c r="B42" s="22" t="s">
        <v>19</v>
      </c>
      <c r="C42" s="23">
        <v>16</v>
      </c>
      <c r="D42" s="30">
        <f>D41/86.1</f>
        <v>12.773519163763067</v>
      </c>
      <c r="E42" s="30">
        <f>E41/67.2</f>
        <v>15.392857142857144</v>
      </c>
      <c r="F42" s="24" t="s">
        <v>20</v>
      </c>
      <c r="G42" s="24"/>
      <c r="H42" s="26"/>
      <c r="I42" s="26"/>
      <c r="J42" s="26"/>
      <c r="K42" s="27"/>
      <c r="L42" s="31"/>
    </row>
    <row r="43" spans="1:12" s="18" customFormat="1" ht="14.1" customHeight="1">
      <c r="A43" s="32" t="s">
        <v>53</v>
      </c>
      <c r="B43" s="32" t="s">
        <v>14</v>
      </c>
      <c r="C43" s="33">
        <v>481.24</v>
      </c>
      <c r="D43" s="34">
        <v>593.4</v>
      </c>
      <c r="E43" s="34">
        <v>502.5</v>
      </c>
      <c r="F43" s="21" t="s">
        <v>24</v>
      </c>
      <c r="G43" s="35" t="s">
        <v>54</v>
      </c>
      <c r="H43" s="36"/>
      <c r="I43" s="36"/>
      <c r="J43" s="36"/>
      <c r="L43" s="20"/>
    </row>
    <row r="44" spans="1:12" s="18" customFormat="1" ht="14.1" customHeight="1">
      <c r="A44" s="2"/>
      <c r="B44" s="32" t="s">
        <v>19</v>
      </c>
      <c r="C44" s="33">
        <v>13.2</v>
      </c>
      <c r="D44" s="34">
        <v>9.6</v>
      </c>
      <c r="E44" s="34">
        <v>11.7</v>
      </c>
      <c r="F44" s="21" t="s">
        <v>20</v>
      </c>
      <c r="G44" s="21"/>
      <c r="H44" s="36"/>
      <c r="I44" s="36"/>
      <c r="J44" s="36"/>
      <c r="L44" s="20"/>
    </row>
    <row r="45" spans="1:12" s="18" customFormat="1" ht="14.1" customHeight="1">
      <c r="A45" s="32" t="s">
        <v>55</v>
      </c>
      <c r="B45" s="32" t="s">
        <v>14</v>
      </c>
      <c r="C45" s="33">
        <v>397.1</v>
      </c>
      <c r="D45" s="34">
        <v>495.6</v>
      </c>
      <c r="E45" s="34">
        <v>516.9</v>
      </c>
      <c r="F45" s="21" t="s">
        <v>24</v>
      </c>
      <c r="G45" s="35" t="s">
        <v>56</v>
      </c>
      <c r="H45" s="36"/>
      <c r="I45" s="36"/>
      <c r="J45" s="36"/>
      <c r="L45" s="20"/>
    </row>
    <row r="46" spans="1:12" s="18" customFormat="1" ht="14.1" customHeight="1">
      <c r="A46" s="2"/>
      <c r="B46" s="32" t="s">
        <v>19</v>
      </c>
      <c r="C46" s="33">
        <v>22.3</v>
      </c>
      <c r="D46" s="34">
        <v>21.6</v>
      </c>
      <c r="E46" s="34">
        <v>22.8</v>
      </c>
      <c r="F46" s="21" t="s">
        <v>20</v>
      </c>
      <c r="G46" s="21"/>
      <c r="H46" s="36"/>
      <c r="I46" s="36"/>
      <c r="J46" s="36"/>
      <c r="L46" s="20"/>
    </row>
    <row r="47" spans="1:12" s="18" customFormat="1" ht="14.1" customHeight="1">
      <c r="A47" s="32" t="s">
        <v>57</v>
      </c>
      <c r="B47" s="32" t="s">
        <v>14</v>
      </c>
      <c r="C47" s="33">
        <v>11.37</v>
      </c>
      <c r="D47" s="34">
        <v>10.8</v>
      </c>
      <c r="E47" s="34">
        <v>15</v>
      </c>
      <c r="F47" s="21" t="s">
        <v>24</v>
      </c>
      <c r="G47" s="35" t="s">
        <v>58</v>
      </c>
      <c r="H47" s="36"/>
      <c r="I47" s="36"/>
      <c r="J47" s="36"/>
      <c r="L47" s="20"/>
    </row>
    <row r="48" spans="1:12" s="18" customFormat="1" ht="14.1" customHeight="1">
      <c r="A48" s="2"/>
      <c r="B48" s="32" t="s">
        <v>19</v>
      </c>
      <c r="C48" s="33">
        <v>9.6</v>
      </c>
      <c r="D48" s="34">
        <v>9</v>
      </c>
      <c r="E48" s="34">
        <v>10</v>
      </c>
      <c r="F48" s="21" t="s">
        <v>20</v>
      </c>
      <c r="G48" s="21"/>
      <c r="H48" s="36"/>
      <c r="I48" s="36"/>
      <c r="J48" s="36"/>
      <c r="L48" s="20"/>
    </row>
    <row r="49" spans="1:12" s="29" customFormat="1" ht="14.1" customHeight="1">
      <c r="A49" s="22" t="s">
        <v>59</v>
      </c>
      <c r="B49" s="22" t="s">
        <v>14</v>
      </c>
      <c r="C49" s="41">
        <f>+C51+C53</f>
        <v>37990.554999999993</v>
      </c>
      <c r="D49" s="42">
        <f>D51+D53</f>
        <v>30681.899999999998</v>
      </c>
      <c r="E49" s="42">
        <f>E51+E53</f>
        <v>35664.1</v>
      </c>
      <c r="F49" s="24" t="s">
        <v>24</v>
      </c>
      <c r="G49" s="25" t="s">
        <v>60</v>
      </c>
      <c r="H49" s="26"/>
      <c r="I49" s="26"/>
      <c r="J49" s="26"/>
      <c r="K49" s="27"/>
      <c r="L49" s="28"/>
    </row>
    <row r="50" spans="1:12" s="29" customFormat="1" ht="14.1" customHeight="1">
      <c r="A50" s="3"/>
      <c r="B50" s="22" t="s">
        <v>19</v>
      </c>
      <c r="C50" s="41">
        <v>203.3</v>
      </c>
      <c r="D50" s="43">
        <v>223.9</v>
      </c>
      <c r="E50" s="43">
        <f>E49/'[1]1'!D32</f>
        <v>567.89968152866243</v>
      </c>
      <c r="F50" s="24" t="s">
        <v>20</v>
      </c>
      <c r="G50" s="24"/>
      <c r="H50" s="26"/>
      <c r="I50" s="26"/>
      <c r="J50" s="26"/>
      <c r="K50" s="27"/>
      <c r="L50" s="31"/>
    </row>
    <row r="51" spans="1:12" s="18" customFormat="1" ht="14.1" customHeight="1">
      <c r="A51" s="32" t="s">
        <v>61</v>
      </c>
      <c r="B51" s="32" t="s">
        <v>14</v>
      </c>
      <c r="C51" s="33">
        <v>30351.424999999996</v>
      </c>
      <c r="D51" s="34">
        <v>24359.1</v>
      </c>
      <c r="E51" s="34">
        <v>27533.7</v>
      </c>
      <c r="F51" s="21" t="s">
        <v>24</v>
      </c>
      <c r="G51" s="39" t="s">
        <v>62</v>
      </c>
      <c r="H51" s="36"/>
      <c r="I51" s="36"/>
      <c r="J51" s="36"/>
      <c r="L51" s="44"/>
    </row>
    <row r="52" spans="1:12" s="18" customFormat="1" ht="14.1" customHeight="1">
      <c r="A52" s="2"/>
      <c r="B52" s="32" t="s">
        <v>19</v>
      </c>
      <c r="C52" s="33">
        <v>644.79999999999995</v>
      </c>
      <c r="D52" s="34">
        <v>563.29999999999995</v>
      </c>
      <c r="E52" s="34">
        <v>546.29999999999995</v>
      </c>
      <c r="F52" s="21" t="s">
        <v>20</v>
      </c>
      <c r="G52" s="21"/>
      <c r="H52" s="36"/>
      <c r="I52" s="36"/>
      <c r="J52" s="36"/>
      <c r="L52" s="20"/>
    </row>
    <row r="53" spans="1:12" s="18" customFormat="1" ht="14.1" customHeight="1">
      <c r="A53" s="32" t="s">
        <v>63</v>
      </c>
      <c r="B53" s="32" t="s">
        <v>14</v>
      </c>
      <c r="C53" s="33">
        <v>7639.13</v>
      </c>
      <c r="D53" s="34">
        <v>6322.8</v>
      </c>
      <c r="E53" s="34">
        <v>8130.4</v>
      </c>
      <c r="F53" s="21" t="s">
        <v>24</v>
      </c>
      <c r="G53" s="39" t="s">
        <v>64</v>
      </c>
      <c r="H53" s="36"/>
      <c r="I53" s="36"/>
      <c r="J53" s="36"/>
      <c r="L53" s="44"/>
    </row>
    <row r="54" spans="1:12" s="18" customFormat="1" ht="14.1" customHeight="1">
      <c r="A54" s="2"/>
      <c r="B54" s="32" t="s">
        <v>19</v>
      </c>
      <c r="C54" s="33">
        <v>569.20000000000005</v>
      </c>
      <c r="D54" s="34">
        <v>615.1</v>
      </c>
      <c r="E54" s="34">
        <v>654.1</v>
      </c>
      <c r="F54" s="21" t="s">
        <v>20</v>
      </c>
      <c r="G54" s="21"/>
      <c r="H54" s="36"/>
      <c r="I54" s="36"/>
      <c r="J54" s="36"/>
      <c r="L54" s="20"/>
    </row>
    <row r="55" spans="1:12" s="18" customFormat="1" ht="14.1" customHeight="1">
      <c r="A55" s="2"/>
      <c r="B55" s="32"/>
      <c r="C55" s="34"/>
      <c r="D55" s="34"/>
      <c r="E55" s="34"/>
      <c r="F55" s="21"/>
      <c r="G55" s="21"/>
      <c r="H55" s="36"/>
      <c r="I55" s="36"/>
      <c r="J55" s="36"/>
      <c r="L55" s="20"/>
    </row>
    <row r="56" spans="1:12" s="18" customFormat="1" ht="14.1" customHeight="1">
      <c r="A56" s="2"/>
      <c r="B56" s="32"/>
      <c r="C56" s="34"/>
      <c r="D56" s="34"/>
      <c r="E56" s="34"/>
      <c r="F56" s="21"/>
      <c r="G56" s="21"/>
      <c r="H56" s="36"/>
      <c r="I56" s="36"/>
      <c r="J56" s="36"/>
      <c r="L56" s="20"/>
    </row>
    <row r="57" spans="1:12" s="18" customFormat="1" ht="14.1" customHeight="1">
      <c r="A57" s="2"/>
      <c r="B57" s="32"/>
      <c r="C57" s="34"/>
      <c r="D57" s="34"/>
      <c r="E57" s="34"/>
      <c r="F57" s="21"/>
      <c r="G57" s="21"/>
      <c r="H57" s="36"/>
      <c r="I57" s="36"/>
      <c r="J57" s="36"/>
      <c r="L57" s="20"/>
    </row>
    <row r="58" spans="1:12" s="18" customFormat="1" ht="14.1" customHeight="1">
      <c r="A58" s="2"/>
      <c r="B58" s="32"/>
      <c r="C58" s="34"/>
      <c r="D58" s="34"/>
      <c r="E58" s="34"/>
      <c r="F58" s="21"/>
      <c r="G58" s="21"/>
      <c r="H58" s="36"/>
      <c r="I58" s="36"/>
      <c r="J58" s="36"/>
      <c r="L58" s="20"/>
    </row>
    <row r="59" spans="1:12" s="18" customFormat="1" ht="14.1" customHeight="1">
      <c r="A59" s="2"/>
      <c r="B59" s="32"/>
      <c r="C59" s="34"/>
      <c r="D59" s="34"/>
      <c r="E59" s="34"/>
      <c r="F59" s="21"/>
      <c r="G59" s="21"/>
      <c r="H59" s="36"/>
      <c r="I59" s="36"/>
      <c r="J59" s="36"/>
      <c r="L59" s="20"/>
    </row>
    <row r="60" spans="1:12" s="18" customFormat="1" ht="14.1" customHeight="1">
      <c r="A60" s="2"/>
      <c r="B60" s="32"/>
      <c r="C60" s="34"/>
      <c r="D60" s="34"/>
      <c r="E60" s="34"/>
      <c r="F60" s="21"/>
      <c r="G60" s="21"/>
      <c r="H60" s="36"/>
      <c r="I60" s="36"/>
      <c r="J60" s="36"/>
      <c r="L60" s="20"/>
    </row>
    <row r="61" spans="1:12" s="18" customFormat="1" ht="15.6" customHeight="1">
      <c r="A61" s="32"/>
      <c r="B61" s="32"/>
      <c r="C61" s="45"/>
      <c r="D61" s="45"/>
      <c r="E61" s="45"/>
      <c r="F61" s="21"/>
      <c r="G61" s="35"/>
      <c r="H61" s="36"/>
      <c r="I61" s="36"/>
      <c r="J61" s="36"/>
      <c r="L61" s="20"/>
    </row>
    <row r="62" spans="1:12" s="18" customFormat="1" ht="15.6" customHeight="1">
      <c r="A62" s="32" t="s">
        <v>65</v>
      </c>
      <c r="B62" s="32"/>
      <c r="C62" s="45"/>
      <c r="D62" s="45"/>
      <c r="E62" s="45"/>
      <c r="F62" s="21"/>
      <c r="G62" s="6"/>
      <c r="H62" s="36"/>
      <c r="I62" s="36"/>
      <c r="J62" s="36"/>
      <c r="L62" s="20"/>
    </row>
    <row r="63" spans="1:12" ht="9.9499999999999993" customHeight="1">
      <c r="A63" s="32" t="s">
        <v>66</v>
      </c>
      <c r="E63" s="12"/>
      <c r="L63" s="12"/>
    </row>
    <row r="64" spans="1:12" s="47" customFormat="1" ht="12.75" customHeight="1">
      <c r="A64" s="46" t="s">
        <v>67</v>
      </c>
      <c r="E64" s="48"/>
      <c r="G64" s="49" t="s">
        <v>68</v>
      </c>
      <c r="L64" s="48"/>
    </row>
    <row r="65" spans="1:12" ht="12.75" customHeight="1">
      <c r="A65" s="50"/>
      <c r="B65" s="50"/>
      <c r="C65" s="50"/>
      <c r="D65" s="50"/>
      <c r="E65" s="50"/>
      <c r="F65" s="50"/>
      <c r="G65" s="50"/>
      <c r="L65" s="12"/>
    </row>
    <row r="66" spans="1:12" ht="12.75" customHeight="1">
      <c r="L66" s="12"/>
    </row>
    <row r="67" spans="1:12" ht="12.75" customHeight="1">
      <c r="L67" s="12"/>
    </row>
    <row r="68" spans="1:12" ht="12.75" customHeight="1">
      <c r="L68" s="12"/>
    </row>
    <row r="69" spans="1:12" ht="12.75" customHeight="1">
      <c r="L69" s="12"/>
    </row>
    <row r="70" spans="1:12">
      <c r="L70" s="12"/>
    </row>
    <row r="71" spans="1:12">
      <c r="L71" s="12"/>
    </row>
    <row r="72" spans="1:12">
      <c r="L72" s="12"/>
    </row>
    <row r="73" spans="1:12">
      <c r="L73" s="12"/>
    </row>
    <row r="74" spans="1:12">
      <c r="L74" s="12"/>
    </row>
    <row r="75" spans="1:12">
      <c r="L75" s="12"/>
    </row>
    <row r="76" spans="1:12">
      <c r="L76" s="12"/>
    </row>
    <row r="77" spans="1:12">
      <c r="L77" s="12"/>
    </row>
    <row r="78" spans="1:12">
      <c r="L78" s="12"/>
    </row>
    <row r="79" spans="1:12">
      <c r="L79" s="12"/>
    </row>
    <row r="80" spans="1:12">
      <c r="L80" s="12"/>
    </row>
    <row r="81" spans="12:12">
      <c r="L81" s="12"/>
    </row>
    <row r="82" spans="12:12">
      <c r="L82" s="12"/>
    </row>
    <row r="83" spans="12:12">
      <c r="L83" s="12"/>
    </row>
    <row r="84" spans="12:12">
      <c r="L84" s="12"/>
    </row>
    <row r="85" spans="12:12">
      <c r="L85" s="12"/>
    </row>
    <row r="86" spans="12:12">
      <c r="L86" s="12"/>
    </row>
    <row r="87" spans="12:12">
      <c r="L87" s="12"/>
    </row>
    <row r="88" spans="12:12">
      <c r="L88" s="12"/>
    </row>
    <row r="89" spans="12:12">
      <c r="L89" s="12"/>
    </row>
    <row r="90" spans="12:12">
      <c r="L90" s="12"/>
    </row>
    <row r="91" spans="12:12">
      <c r="L91" s="12"/>
    </row>
    <row r="92" spans="12:12">
      <c r="L92" s="12"/>
    </row>
    <row r="93" spans="12:12">
      <c r="L93" s="12"/>
    </row>
    <row r="94" spans="12:12">
      <c r="L94" s="12"/>
    </row>
    <row r="95" spans="12:12">
      <c r="L95" s="12"/>
    </row>
    <row r="96" spans="12:12">
      <c r="L96" s="12"/>
    </row>
    <row r="97" spans="12:12">
      <c r="L97" s="12"/>
    </row>
    <row r="98" spans="12:12">
      <c r="L98" s="12"/>
    </row>
    <row r="99" spans="12:12">
      <c r="L99" s="12"/>
    </row>
    <row r="100" spans="12:12">
      <c r="L100" s="12"/>
    </row>
    <row r="101" spans="12:12">
      <c r="L101" s="12"/>
    </row>
    <row r="102" spans="12:12">
      <c r="L102" s="12"/>
    </row>
    <row r="103" spans="12:12">
      <c r="L103" s="12"/>
    </row>
    <row r="104" spans="12:12">
      <c r="L104" s="12"/>
    </row>
    <row r="105" spans="12:12">
      <c r="L105" s="12"/>
    </row>
    <row r="106" spans="12:12">
      <c r="L106" s="12"/>
    </row>
    <row r="107" spans="12:12">
      <c r="L107" s="12"/>
    </row>
    <row r="108" spans="12:12">
      <c r="L108" s="12"/>
    </row>
    <row r="109" spans="12:12">
      <c r="L109" s="12"/>
    </row>
    <row r="110" spans="12:12">
      <c r="L110" s="12"/>
    </row>
    <row r="111" spans="12:12">
      <c r="L111" s="12"/>
    </row>
    <row r="112" spans="12:12">
      <c r="L112" s="12"/>
    </row>
    <row r="113" spans="12:12">
      <c r="L113" s="12"/>
    </row>
    <row r="114" spans="12:12">
      <c r="L114" s="12"/>
    </row>
    <row r="115" spans="12:12">
      <c r="L115" s="12"/>
    </row>
    <row r="116" spans="12:12">
      <c r="L116" s="12"/>
    </row>
    <row r="117" spans="12:12">
      <c r="L117" s="12"/>
    </row>
  </sheetData>
  <mergeCells count="2">
    <mergeCell ref="E3:G3"/>
    <mergeCell ref="A65:G6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2013-03-20T13:27:52Z</dcterms:created>
  <dcterms:modified xsi:type="dcterms:W3CDTF">2013-03-20T13:27:52Z</dcterms:modified>
</cp:coreProperties>
</file>