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 localSheetId="0">'21'!$A$62:$E$68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8" i="4"/>
  <c r="D58"/>
  <c r="B58"/>
  <c r="F54"/>
  <c r="D54"/>
  <c r="B54"/>
  <c r="F51"/>
  <c r="D51"/>
  <c r="B51"/>
  <c r="F45"/>
  <c r="D45"/>
  <c r="B45"/>
  <c r="F42"/>
  <c r="D42"/>
  <c r="B42"/>
  <c r="F39"/>
  <c r="D39"/>
  <c r="B39"/>
  <c r="F36"/>
  <c r="D36"/>
  <c r="B36"/>
  <c r="F34"/>
  <c r="D34"/>
  <c r="B34"/>
  <c r="F30"/>
  <c r="D30"/>
  <c r="B30"/>
  <c r="F25"/>
  <c r="D25"/>
  <c r="B25"/>
  <c r="F21"/>
  <c r="D21"/>
  <c r="B21"/>
  <c r="F18"/>
  <c r="D18"/>
  <c r="B18"/>
  <c r="F13"/>
  <c r="D13"/>
  <c r="B13"/>
  <c r="F9"/>
  <c r="F64" s="1"/>
  <c r="D9"/>
  <c r="D64" s="1"/>
  <c r="B9"/>
  <c r="B64" s="1"/>
</calcChain>
</file>

<file path=xl/sharedStrings.xml><?xml version="1.0" encoding="utf-8"?>
<sst xmlns="http://schemas.openxmlformats.org/spreadsheetml/2006/main" count="130" uniqueCount="129">
  <si>
    <t>Elevage</t>
  </si>
  <si>
    <t>تربية الماشية</t>
  </si>
  <si>
    <t xml:space="preserve">3 - 21 Effectif des bovins par race et </t>
  </si>
  <si>
    <r>
      <t>3 - 21</t>
    </r>
    <r>
      <rPr>
        <b/>
        <sz val="16"/>
        <rFont val="Times New Roman"/>
        <family val="1"/>
      </rPr>
      <t xml:space="preserve"> عدد رؤوس الأبقار حسب السلالة </t>
    </r>
  </si>
  <si>
    <r>
      <t xml:space="preserve">           par région et province (ou préfecture) </t>
    </r>
    <r>
      <rPr>
        <sz val="10"/>
        <rFont val="Times New Roman"/>
        <family val="1"/>
      </rPr>
      <t>(1)</t>
    </r>
  </si>
  <si>
    <r>
      <t xml:space="preserve">          وحسب الجهة والإقليم (أو العمالة) </t>
    </r>
    <r>
      <rPr>
        <sz val="10"/>
        <rFont val="Times New Roman"/>
        <family val="1"/>
      </rPr>
      <t>(1)</t>
    </r>
  </si>
  <si>
    <t>Année 2011</t>
  </si>
  <si>
    <t>المجموع</t>
  </si>
  <si>
    <t>المحسنة</t>
  </si>
  <si>
    <t>المحلية</t>
  </si>
  <si>
    <t>سنة 2011</t>
  </si>
  <si>
    <t>En milliers de têtes</t>
  </si>
  <si>
    <t>Total</t>
  </si>
  <si>
    <t>Améliorées</t>
  </si>
  <si>
    <t>Locales</t>
  </si>
  <si>
    <t>بآلاف الرؤوس</t>
  </si>
  <si>
    <t>Guelmim - Es-Semara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</si>
  <si>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</si>
  <si>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</si>
  <si>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</si>
  <si>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</si>
  <si>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</si>
  <si>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</si>
  <si>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</si>
  <si>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</si>
  <si>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</si>
  <si>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</si>
  <si>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</si>
  <si>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</si>
  <si>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</si>
  <si>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</si>
  <si>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</si>
  <si>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</si>
  <si>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</si>
  <si>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</si>
  <si>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</si>
  <si>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</si>
  <si>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</si>
  <si>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</si>
  <si>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</si>
  <si>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</si>
  <si>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</si>
  <si>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</si>
  <si>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</si>
  <si>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</si>
  <si>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</si>
  <si>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</si>
  <si>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</si>
  <si>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</si>
  <si>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</si>
  <si>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</si>
  <si>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</si>
  <si>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</si>
  <si>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</si>
  <si>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</si>
  <si>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</si>
  <si>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</si>
  <si>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</si>
  <si>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</si>
  <si>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</si>
  <si>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</si>
  <si>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</si>
  <si>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</si>
  <si>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</si>
  <si>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</si>
  <si>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</si>
  <si>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</si>
  <si>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</si>
  <si>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</si>
  <si>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</si>
  <si>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</si>
  <si>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</si>
  <si>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</si>
  <si>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</si>
  <si>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</si>
  <si>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</si>
  <si>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</si>
  <si>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</si>
  <si>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</si>
  <si>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</si>
  <si>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</si>
  <si>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</si>
  <si>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</si>
  <si>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</si>
  <si>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</si>
  <si>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</si>
  <si>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</si>
  <si>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</si>
  <si>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</si>
  <si>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</si>
  <si>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</si>
  <si>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</si>
  <si>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</si>
  <si>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</si>
  <si>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</si>
  <si>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</si>
  <si>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</si>
  <si>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</si>
  <si>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</si>
  <si>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</si>
  <si>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</si>
  <si>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</si>
  <si>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</si>
  <si>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</si>
  <si>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</si>
  <si>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</si>
  <si>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</si>
  <si>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</si>
  <si>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</si>
  <si>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</si>
  <si>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</si>
  <si>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</si>
  <si>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</si>
  <si>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</si>
  <si>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</si>
  <si>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</si>
  <si>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</si>
  <si>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</si>
  <si>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</si>
  <si>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</si>
  <si>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</si>
  <si>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</si>
  <si>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</si>
  <si>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</si>
  <si>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Total</t>
  </si>
  <si>
    <t>(1) Enquête annuelle réalisée entre Octobre et Novembre.</t>
  </si>
  <si>
    <t xml:space="preserve">(1) البحث السنوي الذي يتم إنجازه خلال شهري أكتوبر ونونبر. </t>
  </si>
  <si>
    <t>Source : Ministère de l'Agriculture et de la Pêche Maritime 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</si>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</sst>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_)"/>
    <numFmt numFmtId="166" formatCode="#,##0.0"/>
    <numFmt numFmtId="167" formatCode="0.0_)"/>
    <numFmt numFmtId="168" formatCode="\-\ "/>
    <numFmt numFmtId="169" formatCode="0.0"/>
    <numFmt numFmtId="170" formatCode="#\ ###\ ###"/>
    <numFmt numFmtId="171" formatCode="_ &quot;د.م.&quot;\ * #,##0.00_ ;_ &quot;د.م.&quot;\ * \-#,##0.00_ ;_ &quot;د.م.&quot;\ * &quot;-&quot;??_ ;_ @_ 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MS Sans Serif"/>
      <family val="2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4">
    <xf numFmtId="0" fontId="0" fillId="0" borderId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2" fillId="0" borderId="0"/>
    <xf numFmtId="164" fontId="2" fillId="0" borderId="0"/>
    <xf numFmtId="164" fontId="2" fillId="0" borderId="0"/>
    <xf numFmtId="171" fontId="1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2" fillId="18" borderId="1" applyNumberFormat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172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174" fontId="16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0" fontId="23" fillId="10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6" fillId="0" borderId="0"/>
    <xf numFmtId="0" fontId="25" fillId="0" borderId="0" applyNumberFormat="0">
      <alignment horizontal="right"/>
    </xf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0" fontId="16" fillId="0" borderId="0"/>
    <xf numFmtId="0" fontId="2" fillId="0" borderId="0" applyNumberForma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9" fontId="27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29" fillId="18" borderId="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36" fillId="20" borderId="9" applyNumberFormat="0" applyAlignment="0" applyProtection="0"/>
    <xf numFmtId="0" fontId="16" fillId="0" borderId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</cellStyleXfs>
  <cellXfs count="84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 applyProtection="1">
      <alignment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 readingOrder="2"/>
    </xf>
    <xf numFmtId="164" fontId="4" fillId="0" borderId="0" xfId="1" applyNumberFormat="1" applyFont="1" applyAlignment="1">
      <alignment vertical="center" readingOrder="2"/>
    </xf>
    <xf numFmtId="164" fontId="7" fillId="0" borderId="0" xfId="2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7" fillId="0" borderId="0" xfId="2" quotePrefix="1" applyNumberFormat="1" applyFont="1" applyAlignment="1">
      <alignment horizontal="right" vertical="center" readingOrder="2"/>
    </xf>
    <xf numFmtId="164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vertical="center"/>
    </xf>
    <xf numFmtId="164" fontId="4" fillId="0" borderId="0" xfId="1" quotePrefix="1" applyNumberFormat="1" applyFont="1" applyAlignment="1" applyProtection="1">
      <alignment horizontal="right" vertical="center"/>
    </xf>
    <xf numFmtId="164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8" fillId="0" borderId="0" xfId="1" quotePrefix="1" applyNumberFormat="1" applyFont="1" applyAlignment="1" applyProtection="1">
      <alignment horizontal="right" vertical="center"/>
    </xf>
    <xf numFmtId="164" fontId="4" fillId="0" borderId="0" xfId="2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right" vertical="center"/>
    </xf>
    <xf numFmtId="0" fontId="8" fillId="0" borderId="0" xfId="3" quotePrefix="1" applyFont="1" applyAlignment="1">
      <alignment horizontal="left" vertical="center"/>
    </xf>
    <xf numFmtId="166" fontId="8" fillId="0" borderId="0" xfId="1" applyNumberFormat="1" applyFont="1" applyAlignment="1" applyProtection="1">
      <alignment horizontal="right" vertical="center"/>
    </xf>
    <xf numFmtId="1" fontId="12" fillId="0" borderId="0" xfId="4" quotePrefix="1" applyNumberFormat="1" applyFont="1" applyAlignment="1">
      <alignment horizontal="right" vertical="center"/>
    </xf>
    <xf numFmtId="164" fontId="12" fillId="0" borderId="0" xfId="1" applyNumberFormat="1" applyFont="1" applyBorder="1" applyAlignment="1">
      <alignment vertical="center"/>
    </xf>
    <xf numFmtId="164" fontId="12" fillId="2" borderId="0" xfId="5" applyNumberFormat="1" applyFont="1" applyFill="1" applyAlignment="1">
      <alignment horizontal="right" vertical="center"/>
    </xf>
    <xf numFmtId="167" fontId="13" fillId="3" borderId="0" xfId="6" applyNumberFormat="1" applyFont="1" applyFill="1" applyBorder="1" applyAlignment="1">
      <alignment vertical="center"/>
    </xf>
    <xf numFmtId="167" fontId="13" fillId="3" borderId="0" xfId="6" applyNumberFormat="1" applyFont="1" applyFill="1" applyBorder="1" applyAlignment="1">
      <alignment horizontal="right" vertical="center"/>
    </xf>
    <xf numFmtId="0" fontId="4" fillId="0" borderId="0" xfId="3" quotePrefix="1" applyFont="1" applyAlignment="1">
      <alignment horizontal="left" vertical="center"/>
    </xf>
    <xf numFmtId="166" fontId="8" fillId="0" borderId="0" xfId="7" applyNumberFormat="1" applyFont="1" applyAlignment="1">
      <alignment horizontal="right" vertical="center"/>
    </xf>
    <xf numFmtId="167" fontId="13" fillId="0" borderId="0" xfId="6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" fontId="10" fillId="0" borderId="0" xfId="4" applyNumberFormat="1" applyFont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/>
    </xf>
    <xf numFmtId="167" fontId="13" fillId="0" borderId="0" xfId="6" applyNumberFormat="1" applyFont="1" applyBorder="1" applyAlignment="1">
      <alignment vertical="center"/>
    </xf>
    <xf numFmtId="167" fontId="13" fillId="0" borderId="0" xfId="6" applyNumberFormat="1" applyFont="1" applyBorder="1" applyAlignment="1">
      <alignment horizontal="right" vertical="center"/>
    </xf>
    <xf numFmtId="168" fontId="8" fillId="0" borderId="0" xfId="7" applyNumberFormat="1" applyFont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9" fontId="10" fillId="2" borderId="0" xfId="2" applyNumberFormat="1" applyFont="1" applyFill="1" applyAlignment="1">
      <alignment horizontal="right" vertical="center" readingOrder="2"/>
    </xf>
    <xf numFmtId="170" fontId="8" fillId="0" borderId="0" xfId="3" quotePrefix="1" applyNumberFormat="1" applyFont="1" applyAlignment="1" applyProtection="1">
      <alignment horizontal="left" vertical="center"/>
    </xf>
    <xf numFmtId="164" fontId="12" fillId="0" borderId="0" xfId="1" applyNumberFormat="1" applyFont="1" applyAlignment="1">
      <alignment vertical="center"/>
    </xf>
    <xf numFmtId="170" fontId="4" fillId="0" borderId="0" xfId="3" quotePrefix="1" applyNumberFormat="1" applyFont="1" applyAlignment="1" applyProtection="1">
      <alignment horizontal="left" vertical="center"/>
    </xf>
    <xf numFmtId="164" fontId="10" fillId="2" borderId="0" xfId="5" applyNumberFormat="1" applyFont="1" applyFill="1" applyAlignment="1">
      <alignment horizontal="right" vertical="center"/>
    </xf>
    <xf numFmtId="169" fontId="10" fillId="2" borderId="0" xfId="2" quotePrefix="1" applyNumberFormat="1" applyFont="1" applyFill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right" vertical="center"/>
    </xf>
    <xf numFmtId="1" fontId="12" fillId="0" borderId="0" xfId="4" applyNumberFormat="1" applyFont="1" applyAlignment="1">
      <alignment horizontal="right" vertical="center"/>
    </xf>
    <xf numFmtId="0" fontId="4" fillId="2" borderId="0" xfId="3" applyFont="1" applyFill="1" applyAlignment="1">
      <alignment vertical="center"/>
    </xf>
    <xf numFmtId="168" fontId="8" fillId="0" borderId="0" xfId="1" applyNumberFormat="1" applyFont="1" applyAlignment="1" applyProtection="1">
      <alignment horizontal="right" vertical="center"/>
    </xf>
    <xf numFmtId="1" fontId="14" fillId="0" borderId="0" xfId="4" applyNumberFormat="1" applyFont="1" applyAlignment="1">
      <alignment horizontal="right" vertical="center" readingOrder="2"/>
    </xf>
    <xf numFmtId="1" fontId="14" fillId="0" borderId="0" xfId="4" quotePrefix="1" applyNumberFormat="1" applyFont="1" applyAlignment="1">
      <alignment horizontal="right" vertical="center" readingOrder="2"/>
    </xf>
    <xf numFmtId="0" fontId="4" fillId="0" borderId="0" xfId="3" applyFont="1" applyAlignment="1">
      <alignment vertical="center"/>
    </xf>
    <xf numFmtId="164" fontId="10" fillId="2" borderId="0" xfId="5" quotePrefix="1" applyNumberFormat="1" applyFont="1" applyFill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2" borderId="0" xfId="5" applyNumberFormat="1" applyFont="1" applyFill="1" applyAlignment="1">
      <alignment vertical="center"/>
    </xf>
    <xf numFmtId="164" fontId="15" fillId="0" borderId="0" xfId="1" applyNumberFormat="1" applyFont="1" applyAlignment="1">
      <alignment vertical="center"/>
    </xf>
    <xf numFmtId="164" fontId="4" fillId="0" borderId="0" xfId="2" applyNumberFormat="1" applyFont="1" applyAlignment="1" applyProtection="1">
      <alignment horizontal="left" vertical="center"/>
    </xf>
    <xf numFmtId="166" fontId="4" fillId="0" borderId="0" xfId="1" applyNumberFormat="1" applyFont="1" applyAlignment="1">
      <alignment vertical="center"/>
    </xf>
    <xf numFmtId="170" fontId="8" fillId="0" borderId="0" xfId="8" quotePrefix="1" applyNumberFormat="1" applyFont="1" applyAlignment="1" applyProtection="1">
      <alignment horizontal="left" vertical="center"/>
    </xf>
    <xf numFmtId="164" fontId="17" fillId="0" borderId="0" xfId="1" quotePrefix="1" applyNumberFormat="1" applyFont="1" applyAlignment="1">
      <alignment horizontal="right" vertical="center"/>
    </xf>
    <xf numFmtId="164" fontId="4" fillId="2" borderId="0" xfId="5" applyNumberFormat="1" applyFont="1" applyFill="1" applyBorder="1" applyAlignment="1">
      <alignment vertical="center"/>
    </xf>
    <xf numFmtId="164" fontId="13" fillId="0" borderId="0" xfId="2" applyNumberFormat="1" applyFont="1" applyAlignment="1" applyProtection="1">
      <alignment horizontal="left" vertical="center"/>
    </xf>
    <xf numFmtId="164" fontId="13" fillId="0" borderId="0" xfId="2" applyNumberFormat="1" applyFont="1" applyAlignment="1" applyProtection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 readingOrder="2"/>
    </xf>
    <xf numFmtId="0" fontId="13" fillId="0" borderId="0" xfId="1" quotePrefix="1" applyFont="1" applyAlignment="1">
      <alignment horizontal="left" vertical="center"/>
    </xf>
    <xf numFmtId="0" fontId="13" fillId="0" borderId="0" xfId="1" quotePrefix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164" fontId="18" fillId="0" borderId="0" xfId="1" applyNumberFormat="1" applyFont="1" applyAlignment="1">
      <alignment horizontal="center" vertical="center"/>
    </xf>
    <xf numFmtId="167" fontId="10" fillId="0" borderId="0" xfId="1" applyNumberFormat="1" applyFont="1" applyAlignment="1" applyProtection="1">
      <alignment vertical="center"/>
    </xf>
    <xf numFmtId="164" fontId="13" fillId="0" borderId="0" xfId="2" quotePrefix="1" applyNumberFormat="1" applyFont="1" applyAlignment="1">
      <alignment horizontal="right" vertical="center" readingOrder="2"/>
    </xf>
    <xf numFmtId="164" fontId="4" fillId="0" borderId="0" xfId="1" applyNumberFormat="1" applyFont="1" applyBorder="1" applyAlignment="1">
      <alignment vertical="center"/>
    </xf>
    <xf numFmtId="167" fontId="13" fillId="4" borderId="0" xfId="6" applyNumberFormat="1" applyFont="1" applyFill="1" applyBorder="1" applyAlignment="1">
      <alignment vertical="center"/>
    </xf>
    <xf numFmtId="167" fontId="10" fillId="0" borderId="0" xfId="1" applyNumberFormat="1" applyFont="1" applyAlignment="1" applyProtection="1">
      <alignment horizontal="right" vertical="center"/>
    </xf>
    <xf numFmtId="167" fontId="4" fillId="0" borderId="0" xfId="7" applyNumberFormat="1" applyFont="1" applyBorder="1" applyAlignment="1">
      <alignment horizontal="right" vertical="center"/>
    </xf>
    <xf numFmtId="170" fontId="4" fillId="0" borderId="0" xfId="8" quotePrefix="1" applyNumberFormat="1" applyFont="1" applyBorder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horizontal="right" vertical="center"/>
    </xf>
    <xf numFmtId="164" fontId="4" fillId="0" borderId="0" xfId="2" applyNumberFormat="1" applyFont="1" applyBorder="1" applyAlignment="1" applyProtection="1">
      <alignment horizontal="left" vertical="center"/>
    </xf>
    <xf numFmtId="164" fontId="15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</cellXfs>
  <cellStyles count="1804">
    <cellStyle name="‏_x001d_ً½_x000c_'-_x000d_ U_x0001_ٌ_x0005_ˆ_x0008__x0007__x0001__x0001_" xfId="9"/>
    <cellStyle name="‏_x001d_ً½_x000c_'-_x000d_ U_x0001_ٌ_x0005_ˆ_x0008__x000f__x0001__x0001_" xfId="10"/>
    <cellStyle name="20 % - Accent1 10" xfId="11"/>
    <cellStyle name="20 % - Accent1 11" xfId="12"/>
    <cellStyle name="20 % - Accent1 12" xfId="13"/>
    <cellStyle name="20 % - Accent1 13" xfId="14"/>
    <cellStyle name="20 % - Accent1 14" xfId="15"/>
    <cellStyle name="20 % - Accent1 15" xfId="16"/>
    <cellStyle name="20 % - Accent1 16" xfId="17"/>
    <cellStyle name="20 % - Accent1 17" xfId="18"/>
    <cellStyle name="20 % - Accent1 18" xfId="19"/>
    <cellStyle name="20 % - Accent1 19" xfId="20"/>
    <cellStyle name="20 % - Accent1 2" xfId="21"/>
    <cellStyle name="20 % - Accent1 20" xfId="22"/>
    <cellStyle name="20 % - Accent1 21" xfId="23"/>
    <cellStyle name="20 % - Accent1 22" xfId="24"/>
    <cellStyle name="20 % - Accent1 23" xfId="25"/>
    <cellStyle name="20 % - Accent1 24" xfId="26"/>
    <cellStyle name="20 % - Accent1 25" xfId="27"/>
    <cellStyle name="20 % - Accent1 26" xfId="28"/>
    <cellStyle name="20 % - Accent1 27" xfId="29"/>
    <cellStyle name="20 % - Accent1 28" xfId="30"/>
    <cellStyle name="20 % - Accent1 29" xfId="31"/>
    <cellStyle name="20 % - Accent1 3" xfId="32"/>
    <cellStyle name="20 % - Accent1 30" xfId="33"/>
    <cellStyle name="20 % - Accent1 31" xfId="34"/>
    <cellStyle name="20 % - Accent1 32" xfId="35"/>
    <cellStyle name="20 % - Accent1 33" xfId="36"/>
    <cellStyle name="20 % - Accent1 34" xfId="37"/>
    <cellStyle name="20 % - Accent1 35" xfId="38"/>
    <cellStyle name="20 % - Accent1 36" xfId="39"/>
    <cellStyle name="20 % - Accent1 37" xfId="40"/>
    <cellStyle name="20 % - Accent1 38" xfId="41"/>
    <cellStyle name="20 % - Accent1 39" xfId="42"/>
    <cellStyle name="20 % - Accent1 4" xfId="43"/>
    <cellStyle name="20 % - Accent1 40" xfId="44"/>
    <cellStyle name="20 % - Accent1 41" xfId="45"/>
    <cellStyle name="20 % - Accent1 42" xfId="46"/>
    <cellStyle name="20 % - Accent1 43" xfId="47"/>
    <cellStyle name="20 % - Accent1 44" xfId="48"/>
    <cellStyle name="20 % - Accent1 5" xfId="49"/>
    <cellStyle name="20 % - Accent1 6" xfId="50"/>
    <cellStyle name="20 % - Accent1 7" xfId="51"/>
    <cellStyle name="20 % - Accent1 8" xfId="52"/>
    <cellStyle name="20 % - Accent1 9" xfId="53"/>
    <cellStyle name="20 % - Accent2 10" xfId="54"/>
    <cellStyle name="20 % - Accent2 11" xfId="55"/>
    <cellStyle name="20 % - Accent2 12" xfId="56"/>
    <cellStyle name="20 % - Accent2 13" xfId="57"/>
    <cellStyle name="20 % - Accent2 14" xfId="58"/>
    <cellStyle name="20 % - Accent2 15" xfId="59"/>
    <cellStyle name="20 % - Accent2 16" xfId="60"/>
    <cellStyle name="20 % - Accent2 17" xfId="61"/>
    <cellStyle name="20 % - Accent2 18" xfId="62"/>
    <cellStyle name="20 % - Accent2 19" xfId="63"/>
    <cellStyle name="20 % - Accent2 2" xfId="64"/>
    <cellStyle name="20 % - Accent2 20" xfId="65"/>
    <cellStyle name="20 % - Accent2 21" xfId="66"/>
    <cellStyle name="20 % - Accent2 22" xfId="67"/>
    <cellStyle name="20 % - Accent2 23" xfId="68"/>
    <cellStyle name="20 % - Accent2 24" xfId="69"/>
    <cellStyle name="20 % - Accent2 25" xfId="70"/>
    <cellStyle name="20 % - Accent2 26" xfId="71"/>
    <cellStyle name="20 % - Accent2 27" xfId="72"/>
    <cellStyle name="20 % - Accent2 28" xfId="73"/>
    <cellStyle name="20 % - Accent2 29" xfId="74"/>
    <cellStyle name="20 % - Accent2 3" xfId="75"/>
    <cellStyle name="20 % - Accent2 30" xfId="76"/>
    <cellStyle name="20 % - Accent2 31" xfId="77"/>
    <cellStyle name="20 % - Accent2 32" xfId="78"/>
    <cellStyle name="20 % - Accent2 33" xfId="79"/>
    <cellStyle name="20 % - Accent2 34" xfId="80"/>
    <cellStyle name="20 % - Accent2 35" xfId="81"/>
    <cellStyle name="20 % - Accent2 36" xfId="82"/>
    <cellStyle name="20 % - Accent2 37" xfId="83"/>
    <cellStyle name="20 % - Accent2 38" xfId="84"/>
    <cellStyle name="20 % - Accent2 39" xfId="85"/>
    <cellStyle name="20 % - Accent2 4" xfId="86"/>
    <cellStyle name="20 % - Accent2 40" xfId="87"/>
    <cellStyle name="20 % - Accent2 41" xfId="88"/>
    <cellStyle name="20 % - Accent2 42" xfId="89"/>
    <cellStyle name="20 % - Accent2 43" xfId="90"/>
    <cellStyle name="20 % - Accent2 44" xfId="91"/>
    <cellStyle name="20 % - Accent2 5" xfId="92"/>
    <cellStyle name="20 % - Accent2 6" xfId="93"/>
    <cellStyle name="20 % - Accent2 7" xfId="94"/>
    <cellStyle name="20 % - Accent2 8" xfId="95"/>
    <cellStyle name="20 % - Accent2 9" xfId="96"/>
    <cellStyle name="20 % - Accent3 10" xfId="97"/>
    <cellStyle name="20 % - Accent3 11" xfId="98"/>
    <cellStyle name="20 % - Accent3 12" xfId="99"/>
    <cellStyle name="20 % - Accent3 13" xfId="100"/>
    <cellStyle name="20 % - Accent3 14" xfId="101"/>
    <cellStyle name="20 % - Accent3 15" xfId="102"/>
    <cellStyle name="20 % - Accent3 16" xfId="103"/>
    <cellStyle name="20 % - Accent3 17" xfId="104"/>
    <cellStyle name="20 % - Accent3 18" xfId="105"/>
    <cellStyle name="20 % - Accent3 19" xfId="106"/>
    <cellStyle name="20 % - Accent3 2" xfId="107"/>
    <cellStyle name="20 % - Accent3 20" xfId="108"/>
    <cellStyle name="20 % - Accent3 21" xfId="109"/>
    <cellStyle name="20 % - Accent3 22" xfId="110"/>
    <cellStyle name="20 % - Accent3 23" xfId="111"/>
    <cellStyle name="20 % - Accent3 24" xfId="112"/>
    <cellStyle name="20 % - Accent3 25" xfId="113"/>
    <cellStyle name="20 % - Accent3 26" xfId="114"/>
    <cellStyle name="20 % - Accent3 27" xfId="115"/>
    <cellStyle name="20 % - Accent3 28" xfId="116"/>
    <cellStyle name="20 % - Accent3 29" xfId="117"/>
    <cellStyle name="20 % - Accent3 3" xfId="118"/>
    <cellStyle name="20 % - Accent3 30" xfId="119"/>
    <cellStyle name="20 % - Accent3 31" xfId="120"/>
    <cellStyle name="20 % - Accent3 32" xfId="121"/>
    <cellStyle name="20 % - Accent3 33" xfId="122"/>
    <cellStyle name="20 % - Accent3 34" xfId="123"/>
    <cellStyle name="20 % - Accent3 35" xfId="124"/>
    <cellStyle name="20 % - Accent3 36" xfId="125"/>
    <cellStyle name="20 % - Accent3 37" xfId="126"/>
    <cellStyle name="20 % - Accent3 38" xfId="127"/>
    <cellStyle name="20 % - Accent3 39" xfId="128"/>
    <cellStyle name="20 % - Accent3 4" xfId="129"/>
    <cellStyle name="20 % - Accent3 40" xfId="130"/>
    <cellStyle name="20 % - Accent3 41" xfId="131"/>
    <cellStyle name="20 % - Accent3 42" xfId="132"/>
    <cellStyle name="20 % - Accent3 43" xfId="133"/>
    <cellStyle name="20 % - Accent3 44" xfId="134"/>
    <cellStyle name="20 % - Accent3 5" xfId="135"/>
    <cellStyle name="20 % - Accent3 6" xfId="136"/>
    <cellStyle name="20 % - Accent3 7" xfId="137"/>
    <cellStyle name="20 % - Accent3 8" xfId="138"/>
    <cellStyle name="20 % - Accent3 9" xfId="139"/>
    <cellStyle name="20 % - Accent4 10" xfId="140"/>
    <cellStyle name="20 % - Accent4 11" xfId="141"/>
    <cellStyle name="20 % - Accent4 12" xfId="142"/>
    <cellStyle name="20 % - Accent4 13" xfId="143"/>
    <cellStyle name="20 % - Accent4 14" xfId="144"/>
    <cellStyle name="20 % - Accent4 15" xfId="145"/>
    <cellStyle name="20 % - Accent4 16" xfId="146"/>
    <cellStyle name="20 % - Accent4 17" xfId="147"/>
    <cellStyle name="20 % - Accent4 18" xfId="148"/>
    <cellStyle name="20 % - Accent4 19" xfId="149"/>
    <cellStyle name="20 % - Accent4 2" xfId="150"/>
    <cellStyle name="20 % - Accent4 20" xfId="151"/>
    <cellStyle name="20 % - Accent4 21" xfId="152"/>
    <cellStyle name="20 % - Accent4 22" xfId="153"/>
    <cellStyle name="20 % - Accent4 23" xfId="154"/>
    <cellStyle name="20 % - Accent4 24" xfId="155"/>
    <cellStyle name="20 % - Accent4 25" xfId="156"/>
    <cellStyle name="20 % - Accent4 26" xfId="157"/>
    <cellStyle name="20 % - Accent4 27" xfId="158"/>
    <cellStyle name="20 % - Accent4 28" xfId="159"/>
    <cellStyle name="20 % - Accent4 29" xfId="160"/>
    <cellStyle name="20 % - Accent4 3" xfId="161"/>
    <cellStyle name="20 % - Accent4 30" xfId="162"/>
    <cellStyle name="20 % - Accent4 31" xfId="163"/>
    <cellStyle name="20 % - Accent4 32" xfId="164"/>
    <cellStyle name="20 % - Accent4 33" xfId="165"/>
    <cellStyle name="20 % - Accent4 34" xfId="166"/>
    <cellStyle name="20 % - Accent4 35" xfId="167"/>
    <cellStyle name="20 % - Accent4 36" xfId="168"/>
    <cellStyle name="20 % - Accent4 37" xfId="169"/>
    <cellStyle name="20 % - Accent4 38" xfId="170"/>
    <cellStyle name="20 % - Accent4 39" xfId="171"/>
    <cellStyle name="20 % - Accent4 4" xfId="172"/>
    <cellStyle name="20 % - Accent4 40" xfId="173"/>
    <cellStyle name="20 % - Accent4 41" xfId="174"/>
    <cellStyle name="20 % - Accent4 42" xfId="175"/>
    <cellStyle name="20 % - Accent4 43" xfId="176"/>
    <cellStyle name="20 % - Accent4 44" xfId="177"/>
    <cellStyle name="20 % - Accent4 5" xfId="178"/>
    <cellStyle name="20 % - Accent4 6" xfId="179"/>
    <cellStyle name="20 % - Accent4 7" xfId="180"/>
    <cellStyle name="20 % - Accent4 8" xfId="181"/>
    <cellStyle name="20 % - Accent4 9" xfId="182"/>
    <cellStyle name="20 % - Accent5 10" xfId="183"/>
    <cellStyle name="20 % - Accent5 11" xfId="184"/>
    <cellStyle name="20 % - Accent5 12" xfId="185"/>
    <cellStyle name="20 % - Accent5 13" xfId="186"/>
    <cellStyle name="20 % - Accent5 14" xfId="187"/>
    <cellStyle name="20 % - Accent5 15" xfId="188"/>
    <cellStyle name="20 % - Accent5 16" xfId="189"/>
    <cellStyle name="20 % - Accent5 17" xfId="190"/>
    <cellStyle name="20 % - Accent5 18" xfId="191"/>
    <cellStyle name="20 % - Accent5 19" xfId="192"/>
    <cellStyle name="20 % - Accent5 2" xfId="193"/>
    <cellStyle name="20 % - Accent5 20" xfId="194"/>
    <cellStyle name="20 % - Accent5 21" xfId="195"/>
    <cellStyle name="20 % - Accent5 22" xfId="196"/>
    <cellStyle name="20 % - Accent5 23" xfId="197"/>
    <cellStyle name="20 % - Accent5 24" xfId="198"/>
    <cellStyle name="20 % - Accent5 25" xfId="199"/>
    <cellStyle name="20 % - Accent5 26" xfId="200"/>
    <cellStyle name="20 % - Accent5 27" xfId="201"/>
    <cellStyle name="20 % - Accent5 28" xfId="202"/>
    <cellStyle name="20 % - Accent5 29" xfId="203"/>
    <cellStyle name="20 % - Accent5 3" xfId="204"/>
    <cellStyle name="20 % - Accent5 30" xfId="205"/>
    <cellStyle name="20 % - Accent5 31" xfId="206"/>
    <cellStyle name="20 % - Accent5 32" xfId="207"/>
    <cellStyle name="20 % - Accent5 33" xfId="208"/>
    <cellStyle name="20 % - Accent5 34" xfId="209"/>
    <cellStyle name="20 % - Accent5 35" xfId="210"/>
    <cellStyle name="20 % - Accent5 36" xfId="211"/>
    <cellStyle name="20 % - Accent5 37" xfId="212"/>
    <cellStyle name="20 % - Accent5 38" xfId="213"/>
    <cellStyle name="20 % - Accent5 39" xfId="214"/>
    <cellStyle name="20 % - Accent5 4" xfId="215"/>
    <cellStyle name="20 % - Accent5 40" xfId="216"/>
    <cellStyle name="20 % - Accent5 41" xfId="217"/>
    <cellStyle name="20 % - Accent5 42" xfId="218"/>
    <cellStyle name="20 % - Accent5 43" xfId="219"/>
    <cellStyle name="20 % - Accent5 44" xfId="220"/>
    <cellStyle name="20 % - Accent5 5" xfId="221"/>
    <cellStyle name="20 % - Accent5 6" xfId="222"/>
    <cellStyle name="20 % - Accent5 7" xfId="223"/>
    <cellStyle name="20 % - Accent5 8" xfId="224"/>
    <cellStyle name="20 % - Accent5 9" xfId="225"/>
    <cellStyle name="20 % - Accent6 10" xfId="226"/>
    <cellStyle name="20 % - Accent6 11" xfId="227"/>
    <cellStyle name="20 % - Accent6 12" xfId="228"/>
    <cellStyle name="20 % - Accent6 13" xfId="229"/>
    <cellStyle name="20 % - Accent6 14" xfId="230"/>
    <cellStyle name="20 % - Accent6 15" xfId="231"/>
    <cellStyle name="20 % - Accent6 16" xfId="232"/>
    <cellStyle name="20 % - Accent6 17" xfId="233"/>
    <cellStyle name="20 % - Accent6 18" xfId="234"/>
    <cellStyle name="20 % - Accent6 19" xfId="235"/>
    <cellStyle name="20 % - Accent6 2" xfId="236"/>
    <cellStyle name="20 % - Accent6 20" xfId="237"/>
    <cellStyle name="20 % - Accent6 21" xfId="238"/>
    <cellStyle name="20 % - Accent6 22" xfId="239"/>
    <cellStyle name="20 % - Accent6 23" xfId="240"/>
    <cellStyle name="20 % - Accent6 24" xfId="241"/>
    <cellStyle name="20 % - Accent6 25" xfId="242"/>
    <cellStyle name="20 % - Accent6 26" xfId="243"/>
    <cellStyle name="20 % - Accent6 27" xfId="244"/>
    <cellStyle name="20 % - Accent6 28" xfId="245"/>
    <cellStyle name="20 % - Accent6 29" xfId="246"/>
    <cellStyle name="20 % - Accent6 3" xfId="247"/>
    <cellStyle name="20 % - Accent6 30" xfId="248"/>
    <cellStyle name="20 % - Accent6 31" xfId="249"/>
    <cellStyle name="20 % - Accent6 32" xfId="250"/>
    <cellStyle name="20 % - Accent6 33" xfId="251"/>
    <cellStyle name="20 % - Accent6 34" xfId="252"/>
    <cellStyle name="20 % - Accent6 35" xfId="253"/>
    <cellStyle name="20 % - Accent6 36" xfId="254"/>
    <cellStyle name="20 % - Accent6 37" xfId="255"/>
    <cellStyle name="20 % - Accent6 38" xfId="256"/>
    <cellStyle name="20 % - Accent6 39" xfId="257"/>
    <cellStyle name="20 % - Accent6 4" xfId="258"/>
    <cellStyle name="20 % - Accent6 40" xfId="259"/>
    <cellStyle name="20 % - Accent6 41" xfId="260"/>
    <cellStyle name="20 % - Accent6 42" xfId="261"/>
    <cellStyle name="20 % - Accent6 43" xfId="262"/>
    <cellStyle name="20 % - Accent6 44" xfId="263"/>
    <cellStyle name="20 % - Accent6 5" xfId="264"/>
    <cellStyle name="20 % - Accent6 6" xfId="265"/>
    <cellStyle name="20 % - Accent6 7" xfId="266"/>
    <cellStyle name="20 % - Accent6 8" xfId="267"/>
    <cellStyle name="20 % - Accent6 9" xfId="268"/>
    <cellStyle name="40 % - Accent1 10" xfId="269"/>
    <cellStyle name="40 % - Accent1 11" xfId="270"/>
    <cellStyle name="40 % - Accent1 12" xfId="271"/>
    <cellStyle name="40 % - Accent1 13" xfId="272"/>
    <cellStyle name="40 % - Accent1 14" xfId="273"/>
    <cellStyle name="40 % - Accent1 15" xfId="274"/>
    <cellStyle name="40 % - Accent1 16" xfId="275"/>
    <cellStyle name="40 % - Accent1 17" xfId="276"/>
    <cellStyle name="40 % - Accent1 18" xfId="277"/>
    <cellStyle name="40 % - Accent1 19" xfId="278"/>
    <cellStyle name="40 % - Accent1 2" xfId="279"/>
    <cellStyle name="40 % - Accent1 20" xfId="280"/>
    <cellStyle name="40 % - Accent1 21" xfId="281"/>
    <cellStyle name="40 % - Accent1 22" xfId="282"/>
    <cellStyle name="40 % - Accent1 23" xfId="283"/>
    <cellStyle name="40 % - Accent1 24" xfId="284"/>
    <cellStyle name="40 % - Accent1 25" xfId="285"/>
    <cellStyle name="40 % - Accent1 26" xfId="286"/>
    <cellStyle name="40 % - Accent1 27" xfId="287"/>
    <cellStyle name="40 % - Accent1 28" xfId="288"/>
    <cellStyle name="40 % - Accent1 29" xfId="289"/>
    <cellStyle name="40 % - Accent1 3" xfId="290"/>
    <cellStyle name="40 % - Accent1 30" xfId="291"/>
    <cellStyle name="40 % - Accent1 31" xfId="292"/>
    <cellStyle name="40 % - Accent1 32" xfId="293"/>
    <cellStyle name="40 % - Accent1 33" xfId="294"/>
    <cellStyle name="40 % - Accent1 34" xfId="295"/>
    <cellStyle name="40 % - Accent1 35" xfId="296"/>
    <cellStyle name="40 % - Accent1 36" xfId="297"/>
    <cellStyle name="40 % - Accent1 37" xfId="298"/>
    <cellStyle name="40 % - Accent1 38" xfId="299"/>
    <cellStyle name="40 % - Accent1 39" xfId="300"/>
    <cellStyle name="40 % - Accent1 4" xfId="301"/>
    <cellStyle name="40 % - Accent1 40" xfId="302"/>
    <cellStyle name="40 % - Accent1 41" xfId="303"/>
    <cellStyle name="40 % - Accent1 42" xfId="304"/>
    <cellStyle name="40 % - Accent1 43" xfId="305"/>
    <cellStyle name="40 % - Accent1 44" xfId="306"/>
    <cellStyle name="40 % - Accent1 5" xfId="307"/>
    <cellStyle name="40 % - Accent1 6" xfId="308"/>
    <cellStyle name="40 % - Accent1 7" xfId="309"/>
    <cellStyle name="40 % - Accent1 8" xfId="310"/>
    <cellStyle name="40 % - Accent1 9" xfId="311"/>
    <cellStyle name="40 % - Accent2 10" xfId="312"/>
    <cellStyle name="40 % - Accent2 11" xfId="313"/>
    <cellStyle name="40 % - Accent2 12" xfId="314"/>
    <cellStyle name="40 % - Accent2 13" xfId="315"/>
    <cellStyle name="40 % - Accent2 14" xfId="316"/>
    <cellStyle name="40 % - Accent2 15" xfId="317"/>
    <cellStyle name="40 % - Accent2 16" xfId="318"/>
    <cellStyle name="40 % - Accent2 17" xfId="319"/>
    <cellStyle name="40 % - Accent2 18" xfId="320"/>
    <cellStyle name="40 % - Accent2 19" xfId="321"/>
    <cellStyle name="40 % - Accent2 2" xfId="322"/>
    <cellStyle name="40 % - Accent2 20" xfId="323"/>
    <cellStyle name="40 % - Accent2 21" xfId="324"/>
    <cellStyle name="40 % - Accent2 22" xfId="325"/>
    <cellStyle name="40 % - Accent2 23" xfId="326"/>
    <cellStyle name="40 % - Accent2 24" xfId="327"/>
    <cellStyle name="40 % - Accent2 25" xfId="328"/>
    <cellStyle name="40 % - Accent2 26" xfId="329"/>
    <cellStyle name="40 % - Accent2 27" xfId="330"/>
    <cellStyle name="40 % - Accent2 28" xfId="331"/>
    <cellStyle name="40 % - Accent2 29" xfId="332"/>
    <cellStyle name="40 % - Accent2 3" xfId="333"/>
    <cellStyle name="40 % - Accent2 30" xfId="334"/>
    <cellStyle name="40 % - Accent2 31" xfId="335"/>
    <cellStyle name="40 % - Accent2 32" xfId="336"/>
    <cellStyle name="40 % - Accent2 33" xfId="337"/>
    <cellStyle name="40 % - Accent2 34" xfId="338"/>
    <cellStyle name="40 % - Accent2 35" xfId="339"/>
    <cellStyle name="40 % - Accent2 36" xfId="340"/>
    <cellStyle name="40 % - Accent2 37" xfId="341"/>
    <cellStyle name="40 % - Accent2 38" xfId="342"/>
    <cellStyle name="40 % - Accent2 39" xfId="343"/>
    <cellStyle name="40 % - Accent2 4" xfId="344"/>
    <cellStyle name="40 % - Accent2 40" xfId="345"/>
    <cellStyle name="40 % - Accent2 41" xfId="346"/>
    <cellStyle name="40 % - Accent2 42" xfId="347"/>
    <cellStyle name="40 % - Accent2 43" xfId="348"/>
    <cellStyle name="40 % - Accent2 44" xfId="349"/>
    <cellStyle name="40 % - Accent2 5" xfId="350"/>
    <cellStyle name="40 % - Accent2 6" xfId="351"/>
    <cellStyle name="40 % - Accent2 7" xfId="352"/>
    <cellStyle name="40 % - Accent2 8" xfId="353"/>
    <cellStyle name="40 % - Accent2 9" xfId="354"/>
    <cellStyle name="40 % - Accent3 10" xfId="355"/>
    <cellStyle name="40 % - Accent3 11" xfId="356"/>
    <cellStyle name="40 % - Accent3 12" xfId="357"/>
    <cellStyle name="40 % - Accent3 13" xfId="358"/>
    <cellStyle name="40 % - Accent3 14" xfId="359"/>
    <cellStyle name="40 % - Accent3 15" xfId="360"/>
    <cellStyle name="40 % - Accent3 16" xfId="361"/>
    <cellStyle name="40 % - Accent3 17" xfId="362"/>
    <cellStyle name="40 % - Accent3 18" xfId="363"/>
    <cellStyle name="40 % - Accent3 19" xfId="364"/>
    <cellStyle name="40 % - Accent3 2" xfId="365"/>
    <cellStyle name="40 % - Accent3 20" xfId="366"/>
    <cellStyle name="40 % - Accent3 21" xfId="367"/>
    <cellStyle name="40 % - Accent3 22" xfId="368"/>
    <cellStyle name="40 % - Accent3 23" xfId="369"/>
    <cellStyle name="40 % - Accent3 24" xfId="370"/>
    <cellStyle name="40 % - Accent3 25" xfId="371"/>
    <cellStyle name="40 % - Accent3 26" xfId="372"/>
    <cellStyle name="40 % - Accent3 27" xfId="373"/>
    <cellStyle name="40 % - Accent3 28" xfId="374"/>
    <cellStyle name="40 % - Accent3 29" xfId="375"/>
    <cellStyle name="40 % - Accent3 3" xfId="376"/>
    <cellStyle name="40 % - Accent3 30" xfId="377"/>
    <cellStyle name="40 % - Accent3 31" xfId="378"/>
    <cellStyle name="40 % - Accent3 32" xfId="379"/>
    <cellStyle name="40 % - Accent3 33" xfId="380"/>
    <cellStyle name="40 % - Accent3 34" xfId="381"/>
    <cellStyle name="40 % - Accent3 35" xfId="382"/>
    <cellStyle name="40 % - Accent3 36" xfId="383"/>
    <cellStyle name="40 % - Accent3 37" xfId="384"/>
    <cellStyle name="40 % - Accent3 38" xfId="385"/>
    <cellStyle name="40 % - Accent3 39" xfId="386"/>
    <cellStyle name="40 % - Accent3 4" xfId="387"/>
    <cellStyle name="40 % - Accent3 40" xfId="388"/>
    <cellStyle name="40 % - Accent3 41" xfId="389"/>
    <cellStyle name="40 % - Accent3 42" xfId="390"/>
    <cellStyle name="40 % - Accent3 43" xfId="391"/>
    <cellStyle name="40 % - Accent3 44" xfId="392"/>
    <cellStyle name="40 % - Accent3 5" xfId="393"/>
    <cellStyle name="40 % - Accent3 6" xfId="394"/>
    <cellStyle name="40 % - Accent3 7" xfId="395"/>
    <cellStyle name="40 % - Accent3 8" xfId="396"/>
    <cellStyle name="40 % - Accent3 9" xfId="397"/>
    <cellStyle name="40 % - Accent4 10" xfId="398"/>
    <cellStyle name="40 % - Accent4 11" xfId="399"/>
    <cellStyle name="40 % - Accent4 12" xfId="400"/>
    <cellStyle name="40 % - Accent4 13" xfId="401"/>
    <cellStyle name="40 % - Accent4 14" xfId="402"/>
    <cellStyle name="40 % - Accent4 15" xfId="403"/>
    <cellStyle name="40 % - Accent4 16" xfId="404"/>
    <cellStyle name="40 % - Accent4 17" xfId="405"/>
    <cellStyle name="40 % - Accent4 18" xfId="406"/>
    <cellStyle name="40 % - Accent4 19" xfId="407"/>
    <cellStyle name="40 % - Accent4 2" xfId="408"/>
    <cellStyle name="40 % - Accent4 20" xfId="409"/>
    <cellStyle name="40 % - Accent4 21" xfId="410"/>
    <cellStyle name="40 % - Accent4 22" xfId="411"/>
    <cellStyle name="40 % - Accent4 23" xfId="412"/>
    <cellStyle name="40 % - Accent4 24" xfId="413"/>
    <cellStyle name="40 % - Accent4 25" xfId="414"/>
    <cellStyle name="40 % - Accent4 26" xfId="415"/>
    <cellStyle name="40 % - Accent4 27" xfId="416"/>
    <cellStyle name="40 % - Accent4 28" xfId="417"/>
    <cellStyle name="40 % - Accent4 29" xfId="418"/>
    <cellStyle name="40 % - Accent4 3" xfId="419"/>
    <cellStyle name="40 % - Accent4 30" xfId="420"/>
    <cellStyle name="40 % - Accent4 31" xfId="421"/>
    <cellStyle name="40 % - Accent4 32" xfId="422"/>
    <cellStyle name="40 % - Accent4 33" xfId="423"/>
    <cellStyle name="40 % - Accent4 34" xfId="424"/>
    <cellStyle name="40 % - Accent4 35" xfId="425"/>
    <cellStyle name="40 % - Accent4 36" xfId="426"/>
    <cellStyle name="40 % - Accent4 37" xfId="427"/>
    <cellStyle name="40 % - Accent4 38" xfId="428"/>
    <cellStyle name="40 % - Accent4 39" xfId="429"/>
    <cellStyle name="40 % - Accent4 4" xfId="430"/>
    <cellStyle name="40 % - Accent4 40" xfId="431"/>
    <cellStyle name="40 % - Accent4 41" xfId="432"/>
    <cellStyle name="40 % - Accent4 42" xfId="433"/>
    <cellStyle name="40 % - Accent4 43" xfId="434"/>
    <cellStyle name="40 % - Accent4 44" xfId="435"/>
    <cellStyle name="40 % - Accent4 5" xfId="436"/>
    <cellStyle name="40 % - Accent4 6" xfId="437"/>
    <cellStyle name="40 % - Accent4 7" xfId="438"/>
    <cellStyle name="40 % - Accent4 8" xfId="439"/>
    <cellStyle name="40 % - Accent4 9" xfId="440"/>
    <cellStyle name="40 % - Accent5 10" xfId="441"/>
    <cellStyle name="40 % - Accent5 11" xfId="442"/>
    <cellStyle name="40 % - Accent5 12" xfId="443"/>
    <cellStyle name="40 % - Accent5 13" xfId="444"/>
    <cellStyle name="40 % - Accent5 14" xfId="445"/>
    <cellStyle name="40 % - Accent5 15" xfId="446"/>
    <cellStyle name="40 % - Accent5 16" xfId="447"/>
    <cellStyle name="40 % - Accent5 17" xfId="448"/>
    <cellStyle name="40 % - Accent5 18" xfId="449"/>
    <cellStyle name="40 % - Accent5 19" xfId="450"/>
    <cellStyle name="40 % - Accent5 2" xfId="451"/>
    <cellStyle name="40 % - Accent5 20" xfId="452"/>
    <cellStyle name="40 % - Accent5 21" xfId="453"/>
    <cellStyle name="40 % - Accent5 22" xfId="454"/>
    <cellStyle name="40 % - Accent5 23" xfId="455"/>
    <cellStyle name="40 % - Accent5 24" xfId="456"/>
    <cellStyle name="40 % - Accent5 25" xfId="457"/>
    <cellStyle name="40 % - Accent5 26" xfId="458"/>
    <cellStyle name="40 % - Accent5 27" xfId="459"/>
    <cellStyle name="40 % - Accent5 28" xfId="460"/>
    <cellStyle name="40 % - Accent5 29" xfId="461"/>
    <cellStyle name="40 % - Accent5 3" xfId="462"/>
    <cellStyle name="40 % - Accent5 30" xfId="463"/>
    <cellStyle name="40 % - Accent5 31" xfId="464"/>
    <cellStyle name="40 % - Accent5 32" xfId="465"/>
    <cellStyle name="40 % - Accent5 33" xfId="466"/>
    <cellStyle name="40 % - Accent5 34" xfId="467"/>
    <cellStyle name="40 % - Accent5 35" xfId="468"/>
    <cellStyle name="40 % - Accent5 36" xfId="469"/>
    <cellStyle name="40 % - Accent5 37" xfId="470"/>
    <cellStyle name="40 % - Accent5 38" xfId="471"/>
    <cellStyle name="40 % - Accent5 39" xfId="472"/>
    <cellStyle name="40 % - Accent5 4" xfId="473"/>
    <cellStyle name="40 % - Accent5 40" xfId="474"/>
    <cellStyle name="40 % - Accent5 41" xfId="475"/>
    <cellStyle name="40 % - Accent5 42" xfId="476"/>
    <cellStyle name="40 % - Accent5 43" xfId="477"/>
    <cellStyle name="40 % - Accent5 44" xfId="478"/>
    <cellStyle name="40 % - Accent5 5" xfId="479"/>
    <cellStyle name="40 % - Accent5 6" xfId="480"/>
    <cellStyle name="40 % - Accent5 7" xfId="481"/>
    <cellStyle name="40 % - Accent5 8" xfId="482"/>
    <cellStyle name="40 % - Accent5 9" xfId="483"/>
    <cellStyle name="40 % - Accent6 10" xfId="484"/>
    <cellStyle name="40 % - Accent6 11" xfId="485"/>
    <cellStyle name="40 % - Accent6 12" xfId="486"/>
    <cellStyle name="40 % - Accent6 13" xfId="487"/>
    <cellStyle name="40 % - Accent6 14" xfId="488"/>
    <cellStyle name="40 % - Accent6 15" xfId="489"/>
    <cellStyle name="40 % - Accent6 16" xfId="490"/>
    <cellStyle name="40 % - Accent6 17" xfId="491"/>
    <cellStyle name="40 % - Accent6 18" xfId="492"/>
    <cellStyle name="40 % - Accent6 19" xfId="493"/>
    <cellStyle name="40 % - Accent6 2" xfId="494"/>
    <cellStyle name="40 % - Accent6 20" xfId="495"/>
    <cellStyle name="40 % - Accent6 21" xfId="496"/>
    <cellStyle name="40 % - Accent6 22" xfId="497"/>
    <cellStyle name="40 % - Accent6 23" xfId="498"/>
    <cellStyle name="40 % - Accent6 24" xfId="499"/>
    <cellStyle name="40 % - Accent6 25" xfId="500"/>
    <cellStyle name="40 % - Accent6 26" xfId="501"/>
    <cellStyle name="40 % - Accent6 27" xfId="502"/>
    <cellStyle name="40 % - Accent6 28" xfId="503"/>
    <cellStyle name="40 % - Accent6 29" xfId="504"/>
    <cellStyle name="40 % - Accent6 3" xfId="505"/>
    <cellStyle name="40 % - Accent6 30" xfId="506"/>
    <cellStyle name="40 % - Accent6 31" xfId="507"/>
    <cellStyle name="40 % - Accent6 32" xfId="508"/>
    <cellStyle name="40 % - Accent6 33" xfId="509"/>
    <cellStyle name="40 % - Accent6 34" xfId="510"/>
    <cellStyle name="40 % - Accent6 35" xfId="511"/>
    <cellStyle name="40 % - Accent6 36" xfId="512"/>
    <cellStyle name="40 % - Accent6 37" xfId="513"/>
    <cellStyle name="40 % - Accent6 38" xfId="514"/>
    <cellStyle name="40 % - Accent6 39" xfId="515"/>
    <cellStyle name="40 % - Accent6 4" xfId="516"/>
    <cellStyle name="40 % - Accent6 40" xfId="517"/>
    <cellStyle name="40 % - Accent6 41" xfId="518"/>
    <cellStyle name="40 % - Accent6 42" xfId="519"/>
    <cellStyle name="40 % - Accent6 43" xfId="520"/>
    <cellStyle name="40 % - Accent6 44" xfId="521"/>
    <cellStyle name="40 % - Accent6 5" xfId="522"/>
    <cellStyle name="40 % - Accent6 6" xfId="523"/>
    <cellStyle name="40 % - Accent6 7" xfId="524"/>
    <cellStyle name="40 % - Accent6 8" xfId="525"/>
    <cellStyle name="40 % - Accent6 9" xfId="526"/>
    <cellStyle name="60 % - Accent1 10" xfId="527"/>
    <cellStyle name="60 % - Accent1 11" xfId="528"/>
    <cellStyle name="60 % - Accent1 12" xfId="529"/>
    <cellStyle name="60 % - Accent1 13" xfId="530"/>
    <cellStyle name="60 % - Accent1 14" xfId="531"/>
    <cellStyle name="60 % - Accent1 15" xfId="532"/>
    <cellStyle name="60 % - Accent1 16" xfId="533"/>
    <cellStyle name="60 % - Accent1 17" xfId="534"/>
    <cellStyle name="60 % - Accent1 18" xfId="535"/>
    <cellStyle name="60 % - Accent1 19" xfId="536"/>
    <cellStyle name="60 % - Accent1 2" xfId="537"/>
    <cellStyle name="60 % - Accent1 20" xfId="538"/>
    <cellStyle name="60 % - Accent1 21" xfId="539"/>
    <cellStyle name="60 % - Accent1 22" xfId="540"/>
    <cellStyle name="60 % - Accent1 23" xfId="541"/>
    <cellStyle name="60 % - Accent1 24" xfId="542"/>
    <cellStyle name="60 % - Accent1 25" xfId="543"/>
    <cellStyle name="60 % - Accent1 26" xfId="544"/>
    <cellStyle name="60 % - Accent1 27" xfId="545"/>
    <cellStyle name="60 % - Accent1 28" xfId="546"/>
    <cellStyle name="60 % - Accent1 29" xfId="547"/>
    <cellStyle name="60 % - Accent1 3" xfId="548"/>
    <cellStyle name="60 % - Accent1 30" xfId="549"/>
    <cellStyle name="60 % - Accent1 31" xfId="550"/>
    <cellStyle name="60 % - Accent1 32" xfId="551"/>
    <cellStyle name="60 % - Accent1 33" xfId="552"/>
    <cellStyle name="60 % - Accent1 34" xfId="553"/>
    <cellStyle name="60 % - Accent1 35" xfId="554"/>
    <cellStyle name="60 % - Accent1 36" xfId="555"/>
    <cellStyle name="60 % - Accent1 37" xfId="556"/>
    <cellStyle name="60 % - Accent1 38" xfId="557"/>
    <cellStyle name="60 % - Accent1 39" xfId="558"/>
    <cellStyle name="60 % - Accent1 4" xfId="559"/>
    <cellStyle name="60 % - Accent1 40" xfId="560"/>
    <cellStyle name="60 % - Accent1 41" xfId="561"/>
    <cellStyle name="60 % - Accent1 42" xfId="562"/>
    <cellStyle name="60 % - Accent1 43" xfId="563"/>
    <cellStyle name="60 % - Accent1 44" xfId="564"/>
    <cellStyle name="60 % - Accent1 5" xfId="565"/>
    <cellStyle name="60 % - Accent1 6" xfId="566"/>
    <cellStyle name="60 % - Accent1 7" xfId="567"/>
    <cellStyle name="60 % - Accent1 8" xfId="568"/>
    <cellStyle name="60 % - Accent1 9" xfId="569"/>
    <cellStyle name="60 % - Accent2 10" xfId="570"/>
    <cellStyle name="60 % - Accent2 11" xfId="571"/>
    <cellStyle name="60 % - Accent2 12" xfId="572"/>
    <cellStyle name="60 % - Accent2 13" xfId="573"/>
    <cellStyle name="60 % - Accent2 14" xfId="574"/>
    <cellStyle name="60 % - Accent2 15" xfId="575"/>
    <cellStyle name="60 % - Accent2 16" xfId="576"/>
    <cellStyle name="60 % - Accent2 17" xfId="577"/>
    <cellStyle name="60 % - Accent2 18" xfId="578"/>
    <cellStyle name="60 % - Accent2 19" xfId="579"/>
    <cellStyle name="60 % - Accent2 2" xfId="580"/>
    <cellStyle name="60 % - Accent2 20" xfId="581"/>
    <cellStyle name="60 % - Accent2 21" xfId="582"/>
    <cellStyle name="60 % - Accent2 22" xfId="583"/>
    <cellStyle name="60 % - Accent2 23" xfId="584"/>
    <cellStyle name="60 % - Accent2 24" xfId="585"/>
    <cellStyle name="60 % - Accent2 25" xfId="586"/>
    <cellStyle name="60 % - Accent2 26" xfId="587"/>
    <cellStyle name="60 % - Accent2 27" xfId="588"/>
    <cellStyle name="60 % - Accent2 28" xfId="589"/>
    <cellStyle name="60 % - Accent2 29" xfId="590"/>
    <cellStyle name="60 % - Accent2 3" xfId="591"/>
    <cellStyle name="60 % - Accent2 30" xfId="592"/>
    <cellStyle name="60 % - Accent2 31" xfId="593"/>
    <cellStyle name="60 % - Accent2 32" xfId="594"/>
    <cellStyle name="60 % - Accent2 33" xfId="595"/>
    <cellStyle name="60 % - Accent2 34" xfId="596"/>
    <cellStyle name="60 % - Accent2 35" xfId="597"/>
    <cellStyle name="60 % - Accent2 36" xfId="598"/>
    <cellStyle name="60 % - Accent2 37" xfId="599"/>
    <cellStyle name="60 % - Accent2 38" xfId="600"/>
    <cellStyle name="60 % - Accent2 39" xfId="601"/>
    <cellStyle name="60 % - Accent2 4" xfId="602"/>
    <cellStyle name="60 % - Accent2 40" xfId="603"/>
    <cellStyle name="60 % - Accent2 41" xfId="604"/>
    <cellStyle name="60 % - Accent2 42" xfId="605"/>
    <cellStyle name="60 % - Accent2 43" xfId="606"/>
    <cellStyle name="60 % - Accent2 44" xfId="607"/>
    <cellStyle name="60 % - Accent2 5" xfId="608"/>
    <cellStyle name="60 % - Accent2 6" xfId="609"/>
    <cellStyle name="60 % - Accent2 7" xfId="610"/>
    <cellStyle name="60 % - Accent2 8" xfId="611"/>
    <cellStyle name="60 % - Accent2 9" xfId="612"/>
    <cellStyle name="60 % - Accent3 10" xfId="613"/>
    <cellStyle name="60 % - Accent3 11" xfId="614"/>
    <cellStyle name="60 % - Accent3 12" xfId="615"/>
    <cellStyle name="60 % - Accent3 13" xfId="616"/>
    <cellStyle name="60 % - Accent3 14" xfId="617"/>
    <cellStyle name="60 % - Accent3 15" xfId="618"/>
    <cellStyle name="60 % - Accent3 16" xfId="619"/>
    <cellStyle name="60 % - Accent3 17" xfId="620"/>
    <cellStyle name="60 % - Accent3 18" xfId="621"/>
    <cellStyle name="60 % - Accent3 19" xfId="622"/>
    <cellStyle name="60 % - Accent3 2" xfId="623"/>
    <cellStyle name="60 % - Accent3 20" xfId="624"/>
    <cellStyle name="60 % - Accent3 21" xfId="625"/>
    <cellStyle name="60 % - Accent3 22" xfId="626"/>
    <cellStyle name="60 % - Accent3 23" xfId="627"/>
    <cellStyle name="60 % - Accent3 24" xfId="628"/>
    <cellStyle name="60 % - Accent3 25" xfId="629"/>
    <cellStyle name="60 % - Accent3 26" xfId="630"/>
    <cellStyle name="60 % - Accent3 27" xfId="631"/>
    <cellStyle name="60 % - Accent3 28" xfId="632"/>
    <cellStyle name="60 % - Accent3 29" xfId="633"/>
    <cellStyle name="60 % - Accent3 3" xfId="634"/>
    <cellStyle name="60 % - Accent3 30" xfId="635"/>
    <cellStyle name="60 % - Accent3 31" xfId="636"/>
    <cellStyle name="60 % - Accent3 32" xfId="637"/>
    <cellStyle name="60 % - Accent3 33" xfId="638"/>
    <cellStyle name="60 % - Accent3 34" xfId="639"/>
    <cellStyle name="60 % - Accent3 35" xfId="640"/>
    <cellStyle name="60 % - Accent3 36" xfId="641"/>
    <cellStyle name="60 % - Accent3 37" xfId="642"/>
    <cellStyle name="60 % - Accent3 38" xfId="643"/>
    <cellStyle name="60 % - Accent3 39" xfId="644"/>
    <cellStyle name="60 % - Accent3 4" xfId="645"/>
    <cellStyle name="60 % - Accent3 40" xfId="646"/>
    <cellStyle name="60 % - Accent3 41" xfId="647"/>
    <cellStyle name="60 % - Accent3 42" xfId="648"/>
    <cellStyle name="60 % - Accent3 43" xfId="649"/>
    <cellStyle name="60 % - Accent3 44" xfId="650"/>
    <cellStyle name="60 % - Accent3 5" xfId="651"/>
    <cellStyle name="60 % - Accent3 6" xfId="652"/>
    <cellStyle name="60 % - Accent3 7" xfId="653"/>
    <cellStyle name="60 % - Accent3 8" xfId="654"/>
    <cellStyle name="60 % - Accent3 9" xfId="655"/>
    <cellStyle name="60 % - Accent4 10" xfId="656"/>
    <cellStyle name="60 % - Accent4 11" xfId="657"/>
    <cellStyle name="60 % - Accent4 12" xfId="658"/>
    <cellStyle name="60 % - Accent4 13" xfId="659"/>
    <cellStyle name="60 % - Accent4 14" xfId="660"/>
    <cellStyle name="60 % - Accent4 15" xfId="661"/>
    <cellStyle name="60 % - Accent4 16" xfId="662"/>
    <cellStyle name="60 % - Accent4 17" xfId="663"/>
    <cellStyle name="60 % - Accent4 18" xfId="664"/>
    <cellStyle name="60 % - Accent4 19" xfId="665"/>
    <cellStyle name="60 % - Accent4 2" xfId="666"/>
    <cellStyle name="60 % - Accent4 20" xfId="667"/>
    <cellStyle name="60 % - Accent4 21" xfId="668"/>
    <cellStyle name="60 % - Accent4 22" xfId="669"/>
    <cellStyle name="60 % - Accent4 23" xfId="670"/>
    <cellStyle name="60 % - Accent4 24" xfId="671"/>
    <cellStyle name="60 % - Accent4 25" xfId="672"/>
    <cellStyle name="60 % - Accent4 26" xfId="673"/>
    <cellStyle name="60 % - Accent4 27" xfId="674"/>
    <cellStyle name="60 % - Accent4 28" xfId="675"/>
    <cellStyle name="60 % - Accent4 29" xfId="676"/>
    <cellStyle name="60 % - Accent4 3" xfId="677"/>
    <cellStyle name="60 % - Accent4 30" xfId="678"/>
    <cellStyle name="60 % - Accent4 31" xfId="679"/>
    <cellStyle name="60 % - Accent4 32" xfId="680"/>
    <cellStyle name="60 % - Accent4 33" xfId="681"/>
    <cellStyle name="60 % - Accent4 34" xfId="682"/>
    <cellStyle name="60 % - Accent4 35" xfId="683"/>
    <cellStyle name="60 % - Accent4 36" xfId="684"/>
    <cellStyle name="60 % - Accent4 37" xfId="685"/>
    <cellStyle name="60 % - Accent4 38" xfId="686"/>
    <cellStyle name="60 % - Accent4 39" xfId="687"/>
    <cellStyle name="60 % - Accent4 4" xfId="688"/>
    <cellStyle name="60 % - Accent4 40" xfId="689"/>
    <cellStyle name="60 % - Accent4 41" xfId="690"/>
    <cellStyle name="60 % - Accent4 42" xfId="691"/>
    <cellStyle name="60 % - Accent4 43" xfId="692"/>
    <cellStyle name="60 % - Accent4 44" xfId="693"/>
    <cellStyle name="60 % - Accent4 5" xfId="694"/>
    <cellStyle name="60 % - Accent4 6" xfId="695"/>
    <cellStyle name="60 % - Accent4 7" xfId="696"/>
    <cellStyle name="60 % - Accent4 8" xfId="697"/>
    <cellStyle name="60 % - Accent4 9" xfId="698"/>
    <cellStyle name="60 % - Accent5 10" xfId="699"/>
    <cellStyle name="60 % - Accent5 11" xfId="700"/>
    <cellStyle name="60 % - Accent5 12" xfId="701"/>
    <cellStyle name="60 % - Accent5 13" xfId="702"/>
    <cellStyle name="60 % - Accent5 14" xfId="703"/>
    <cellStyle name="60 % - Accent5 15" xfId="704"/>
    <cellStyle name="60 % - Accent5 16" xfId="705"/>
    <cellStyle name="60 % - Accent5 17" xfId="706"/>
    <cellStyle name="60 % - Accent5 18" xfId="707"/>
    <cellStyle name="60 % - Accent5 19" xfId="708"/>
    <cellStyle name="60 % - Accent5 2" xfId="709"/>
    <cellStyle name="60 % - Accent5 20" xfId="710"/>
    <cellStyle name="60 % - Accent5 21" xfId="711"/>
    <cellStyle name="60 % - Accent5 22" xfId="712"/>
    <cellStyle name="60 % - Accent5 23" xfId="713"/>
    <cellStyle name="60 % - Accent5 24" xfId="714"/>
    <cellStyle name="60 % - Accent5 25" xfId="715"/>
    <cellStyle name="60 % - Accent5 26" xfId="716"/>
    <cellStyle name="60 % - Accent5 27" xfId="717"/>
    <cellStyle name="60 % - Accent5 28" xfId="718"/>
    <cellStyle name="60 % - Accent5 29" xfId="719"/>
    <cellStyle name="60 % - Accent5 3" xfId="720"/>
    <cellStyle name="60 % - Accent5 30" xfId="721"/>
    <cellStyle name="60 % - Accent5 31" xfId="722"/>
    <cellStyle name="60 % - Accent5 32" xfId="723"/>
    <cellStyle name="60 % - Accent5 33" xfId="724"/>
    <cellStyle name="60 % - Accent5 34" xfId="725"/>
    <cellStyle name="60 % - Accent5 35" xfId="726"/>
    <cellStyle name="60 % - Accent5 36" xfId="727"/>
    <cellStyle name="60 % - Accent5 37" xfId="728"/>
    <cellStyle name="60 % - Accent5 38" xfId="729"/>
    <cellStyle name="60 % - Accent5 39" xfId="730"/>
    <cellStyle name="60 % - Accent5 4" xfId="731"/>
    <cellStyle name="60 % - Accent5 40" xfId="732"/>
    <cellStyle name="60 % - Accent5 41" xfId="733"/>
    <cellStyle name="60 % - Accent5 42" xfId="734"/>
    <cellStyle name="60 % - Accent5 43" xfId="735"/>
    <cellStyle name="60 % - Accent5 44" xfId="736"/>
    <cellStyle name="60 % - Accent5 5" xfId="737"/>
    <cellStyle name="60 % - Accent5 6" xfId="738"/>
    <cellStyle name="60 % - Accent5 7" xfId="739"/>
    <cellStyle name="60 % - Accent5 8" xfId="740"/>
    <cellStyle name="60 % - Accent5 9" xfId="741"/>
    <cellStyle name="60 % - Accent6 10" xfId="742"/>
    <cellStyle name="60 % - Accent6 11" xfId="743"/>
    <cellStyle name="60 % - Accent6 12" xfId="744"/>
    <cellStyle name="60 % - Accent6 13" xfId="745"/>
    <cellStyle name="60 % - Accent6 14" xfId="746"/>
    <cellStyle name="60 % - Accent6 15" xfId="747"/>
    <cellStyle name="60 % - Accent6 16" xfId="748"/>
    <cellStyle name="60 % - Accent6 17" xfId="749"/>
    <cellStyle name="60 % - Accent6 18" xfId="750"/>
    <cellStyle name="60 % - Accent6 19" xfId="751"/>
    <cellStyle name="60 % - Accent6 2" xfId="752"/>
    <cellStyle name="60 % - Accent6 20" xfId="753"/>
    <cellStyle name="60 % - Accent6 21" xfId="754"/>
    <cellStyle name="60 % - Accent6 22" xfId="755"/>
    <cellStyle name="60 % - Accent6 23" xfId="756"/>
    <cellStyle name="60 % - Accent6 24" xfId="757"/>
    <cellStyle name="60 % - Accent6 25" xfId="758"/>
    <cellStyle name="60 % - Accent6 26" xfId="759"/>
    <cellStyle name="60 % - Accent6 27" xfId="760"/>
    <cellStyle name="60 % - Accent6 28" xfId="761"/>
    <cellStyle name="60 % - Accent6 29" xfId="762"/>
    <cellStyle name="60 % - Accent6 3" xfId="763"/>
    <cellStyle name="60 % - Accent6 30" xfId="764"/>
    <cellStyle name="60 % - Accent6 31" xfId="765"/>
    <cellStyle name="60 % - Accent6 32" xfId="766"/>
    <cellStyle name="60 % - Accent6 33" xfId="767"/>
    <cellStyle name="60 % - Accent6 34" xfId="768"/>
    <cellStyle name="60 % - Accent6 35" xfId="769"/>
    <cellStyle name="60 % - Accent6 36" xfId="770"/>
    <cellStyle name="60 % - Accent6 37" xfId="771"/>
    <cellStyle name="60 % - Accent6 38" xfId="772"/>
    <cellStyle name="60 % - Accent6 39" xfId="773"/>
    <cellStyle name="60 % - Accent6 4" xfId="774"/>
    <cellStyle name="60 % - Accent6 40" xfId="775"/>
    <cellStyle name="60 % - Accent6 41" xfId="776"/>
    <cellStyle name="60 % - Accent6 42" xfId="777"/>
    <cellStyle name="60 % - Accent6 43" xfId="778"/>
    <cellStyle name="60 % - Accent6 44" xfId="779"/>
    <cellStyle name="60 % - Accent6 5" xfId="780"/>
    <cellStyle name="60 % - Accent6 6" xfId="781"/>
    <cellStyle name="60 % - Accent6 7" xfId="782"/>
    <cellStyle name="60 % - Accent6 8" xfId="783"/>
    <cellStyle name="60 % - Accent6 9" xfId="784"/>
    <cellStyle name="Accent1 10" xfId="785"/>
    <cellStyle name="Accent1 11" xfId="786"/>
    <cellStyle name="Accent1 12" xfId="787"/>
    <cellStyle name="Accent1 13" xfId="788"/>
    <cellStyle name="Accent1 14" xfId="789"/>
    <cellStyle name="Accent1 15" xfId="790"/>
    <cellStyle name="Accent1 16" xfId="791"/>
    <cellStyle name="Accent1 17" xfId="792"/>
    <cellStyle name="Accent1 18" xfId="793"/>
    <cellStyle name="Accent1 19" xfId="794"/>
    <cellStyle name="Accent1 2" xfId="795"/>
    <cellStyle name="Accent1 20" xfId="796"/>
    <cellStyle name="Accent1 21" xfId="797"/>
    <cellStyle name="Accent1 22" xfId="798"/>
    <cellStyle name="Accent1 23" xfId="799"/>
    <cellStyle name="Accent1 24" xfId="800"/>
    <cellStyle name="Accent1 25" xfId="801"/>
    <cellStyle name="Accent1 26" xfId="802"/>
    <cellStyle name="Accent1 27" xfId="803"/>
    <cellStyle name="Accent1 28" xfId="804"/>
    <cellStyle name="Accent1 29" xfId="805"/>
    <cellStyle name="Accent1 3" xfId="806"/>
    <cellStyle name="Accent1 30" xfId="807"/>
    <cellStyle name="Accent1 31" xfId="808"/>
    <cellStyle name="Accent1 32" xfId="809"/>
    <cellStyle name="Accent1 33" xfId="810"/>
    <cellStyle name="Accent1 34" xfId="811"/>
    <cellStyle name="Accent1 35" xfId="812"/>
    <cellStyle name="Accent1 36" xfId="813"/>
    <cellStyle name="Accent1 37" xfId="814"/>
    <cellStyle name="Accent1 38" xfId="815"/>
    <cellStyle name="Accent1 39" xfId="816"/>
    <cellStyle name="Accent1 4" xfId="817"/>
    <cellStyle name="Accent1 40" xfId="818"/>
    <cellStyle name="Accent1 41" xfId="819"/>
    <cellStyle name="Accent1 42" xfId="820"/>
    <cellStyle name="Accent1 43" xfId="821"/>
    <cellStyle name="Accent1 44" xfId="822"/>
    <cellStyle name="Accent1 5" xfId="823"/>
    <cellStyle name="Accent1 6" xfId="824"/>
    <cellStyle name="Accent1 7" xfId="825"/>
    <cellStyle name="Accent1 8" xfId="826"/>
    <cellStyle name="Accent1 9" xfId="827"/>
    <cellStyle name="Accent2 10" xfId="828"/>
    <cellStyle name="Accent2 11" xfId="829"/>
    <cellStyle name="Accent2 12" xfId="830"/>
    <cellStyle name="Accent2 13" xfId="831"/>
    <cellStyle name="Accent2 14" xfId="832"/>
    <cellStyle name="Accent2 15" xfId="833"/>
    <cellStyle name="Accent2 16" xfId="834"/>
    <cellStyle name="Accent2 17" xfId="835"/>
    <cellStyle name="Accent2 18" xfId="836"/>
    <cellStyle name="Accent2 19" xfId="837"/>
    <cellStyle name="Accent2 2" xfId="838"/>
    <cellStyle name="Accent2 20" xfId="839"/>
    <cellStyle name="Accent2 21" xfId="840"/>
    <cellStyle name="Accent2 22" xfId="841"/>
    <cellStyle name="Accent2 23" xfId="842"/>
    <cellStyle name="Accent2 24" xfId="843"/>
    <cellStyle name="Accent2 25" xfId="844"/>
    <cellStyle name="Accent2 26" xfId="845"/>
    <cellStyle name="Accent2 27" xfId="846"/>
    <cellStyle name="Accent2 28" xfId="847"/>
    <cellStyle name="Accent2 29" xfId="848"/>
    <cellStyle name="Accent2 3" xfId="849"/>
    <cellStyle name="Accent2 30" xfId="850"/>
    <cellStyle name="Accent2 31" xfId="851"/>
    <cellStyle name="Accent2 32" xfId="852"/>
    <cellStyle name="Accent2 33" xfId="853"/>
    <cellStyle name="Accent2 34" xfId="854"/>
    <cellStyle name="Accent2 35" xfId="855"/>
    <cellStyle name="Accent2 36" xfId="856"/>
    <cellStyle name="Accent2 37" xfId="857"/>
    <cellStyle name="Accent2 38" xfId="858"/>
    <cellStyle name="Accent2 39" xfId="859"/>
    <cellStyle name="Accent2 4" xfId="860"/>
    <cellStyle name="Accent2 40" xfId="861"/>
    <cellStyle name="Accent2 41" xfId="862"/>
    <cellStyle name="Accent2 42" xfId="863"/>
    <cellStyle name="Accent2 43" xfId="864"/>
    <cellStyle name="Accent2 44" xfId="865"/>
    <cellStyle name="Accent2 5" xfId="866"/>
    <cellStyle name="Accent2 6" xfId="867"/>
    <cellStyle name="Accent2 7" xfId="868"/>
    <cellStyle name="Accent2 8" xfId="869"/>
    <cellStyle name="Accent2 9" xfId="870"/>
    <cellStyle name="Accent3 10" xfId="871"/>
    <cellStyle name="Accent3 11" xfId="872"/>
    <cellStyle name="Accent3 12" xfId="873"/>
    <cellStyle name="Accent3 13" xfId="874"/>
    <cellStyle name="Accent3 14" xfId="875"/>
    <cellStyle name="Accent3 15" xfId="876"/>
    <cellStyle name="Accent3 16" xfId="877"/>
    <cellStyle name="Accent3 17" xfId="878"/>
    <cellStyle name="Accent3 18" xfId="879"/>
    <cellStyle name="Accent3 19" xfId="880"/>
    <cellStyle name="Accent3 2" xfId="881"/>
    <cellStyle name="Accent3 20" xfId="882"/>
    <cellStyle name="Accent3 21" xfId="883"/>
    <cellStyle name="Accent3 22" xfId="884"/>
    <cellStyle name="Accent3 23" xfId="885"/>
    <cellStyle name="Accent3 24" xfId="886"/>
    <cellStyle name="Accent3 25" xfId="887"/>
    <cellStyle name="Accent3 26" xfId="888"/>
    <cellStyle name="Accent3 27" xfId="889"/>
    <cellStyle name="Accent3 28" xfId="890"/>
    <cellStyle name="Accent3 29" xfId="891"/>
    <cellStyle name="Accent3 3" xfId="892"/>
    <cellStyle name="Accent3 30" xfId="893"/>
    <cellStyle name="Accent3 31" xfId="894"/>
    <cellStyle name="Accent3 32" xfId="895"/>
    <cellStyle name="Accent3 33" xfId="896"/>
    <cellStyle name="Accent3 34" xfId="897"/>
    <cellStyle name="Accent3 35" xfId="898"/>
    <cellStyle name="Accent3 36" xfId="899"/>
    <cellStyle name="Accent3 37" xfId="900"/>
    <cellStyle name="Accent3 38" xfId="901"/>
    <cellStyle name="Accent3 39" xfId="902"/>
    <cellStyle name="Accent3 4" xfId="903"/>
    <cellStyle name="Accent3 40" xfId="904"/>
    <cellStyle name="Accent3 41" xfId="905"/>
    <cellStyle name="Accent3 42" xfId="906"/>
    <cellStyle name="Accent3 43" xfId="907"/>
    <cellStyle name="Accent3 44" xfId="908"/>
    <cellStyle name="Accent3 5" xfId="909"/>
    <cellStyle name="Accent3 6" xfId="910"/>
    <cellStyle name="Accent3 7" xfId="911"/>
    <cellStyle name="Accent3 8" xfId="912"/>
    <cellStyle name="Accent3 9" xfId="913"/>
    <cellStyle name="Accent4 10" xfId="914"/>
    <cellStyle name="Accent4 11" xfId="915"/>
    <cellStyle name="Accent4 12" xfId="916"/>
    <cellStyle name="Accent4 13" xfId="917"/>
    <cellStyle name="Accent4 14" xfId="918"/>
    <cellStyle name="Accent4 15" xfId="919"/>
    <cellStyle name="Accent4 16" xfId="920"/>
    <cellStyle name="Accent4 17" xfId="921"/>
    <cellStyle name="Accent4 18" xfId="922"/>
    <cellStyle name="Accent4 19" xfId="923"/>
    <cellStyle name="Accent4 2" xfId="924"/>
    <cellStyle name="Accent4 20" xfId="925"/>
    <cellStyle name="Accent4 21" xfId="926"/>
    <cellStyle name="Accent4 22" xfId="927"/>
    <cellStyle name="Accent4 23" xfId="928"/>
    <cellStyle name="Accent4 24" xfId="929"/>
    <cellStyle name="Accent4 25" xfId="930"/>
    <cellStyle name="Accent4 26" xfId="931"/>
    <cellStyle name="Accent4 27" xfId="932"/>
    <cellStyle name="Accent4 28" xfId="933"/>
    <cellStyle name="Accent4 29" xfId="934"/>
    <cellStyle name="Accent4 3" xfId="935"/>
    <cellStyle name="Accent4 30" xfId="936"/>
    <cellStyle name="Accent4 31" xfId="937"/>
    <cellStyle name="Accent4 32" xfId="938"/>
    <cellStyle name="Accent4 33" xfId="939"/>
    <cellStyle name="Accent4 34" xfId="940"/>
    <cellStyle name="Accent4 35" xfId="941"/>
    <cellStyle name="Accent4 36" xfId="942"/>
    <cellStyle name="Accent4 37" xfId="943"/>
    <cellStyle name="Accent4 38" xfId="944"/>
    <cellStyle name="Accent4 39" xfId="945"/>
    <cellStyle name="Accent4 4" xfId="946"/>
    <cellStyle name="Accent4 40" xfId="947"/>
    <cellStyle name="Accent4 41" xfId="948"/>
    <cellStyle name="Accent4 42" xfId="949"/>
    <cellStyle name="Accent4 43" xfId="950"/>
    <cellStyle name="Accent4 44" xfId="951"/>
    <cellStyle name="Accent4 5" xfId="952"/>
    <cellStyle name="Accent4 6" xfId="953"/>
    <cellStyle name="Accent4 7" xfId="954"/>
    <cellStyle name="Accent4 8" xfId="955"/>
    <cellStyle name="Accent4 9" xfId="956"/>
    <cellStyle name="Accent5 10" xfId="957"/>
    <cellStyle name="Accent5 11" xfId="958"/>
    <cellStyle name="Accent5 12" xfId="959"/>
    <cellStyle name="Accent5 13" xfId="960"/>
    <cellStyle name="Accent5 14" xfId="961"/>
    <cellStyle name="Accent5 15" xfId="962"/>
    <cellStyle name="Accent5 16" xfId="963"/>
    <cellStyle name="Accent5 17" xfId="964"/>
    <cellStyle name="Accent5 18" xfId="965"/>
    <cellStyle name="Accent5 19" xfId="966"/>
    <cellStyle name="Accent5 2" xfId="967"/>
    <cellStyle name="Accent5 20" xfId="968"/>
    <cellStyle name="Accent5 21" xfId="969"/>
    <cellStyle name="Accent5 22" xfId="970"/>
    <cellStyle name="Accent5 23" xfId="971"/>
    <cellStyle name="Accent5 24" xfId="972"/>
    <cellStyle name="Accent5 25" xfId="973"/>
    <cellStyle name="Accent5 26" xfId="974"/>
    <cellStyle name="Accent5 27" xfId="975"/>
    <cellStyle name="Accent5 28" xfId="976"/>
    <cellStyle name="Accent5 29" xfId="977"/>
    <cellStyle name="Accent5 3" xfId="978"/>
    <cellStyle name="Accent5 30" xfId="979"/>
    <cellStyle name="Accent5 31" xfId="980"/>
    <cellStyle name="Accent5 32" xfId="981"/>
    <cellStyle name="Accent5 33" xfId="982"/>
    <cellStyle name="Accent5 34" xfId="983"/>
    <cellStyle name="Accent5 35" xfId="984"/>
    <cellStyle name="Accent5 36" xfId="985"/>
    <cellStyle name="Accent5 37" xfId="986"/>
    <cellStyle name="Accent5 38" xfId="987"/>
    <cellStyle name="Accent5 39" xfId="988"/>
    <cellStyle name="Accent5 4" xfId="989"/>
    <cellStyle name="Accent5 40" xfId="990"/>
    <cellStyle name="Accent5 41" xfId="991"/>
    <cellStyle name="Accent5 42" xfId="992"/>
    <cellStyle name="Accent5 43" xfId="993"/>
    <cellStyle name="Accent5 44" xfId="994"/>
    <cellStyle name="Accent5 5" xfId="995"/>
    <cellStyle name="Accent5 6" xfId="996"/>
    <cellStyle name="Accent5 7" xfId="997"/>
    <cellStyle name="Accent5 8" xfId="998"/>
    <cellStyle name="Accent5 9" xfId="999"/>
    <cellStyle name="Accent6 10" xfId="1000"/>
    <cellStyle name="Accent6 11" xfId="1001"/>
    <cellStyle name="Accent6 12" xfId="1002"/>
    <cellStyle name="Accent6 13" xfId="1003"/>
    <cellStyle name="Accent6 14" xfId="1004"/>
    <cellStyle name="Accent6 15" xfId="1005"/>
    <cellStyle name="Accent6 16" xfId="1006"/>
    <cellStyle name="Accent6 17" xfId="1007"/>
    <cellStyle name="Accent6 18" xfId="1008"/>
    <cellStyle name="Accent6 19" xfId="1009"/>
    <cellStyle name="Accent6 2" xfId="1010"/>
    <cellStyle name="Accent6 20" xfId="1011"/>
    <cellStyle name="Accent6 21" xfId="1012"/>
    <cellStyle name="Accent6 22" xfId="1013"/>
    <cellStyle name="Accent6 23" xfId="1014"/>
    <cellStyle name="Accent6 24" xfId="1015"/>
    <cellStyle name="Accent6 25" xfId="1016"/>
    <cellStyle name="Accent6 26" xfId="1017"/>
    <cellStyle name="Accent6 27" xfId="1018"/>
    <cellStyle name="Accent6 28" xfId="1019"/>
    <cellStyle name="Accent6 29" xfId="1020"/>
    <cellStyle name="Accent6 3" xfId="1021"/>
    <cellStyle name="Accent6 30" xfId="1022"/>
    <cellStyle name="Accent6 31" xfId="1023"/>
    <cellStyle name="Accent6 32" xfId="1024"/>
    <cellStyle name="Accent6 33" xfId="1025"/>
    <cellStyle name="Accent6 34" xfId="1026"/>
    <cellStyle name="Accent6 35" xfId="1027"/>
    <cellStyle name="Accent6 36" xfId="1028"/>
    <cellStyle name="Accent6 37" xfId="1029"/>
    <cellStyle name="Accent6 38" xfId="1030"/>
    <cellStyle name="Accent6 39" xfId="1031"/>
    <cellStyle name="Accent6 4" xfId="1032"/>
    <cellStyle name="Accent6 40" xfId="1033"/>
    <cellStyle name="Accent6 41" xfId="1034"/>
    <cellStyle name="Accent6 42" xfId="1035"/>
    <cellStyle name="Accent6 43" xfId="1036"/>
    <cellStyle name="Accent6 44" xfId="1037"/>
    <cellStyle name="Accent6 5" xfId="1038"/>
    <cellStyle name="Accent6 6" xfId="1039"/>
    <cellStyle name="Accent6 7" xfId="1040"/>
    <cellStyle name="Accent6 8" xfId="1041"/>
    <cellStyle name="Accent6 9" xfId="1042"/>
    <cellStyle name="Avertissement 10" xfId="1043"/>
    <cellStyle name="Avertissement 11" xfId="1044"/>
    <cellStyle name="Avertissement 12" xfId="1045"/>
    <cellStyle name="Avertissement 13" xfId="1046"/>
    <cellStyle name="Avertissement 14" xfId="1047"/>
    <cellStyle name="Avertissement 15" xfId="1048"/>
    <cellStyle name="Avertissement 16" xfId="1049"/>
    <cellStyle name="Avertissement 17" xfId="1050"/>
    <cellStyle name="Avertissement 18" xfId="1051"/>
    <cellStyle name="Avertissement 19" xfId="1052"/>
    <cellStyle name="Avertissement 2" xfId="1053"/>
    <cellStyle name="Avertissement 20" xfId="1054"/>
    <cellStyle name="Avertissement 21" xfId="1055"/>
    <cellStyle name="Avertissement 22" xfId="1056"/>
    <cellStyle name="Avertissement 23" xfId="1057"/>
    <cellStyle name="Avertissement 24" xfId="1058"/>
    <cellStyle name="Avertissement 25" xfId="1059"/>
    <cellStyle name="Avertissement 26" xfId="1060"/>
    <cellStyle name="Avertissement 27" xfId="1061"/>
    <cellStyle name="Avertissement 28" xfId="1062"/>
    <cellStyle name="Avertissement 29" xfId="1063"/>
    <cellStyle name="Avertissement 3" xfId="1064"/>
    <cellStyle name="Avertissement 30" xfId="1065"/>
    <cellStyle name="Avertissement 31" xfId="1066"/>
    <cellStyle name="Avertissement 32" xfId="1067"/>
    <cellStyle name="Avertissement 33" xfId="1068"/>
    <cellStyle name="Avertissement 34" xfId="1069"/>
    <cellStyle name="Avertissement 35" xfId="1070"/>
    <cellStyle name="Avertissement 36" xfId="1071"/>
    <cellStyle name="Avertissement 37" xfId="1072"/>
    <cellStyle name="Avertissement 38" xfId="1073"/>
    <cellStyle name="Avertissement 39" xfId="1074"/>
    <cellStyle name="Avertissement 4" xfId="1075"/>
    <cellStyle name="Avertissement 40" xfId="1076"/>
    <cellStyle name="Avertissement 41" xfId="1077"/>
    <cellStyle name="Avertissement 42" xfId="1078"/>
    <cellStyle name="Avertissement 43" xfId="1079"/>
    <cellStyle name="Avertissement 44" xfId="1080"/>
    <cellStyle name="Avertissement 5" xfId="1081"/>
    <cellStyle name="Avertissement 6" xfId="1082"/>
    <cellStyle name="Avertissement 7" xfId="1083"/>
    <cellStyle name="Avertissement 8" xfId="1084"/>
    <cellStyle name="Avertissement 9" xfId="1085"/>
    <cellStyle name="Calcul 10" xfId="1086"/>
    <cellStyle name="Calcul 11" xfId="1087"/>
    <cellStyle name="Calcul 12" xfId="1088"/>
    <cellStyle name="Calcul 13" xfId="1089"/>
    <cellStyle name="Calcul 14" xfId="1090"/>
    <cellStyle name="Calcul 15" xfId="1091"/>
    <cellStyle name="Calcul 16" xfId="1092"/>
    <cellStyle name="Calcul 17" xfId="1093"/>
    <cellStyle name="Calcul 18" xfId="1094"/>
    <cellStyle name="Calcul 19" xfId="1095"/>
    <cellStyle name="Calcul 2" xfId="1096"/>
    <cellStyle name="Calcul 20" xfId="1097"/>
    <cellStyle name="Calcul 21" xfId="1098"/>
    <cellStyle name="Calcul 22" xfId="1099"/>
    <cellStyle name="Calcul 23" xfId="1100"/>
    <cellStyle name="Calcul 24" xfId="1101"/>
    <cellStyle name="Calcul 25" xfId="1102"/>
    <cellStyle name="Calcul 26" xfId="1103"/>
    <cellStyle name="Calcul 27" xfId="1104"/>
    <cellStyle name="Calcul 28" xfId="1105"/>
    <cellStyle name="Calcul 29" xfId="1106"/>
    <cellStyle name="Calcul 3" xfId="1107"/>
    <cellStyle name="Calcul 30" xfId="1108"/>
    <cellStyle name="Calcul 31" xfId="1109"/>
    <cellStyle name="Calcul 32" xfId="1110"/>
    <cellStyle name="Calcul 33" xfId="1111"/>
    <cellStyle name="Calcul 34" xfId="1112"/>
    <cellStyle name="Calcul 35" xfId="1113"/>
    <cellStyle name="Calcul 36" xfId="1114"/>
    <cellStyle name="Calcul 37" xfId="1115"/>
    <cellStyle name="Calcul 38" xfId="1116"/>
    <cellStyle name="Calcul 39" xfId="1117"/>
    <cellStyle name="Calcul 4" xfId="1118"/>
    <cellStyle name="Calcul 40" xfId="1119"/>
    <cellStyle name="Calcul 41" xfId="1120"/>
    <cellStyle name="Calcul 42" xfId="1121"/>
    <cellStyle name="Calcul 43" xfId="1122"/>
    <cellStyle name="Calcul 44" xfId="1123"/>
    <cellStyle name="Calcul 5" xfId="1124"/>
    <cellStyle name="Calcul 6" xfId="1125"/>
    <cellStyle name="Calcul 7" xfId="1126"/>
    <cellStyle name="Calcul 8" xfId="1127"/>
    <cellStyle name="Calcul 9" xfId="1128"/>
    <cellStyle name="Cellule liée 10" xfId="1129"/>
    <cellStyle name="Cellule liée 11" xfId="1130"/>
    <cellStyle name="Cellule liée 12" xfId="1131"/>
    <cellStyle name="Cellule liée 13" xfId="1132"/>
    <cellStyle name="Cellule liée 14" xfId="1133"/>
    <cellStyle name="Cellule liée 15" xfId="1134"/>
    <cellStyle name="Cellule liée 16" xfId="1135"/>
    <cellStyle name="Cellule liée 17" xfId="1136"/>
    <cellStyle name="Cellule liée 18" xfId="1137"/>
    <cellStyle name="Cellule liée 19" xfId="1138"/>
    <cellStyle name="Cellule liée 2" xfId="1139"/>
    <cellStyle name="Cellule liée 20" xfId="1140"/>
    <cellStyle name="Cellule liée 21" xfId="1141"/>
    <cellStyle name="Cellule liée 22" xfId="1142"/>
    <cellStyle name="Cellule liée 23" xfId="1143"/>
    <cellStyle name="Cellule liée 24" xfId="1144"/>
    <cellStyle name="Cellule liée 25" xfId="1145"/>
    <cellStyle name="Cellule liée 26" xfId="1146"/>
    <cellStyle name="Cellule liée 27" xfId="1147"/>
    <cellStyle name="Cellule liée 28" xfId="1148"/>
    <cellStyle name="Cellule liée 29" xfId="1149"/>
    <cellStyle name="Cellule liée 3" xfId="1150"/>
    <cellStyle name="Cellule liée 30" xfId="1151"/>
    <cellStyle name="Cellule liée 31" xfId="1152"/>
    <cellStyle name="Cellule liée 32" xfId="1153"/>
    <cellStyle name="Cellule liée 33" xfId="1154"/>
    <cellStyle name="Cellule liée 34" xfId="1155"/>
    <cellStyle name="Cellule liée 35" xfId="1156"/>
    <cellStyle name="Cellule liée 36" xfId="1157"/>
    <cellStyle name="Cellule liée 37" xfId="1158"/>
    <cellStyle name="Cellule liée 38" xfId="1159"/>
    <cellStyle name="Cellule liée 39" xfId="1160"/>
    <cellStyle name="Cellule liée 4" xfId="1161"/>
    <cellStyle name="Cellule liée 40" xfId="1162"/>
    <cellStyle name="Cellule liée 41" xfId="1163"/>
    <cellStyle name="Cellule liée 42" xfId="1164"/>
    <cellStyle name="Cellule liée 43" xfId="1165"/>
    <cellStyle name="Cellule liée 44" xfId="1166"/>
    <cellStyle name="Cellule liée 5" xfId="1167"/>
    <cellStyle name="Cellule liée 6" xfId="1168"/>
    <cellStyle name="Cellule liée 7" xfId="1169"/>
    <cellStyle name="Cellule liée 8" xfId="1170"/>
    <cellStyle name="Cellule liée 9" xfId="1171"/>
    <cellStyle name="Comma [0]" xfId="1172"/>
    <cellStyle name="Comma_19" xfId="1173"/>
    <cellStyle name="Commentaire 10" xfId="1174"/>
    <cellStyle name="Commentaire 11" xfId="1175"/>
    <cellStyle name="Commentaire 12" xfId="1176"/>
    <cellStyle name="Commentaire 13" xfId="1177"/>
    <cellStyle name="Commentaire 14" xfId="1178"/>
    <cellStyle name="Commentaire 15" xfId="1179"/>
    <cellStyle name="Commentaire 16" xfId="1180"/>
    <cellStyle name="Commentaire 17" xfId="1181"/>
    <cellStyle name="Commentaire 18" xfId="1182"/>
    <cellStyle name="Commentaire 19" xfId="1183"/>
    <cellStyle name="Commentaire 2" xfId="1184"/>
    <cellStyle name="Commentaire 20" xfId="1185"/>
    <cellStyle name="Commentaire 21" xfId="1186"/>
    <cellStyle name="Commentaire 22" xfId="1187"/>
    <cellStyle name="Commentaire 23" xfId="1188"/>
    <cellStyle name="Commentaire 24" xfId="1189"/>
    <cellStyle name="Commentaire 25" xfId="1190"/>
    <cellStyle name="Commentaire 26" xfId="1191"/>
    <cellStyle name="Commentaire 27" xfId="1192"/>
    <cellStyle name="Commentaire 28" xfId="1193"/>
    <cellStyle name="Commentaire 29" xfId="1194"/>
    <cellStyle name="Commentaire 3" xfId="1195"/>
    <cellStyle name="Commentaire 30" xfId="1196"/>
    <cellStyle name="Commentaire 31" xfId="1197"/>
    <cellStyle name="Commentaire 32" xfId="1198"/>
    <cellStyle name="Commentaire 33" xfId="1199"/>
    <cellStyle name="Commentaire 34" xfId="1200"/>
    <cellStyle name="Commentaire 35" xfId="1201"/>
    <cellStyle name="Commentaire 36" xfId="1202"/>
    <cellStyle name="Commentaire 37" xfId="1203"/>
    <cellStyle name="Commentaire 38" xfId="1204"/>
    <cellStyle name="Commentaire 39" xfId="1205"/>
    <cellStyle name="Commentaire 4" xfId="1206"/>
    <cellStyle name="Commentaire 40" xfId="1207"/>
    <cellStyle name="Commentaire 41" xfId="1208"/>
    <cellStyle name="Commentaire 42" xfId="1209"/>
    <cellStyle name="Commentaire 43" xfId="1210"/>
    <cellStyle name="Commentaire 44" xfId="1211"/>
    <cellStyle name="Commentaire 5" xfId="1212"/>
    <cellStyle name="Commentaire 6" xfId="1213"/>
    <cellStyle name="Commentaire 7" xfId="1214"/>
    <cellStyle name="Commentaire 8" xfId="1215"/>
    <cellStyle name="Commentaire 9" xfId="1216"/>
    <cellStyle name="Currency [0]" xfId="1217"/>
    <cellStyle name="Currency_19" xfId="1218"/>
    <cellStyle name="Entrée 10" xfId="1219"/>
    <cellStyle name="Entrée 11" xfId="1220"/>
    <cellStyle name="Entrée 12" xfId="1221"/>
    <cellStyle name="Entrée 13" xfId="1222"/>
    <cellStyle name="Entrée 14" xfId="1223"/>
    <cellStyle name="Entrée 15" xfId="1224"/>
    <cellStyle name="Entrée 16" xfId="1225"/>
    <cellStyle name="Entrée 17" xfId="1226"/>
    <cellStyle name="Entrée 18" xfId="1227"/>
    <cellStyle name="Entrée 19" xfId="1228"/>
    <cellStyle name="Entrée 2" xfId="1229"/>
    <cellStyle name="Entrée 20" xfId="1230"/>
    <cellStyle name="Entrée 21" xfId="1231"/>
    <cellStyle name="Entrée 22" xfId="1232"/>
    <cellStyle name="Entrée 23" xfId="1233"/>
    <cellStyle name="Entrée 24" xfId="1234"/>
    <cellStyle name="Entrée 25" xfId="1235"/>
    <cellStyle name="Entrée 26" xfId="1236"/>
    <cellStyle name="Entrée 27" xfId="1237"/>
    <cellStyle name="Entrée 28" xfId="1238"/>
    <cellStyle name="Entrée 29" xfId="1239"/>
    <cellStyle name="Entrée 3" xfId="1240"/>
    <cellStyle name="Entrée 30" xfId="1241"/>
    <cellStyle name="Entrée 31" xfId="1242"/>
    <cellStyle name="Entrée 32" xfId="1243"/>
    <cellStyle name="Entrée 33" xfId="1244"/>
    <cellStyle name="Entrée 34" xfId="1245"/>
    <cellStyle name="Entrée 35" xfId="1246"/>
    <cellStyle name="Entrée 36" xfId="1247"/>
    <cellStyle name="Entrée 37" xfId="1248"/>
    <cellStyle name="Entrée 38" xfId="1249"/>
    <cellStyle name="Entrée 39" xfId="1250"/>
    <cellStyle name="Entrée 4" xfId="1251"/>
    <cellStyle name="Entrée 40" xfId="1252"/>
    <cellStyle name="Entrée 41" xfId="1253"/>
    <cellStyle name="Entrée 42" xfId="1254"/>
    <cellStyle name="Entrée 43" xfId="1255"/>
    <cellStyle name="Entrée 44" xfId="1256"/>
    <cellStyle name="Entrée 5" xfId="1257"/>
    <cellStyle name="Entrée 6" xfId="1258"/>
    <cellStyle name="Entrée 7" xfId="1259"/>
    <cellStyle name="Entrée 8" xfId="1260"/>
    <cellStyle name="Entrée 9" xfId="1261"/>
    <cellStyle name="Euro" xfId="1262"/>
    <cellStyle name="Euro 2" xfId="1263"/>
    <cellStyle name="Euro 3" xfId="1264"/>
    <cellStyle name="Euro 4" xfId="1265"/>
    <cellStyle name="Insatisfaisant 10" xfId="1266"/>
    <cellStyle name="Insatisfaisant 11" xfId="1267"/>
    <cellStyle name="Insatisfaisant 12" xfId="1268"/>
    <cellStyle name="Insatisfaisant 13" xfId="1269"/>
    <cellStyle name="Insatisfaisant 14" xfId="1270"/>
    <cellStyle name="Insatisfaisant 15" xfId="1271"/>
    <cellStyle name="Insatisfaisant 16" xfId="1272"/>
    <cellStyle name="Insatisfaisant 17" xfId="1273"/>
    <cellStyle name="Insatisfaisant 18" xfId="1274"/>
    <cellStyle name="Insatisfaisant 19" xfId="1275"/>
    <cellStyle name="Insatisfaisant 2" xfId="1276"/>
    <cellStyle name="Insatisfaisant 20" xfId="1277"/>
    <cellStyle name="Insatisfaisant 21" xfId="1278"/>
    <cellStyle name="Insatisfaisant 22" xfId="1279"/>
    <cellStyle name="Insatisfaisant 23" xfId="1280"/>
    <cellStyle name="Insatisfaisant 24" xfId="1281"/>
    <cellStyle name="Insatisfaisant 25" xfId="1282"/>
    <cellStyle name="Insatisfaisant 26" xfId="1283"/>
    <cellStyle name="Insatisfaisant 27" xfId="1284"/>
    <cellStyle name="Insatisfaisant 28" xfId="1285"/>
    <cellStyle name="Insatisfaisant 29" xfId="1286"/>
    <cellStyle name="Insatisfaisant 3" xfId="1287"/>
    <cellStyle name="Insatisfaisant 30" xfId="1288"/>
    <cellStyle name="Insatisfaisant 31" xfId="1289"/>
    <cellStyle name="Insatisfaisant 32" xfId="1290"/>
    <cellStyle name="Insatisfaisant 33" xfId="1291"/>
    <cellStyle name="Insatisfaisant 34" xfId="1292"/>
    <cellStyle name="Insatisfaisant 35" xfId="1293"/>
    <cellStyle name="Insatisfaisant 36" xfId="1294"/>
    <cellStyle name="Insatisfaisant 37" xfId="1295"/>
    <cellStyle name="Insatisfaisant 38" xfId="1296"/>
    <cellStyle name="Insatisfaisant 39" xfId="1297"/>
    <cellStyle name="Insatisfaisant 4" xfId="1298"/>
    <cellStyle name="Insatisfaisant 40" xfId="1299"/>
    <cellStyle name="Insatisfaisant 41" xfId="1300"/>
    <cellStyle name="Insatisfaisant 42" xfId="1301"/>
    <cellStyle name="Insatisfaisant 43" xfId="1302"/>
    <cellStyle name="Insatisfaisant 44" xfId="1303"/>
    <cellStyle name="Insatisfaisant 5" xfId="1304"/>
    <cellStyle name="Insatisfaisant 6" xfId="1305"/>
    <cellStyle name="Insatisfaisant 7" xfId="1306"/>
    <cellStyle name="Insatisfaisant 8" xfId="1307"/>
    <cellStyle name="Insatisfaisant 9" xfId="1308"/>
    <cellStyle name="Monétaire_20 (2)" xfId="8"/>
    <cellStyle name="Motif" xfId="1309"/>
    <cellStyle name="MS_Arabic" xfId="1310"/>
    <cellStyle name="Neutre 10" xfId="1311"/>
    <cellStyle name="Neutre 11" xfId="1312"/>
    <cellStyle name="Neutre 12" xfId="1313"/>
    <cellStyle name="Neutre 13" xfId="1314"/>
    <cellStyle name="Neutre 14" xfId="1315"/>
    <cellStyle name="Neutre 15" xfId="1316"/>
    <cellStyle name="Neutre 16" xfId="1317"/>
    <cellStyle name="Neutre 17" xfId="1318"/>
    <cellStyle name="Neutre 18" xfId="1319"/>
    <cellStyle name="Neutre 19" xfId="1320"/>
    <cellStyle name="Neutre 2" xfId="1321"/>
    <cellStyle name="Neutre 20" xfId="1322"/>
    <cellStyle name="Neutre 21" xfId="1323"/>
    <cellStyle name="Neutre 22" xfId="1324"/>
    <cellStyle name="Neutre 23" xfId="1325"/>
    <cellStyle name="Neutre 24" xfId="1326"/>
    <cellStyle name="Neutre 25" xfId="1327"/>
    <cellStyle name="Neutre 26" xfId="1328"/>
    <cellStyle name="Neutre 27" xfId="1329"/>
    <cellStyle name="Neutre 28" xfId="1330"/>
    <cellStyle name="Neutre 29" xfId="1331"/>
    <cellStyle name="Neutre 3" xfId="1332"/>
    <cellStyle name="Neutre 30" xfId="1333"/>
    <cellStyle name="Neutre 31" xfId="1334"/>
    <cellStyle name="Neutre 32" xfId="1335"/>
    <cellStyle name="Neutre 33" xfId="1336"/>
    <cellStyle name="Neutre 34" xfId="1337"/>
    <cellStyle name="Neutre 35" xfId="1338"/>
    <cellStyle name="Neutre 36" xfId="1339"/>
    <cellStyle name="Neutre 37" xfId="1340"/>
    <cellStyle name="Neutre 38" xfId="1341"/>
    <cellStyle name="Neutre 39" xfId="1342"/>
    <cellStyle name="Neutre 4" xfId="1343"/>
    <cellStyle name="Neutre 40" xfId="1344"/>
    <cellStyle name="Neutre 41" xfId="1345"/>
    <cellStyle name="Neutre 42" xfId="1346"/>
    <cellStyle name="Neutre 43" xfId="1347"/>
    <cellStyle name="Neutre 44" xfId="1348"/>
    <cellStyle name="Neutre 5" xfId="1349"/>
    <cellStyle name="Neutre 6" xfId="1350"/>
    <cellStyle name="Neutre 7" xfId="1351"/>
    <cellStyle name="Neutre 8" xfId="1352"/>
    <cellStyle name="Neutre 9" xfId="1353"/>
    <cellStyle name="Normal" xfId="0" builtinId="0"/>
    <cellStyle name="Normal 10" xfId="1354"/>
    <cellStyle name="Normal 11" xfId="1355"/>
    <cellStyle name="Normal 12" xfId="1356"/>
    <cellStyle name="Normal 123" xfId="1357"/>
    <cellStyle name="Normal 13" xfId="1358"/>
    <cellStyle name="Normal 14" xfId="1359"/>
    <cellStyle name="Normal 2" xfId="1"/>
    <cellStyle name="Normal 2 2" xfId="1360"/>
    <cellStyle name="Normal 2 2 2" xfId="1361"/>
    <cellStyle name="Normal 3" xfId="4"/>
    <cellStyle name="Normal 4" xfId="1362"/>
    <cellStyle name="Normal 5" xfId="1363"/>
    <cellStyle name="Normal 6" xfId="1364"/>
    <cellStyle name="Normal 7" xfId="1365"/>
    <cellStyle name="Normal 8" xfId="1366"/>
    <cellStyle name="Normal 9" xfId="1367"/>
    <cellStyle name="Normal_Feuil1" xfId="3"/>
    <cellStyle name="Normal_Filaha1" xfId="2"/>
    <cellStyle name="Normal_pvoct00" xfId="6"/>
    <cellStyle name="Normal_pvoct00 3" xfId="7"/>
    <cellStyle name="Pourcentage 2" xfId="1368"/>
    <cellStyle name="Satisfaisant 10" xfId="1369"/>
    <cellStyle name="Satisfaisant 11" xfId="1370"/>
    <cellStyle name="Satisfaisant 12" xfId="1371"/>
    <cellStyle name="Satisfaisant 13" xfId="1372"/>
    <cellStyle name="Satisfaisant 14" xfId="1373"/>
    <cellStyle name="Satisfaisant 15" xfId="1374"/>
    <cellStyle name="Satisfaisant 16" xfId="1375"/>
    <cellStyle name="Satisfaisant 17" xfId="1376"/>
    <cellStyle name="Satisfaisant 18" xfId="1377"/>
    <cellStyle name="Satisfaisant 19" xfId="1378"/>
    <cellStyle name="Satisfaisant 2" xfId="1379"/>
    <cellStyle name="Satisfaisant 20" xfId="1380"/>
    <cellStyle name="Satisfaisant 21" xfId="1381"/>
    <cellStyle name="Satisfaisant 22" xfId="1382"/>
    <cellStyle name="Satisfaisant 23" xfId="1383"/>
    <cellStyle name="Satisfaisant 24" xfId="1384"/>
    <cellStyle name="Satisfaisant 25" xfId="1385"/>
    <cellStyle name="Satisfaisant 26" xfId="1386"/>
    <cellStyle name="Satisfaisant 27" xfId="1387"/>
    <cellStyle name="Satisfaisant 28" xfId="1388"/>
    <cellStyle name="Satisfaisant 29" xfId="1389"/>
    <cellStyle name="Satisfaisant 3" xfId="1390"/>
    <cellStyle name="Satisfaisant 30" xfId="1391"/>
    <cellStyle name="Satisfaisant 31" xfId="1392"/>
    <cellStyle name="Satisfaisant 32" xfId="1393"/>
    <cellStyle name="Satisfaisant 33" xfId="1394"/>
    <cellStyle name="Satisfaisant 34" xfId="1395"/>
    <cellStyle name="Satisfaisant 35" xfId="1396"/>
    <cellStyle name="Satisfaisant 36" xfId="1397"/>
    <cellStyle name="Satisfaisant 37" xfId="1398"/>
    <cellStyle name="Satisfaisant 38" xfId="1399"/>
    <cellStyle name="Satisfaisant 39" xfId="1400"/>
    <cellStyle name="Satisfaisant 4" xfId="1401"/>
    <cellStyle name="Satisfaisant 40" xfId="1402"/>
    <cellStyle name="Satisfaisant 41" xfId="1403"/>
    <cellStyle name="Satisfaisant 42" xfId="1404"/>
    <cellStyle name="Satisfaisant 43" xfId="1405"/>
    <cellStyle name="Satisfaisant 44" xfId="1406"/>
    <cellStyle name="Satisfaisant 5" xfId="1407"/>
    <cellStyle name="Satisfaisant 6" xfId="1408"/>
    <cellStyle name="Satisfaisant 7" xfId="1409"/>
    <cellStyle name="Satisfaisant 8" xfId="1410"/>
    <cellStyle name="Satisfaisant 9" xfId="1411"/>
    <cellStyle name="Sortie 10" xfId="1412"/>
    <cellStyle name="Sortie 11" xfId="1413"/>
    <cellStyle name="Sortie 12" xfId="1414"/>
    <cellStyle name="Sortie 13" xfId="1415"/>
    <cellStyle name="Sortie 14" xfId="1416"/>
    <cellStyle name="Sortie 15" xfId="1417"/>
    <cellStyle name="Sortie 16" xfId="1418"/>
    <cellStyle name="Sortie 17" xfId="1419"/>
    <cellStyle name="Sortie 18" xfId="1420"/>
    <cellStyle name="Sortie 19" xfId="1421"/>
    <cellStyle name="Sortie 2" xfId="1422"/>
    <cellStyle name="Sortie 20" xfId="1423"/>
    <cellStyle name="Sortie 21" xfId="1424"/>
    <cellStyle name="Sortie 22" xfId="1425"/>
    <cellStyle name="Sortie 23" xfId="1426"/>
    <cellStyle name="Sortie 24" xfId="1427"/>
    <cellStyle name="Sortie 25" xfId="1428"/>
    <cellStyle name="Sortie 26" xfId="1429"/>
    <cellStyle name="Sortie 27" xfId="1430"/>
    <cellStyle name="Sortie 28" xfId="1431"/>
    <cellStyle name="Sortie 29" xfId="1432"/>
    <cellStyle name="Sortie 3" xfId="1433"/>
    <cellStyle name="Sortie 30" xfId="1434"/>
    <cellStyle name="Sortie 31" xfId="1435"/>
    <cellStyle name="Sortie 32" xfId="1436"/>
    <cellStyle name="Sortie 33" xfId="1437"/>
    <cellStyle name="Sortie 34" xfId="1438"/>
    <cellStyle name="Sortie 35" xfId="1439"/>
    <cellStyle name="Sortie 36" xfId="1440"/>
    <cellStyle name="Sortie 37" xfId="1441"/>
    <cellStyle name="Sortie 38" xfId="1442"/>
    <cellStyle name="Sortie 39" xfId="1443"/>
    <cellStyle name="Sortie 4" xfId="1444"/>
    <cellStyle name="Sortie 40" xfId="1445"/>
    <cellStyle name="Sortie 41" xfId="1446"/>
    <cellStyle name="Sortie 42" xfId="1447"/>
    <cellStyle name="Sortie 43" xfId="1448"/>
    <cellStyle name="Sortie 44" xfId="1449"/>
    <cellStyle name="Sortie 5" xfId="1450"/>
    <cellStyle name="Sortie 6" xfId="1451"/>
    <cellStyle name="Sortie 7" xfId="1452"/>
    <cellStyle name="Sortie 8" xfId="1453"/>
    <cellStyle name="Sortie 9" xfId="1454"/>
    <cellStyle name="Texte explicatif 10" xfId="1455"/>
    <cellStyle name="Texte explicatif 11" xfId="1456"/>
    <cellStyle name="Texte explicatif 12" xfId="1457"/>
    <cellStyle name="Texte explicatif 13" xfId="1458"/>
    <cellStyle name="Texte explicatif 14" xfId="1459"/>
    <cellStyle name="Texte explicatif 15" xfId="1460"/>
    <cellStyle name="Texte explicatif 16" xfId="1461"/>
    <cellStyle name="Texte explicatif 17" xfId="1462"/>
    <cellStyle name="Texte explicatif 18" xfId="1463"/>
    <cellStyle name="Texte explicatif 19" xfId="1464"/>
    <cellStyle name="Texte explicatif 2" xfId="1465"/>
    <cellStyle name="Texte explicatif 20" xfId="1466"/>
    <cellStyle name="Texte explicatif 21" xfId="1467"/>
    <cellStyle name="Texte explicatif 22" xfId="1468"/>
    <cellStyle name="Texte explicatif 23" xfId="1469"/>
    <cellStyle name="Texte explicatif 24" xfId="1470"/>
    <cellStyle name="Texte explicatif 25" xfId="1471"/>
    <cellStyle name="Texte explicatif 26" xfId="1472"/>
    <cellStyle name="Texte explicatif 27" xfId="1473"/>
    <cellStyle name="Texte explicatif 28" xfId="1474"/>
    <cellStyle name="Texte explicatif 29" xfId="1475"/>
    <cellStyle name="Texte explicatif 3" xfId="1476"/>
    <cellStyle name="Texte explicatif 30" xfId="1477"/>
    <cellStyle name="Texte explicatif 31" xfId="1478"/>
    <cellStyle name="Texte explicatif 32" xfId="1479"/>
    <cellStyle name="Texte explicatif 33" xfId="1480"/>
    <cellStyle name="Texte explicatif 34" xfId="1481"/>
    <cellStyle name="Texte explicatif 35" xfId="1482"/>
    <cellStyle name="Texte explicatif 36" xfId="1483"/>
    <cellStyle name="Texte explicatif 37" xfId="1484"/>
    <cellStyle name="Texte explicatif 38" xfId="1485"/>
    <cellStyle name="Texte explicatif 39" xfId="1486"/>
    <cellStyle name="Texte explicatif 4" xfId="1487"/>
    <cellStyle name="Texte explicatif 40" xfId="1488"/>
    <cellStyle name="Texte explicatif 41" xfId="1489"/>
    <cellStyle name="Texte explicatif 42" xfId="1490"/>
    <cellStyle name="Texte explicatif 43" xfId="1491"/>
    <cellStyle name="Texte explicatif 44" xfId="1492"/>
    <cellStyle name="Texte explicatif 5" xfId="1493"/>
    <cellStyle name="Texte explicatif 6" xfId="1494"/>
    <cellStyle name="Texte explicatif 7" xfId="1495"/>
    <cellStyle name="Texte explicatif 8" xfId="1496"/>
    <cellStyle name="Texte explicatif 9" xfId="1497"/>
    <cellStyle name="Titre 10" xfId="1498"/>
    <cellStyle name="Titre 11" xfId="1499"/>
    <cellStyle name="Titre 12" xfId="1500"/>
    <cellStyle name="Titre 13" xfId="1501"/>
    <cellStyle name="Titre 14" xfId="1502"/>
    <cellStyle name="Titre 15" xfId="1503"/>
    <cellStyle name="Titre 16" xfId="1504"/>
    <cellStyle name="Titre 17" xfId="1505"/>
    <cellStyle name="Titre 18" xfId="1506"/>
    <cellStyle name="Titre 19" xfId="1507"/>
    <cellStyle name="Titre 2" xfId="1508"/>
    <cellStyle name="Titre 20" xfId="1509"/>
    <cellStyle name="Titre 21" xfId="1510"/>
    <cellStyle name="Titre 22" xfId="1511"/>
    <cellStyle name="Titre 23" xfId="1512"/>
    <cellStyle name="Titre 24" xfId="1513"/>
    <cellStyle name="Titre 25" xfId="1514"/>
    <cellStyle name="Titre 26" xfId="1515"/>
    <cellStyle name="Titre 27" xfId="1516"/>
    <cellStyle name="Titre 28" xfId="1517"/>
    <cellStyle name="Titre 29" xfId="1518"/>
    <cellStyle name="Titre 3" xfId="1519"/>
    <cellStyle name="Titre 30" xfId="1520"/>
    <cellStyle name="Titre 31" xfId="1521"/>
    <cellStyle name="Titre 32" xfId="1522"/>
    <cellStyle name="Titre 33" xfId="1523"/>
    <cellStyle name="Titre 34" xfId="1524"/>
    <cellStyle name="Titre 35" xfId="1525"/>
    <cellStyle name="Titre 36" xfId="1526"/>
    <cellStyle name="Titre 37" xfId="1527"/>
    <cellStyle name="Titre 38" xfId="1528"/>
    <cellStyle name="Titre 39" xfId="1529"/>
    <cellStyle name="Titre 4" xfId="1530"/>
    <cellStyle name="Titre 40" xfId="1531"/>
    <cellStyle name="Titre 41" xfId="1532"/>
    <cellStyle name="Titre 42" xfId="1533"/>
    <cellStyle name="Titre 43" xfId="1534"/>
    <cellStyle name="Titre 44" xfId="1535"/>
    <cellStyle name="Titre 5" xfId="1536"/>
    <cellStyle name="Titre 6" xfId="1537"/>
    <cellStyle name="Titre 7" xfId="1538"/>
    <cellStyle name="Titre 8" xfId="1539"/>
    <cellStyle name="Titre 9" xfId="1540"/>
    <cellStyle name="Titre 1 10" xfId="1541"/>
    <cellStyle name="Titre 1 11" xfId="1542"/>
    <cellStyle name="Titre 1 12" xfId="1543"/>
    <cellStyle name="Titre 1 13" xfId="1544"/>
    <cellStyle name="Titre 1 14" xfId="1545"/>
    <cellStyle name="Titre 1 15" xfId="1546"/>
    <cellStyle name="Titre 1 16" xfId="1547"/>
    <cellStyle name="Titre 1 17" xfId="1548"/>
    <cellStyle name="Titre 1 18" xfId="1549"/>
    <cellStyle name="Titre 1 19" xfId="1550"/>
    <cellStyle name="Titre 1 2" xfId="1551"/>
    <cellStyle name="Titre 1 20" xfId="1552"/>
    <cellStyle name="Titre 1 21" xfId="1553"/>
    <cellStyle name="Titre 1 22" xfId="1554"/>
    <cellStyle name="Titre 1 23" xfId="1555"/>
    <cellStyle name="Titre 1 24" xfId="1556"/>
    <cellStyle name="Titre 1 25" xfId="1557"/>
    <cellStyle name="Titre 1 26" xfId="1558"/>
    <cellStyle name="Titre 1 27" xfId="1559"/>
    <cellStyle name="Titre 1 28" xfId="1560"/>
    <cellStyle name="Titre 1 29" xfId="1561"/>
    <cellStyle name="Titre 1 3" xfId="1562"/>
    <cellStyle name="Titre 1 30" xfId="1563"/>
    <cellStyle name="Titre 1 31" xfId="1564"/>
    <cellStyle name="Titre 1 32" xfId="1565"/>
    <cellStyle name="Titre 1 33" xfId="1566"/>
    <cellStyle name="Titre 1 34" xfId="1567"/>
    <cellStyle name="Titre 1 35" xfId="1568"/>
    <cellStyle name="Titre 1 36" xfId="1569"/>
    <cellStyle name="Titre 1 37" xfId="1570"/>
    <cellStyle name="Titre 1 38" xfId="1571"/>
    <cellStyle name="Titre 1 39" xfId="1572"/>
    <cellStyle name="Titre 1 4" xfId="1573"/>
    <cellStyle name="Titre 1 40" xfId="1574"/>
    <cellStyle name="Titre 1 41" xfId="1575"/>
    <cellStyle name="Titre 1 42" xfId="1576"/>
    <cellStyle name="Titre 1 43" xfId="1577"/>
    <cellStyle name="Titre 1 44" xfId="1578"/>
    <cellStyle name="Titre 1 5" xfId="1579"/>
    <cellStyle name="Titre 1 6" xfId="1580"/>
    <cellStyle name="Titre 1 7" xfId="1581"/>
    <cellStyle name="Titre 1 8" xfId="1582"/>
    <cellStyle name="Titre 1 9" xfId="1583"/>
    <cellStyle name="Titre 2 10" xfId="1584"/>
    <cellStyle name="Titre 2 11" xfId="1585"/>
    <cellStyle name="Titre 2 12" xfId="1586"/>
    <cellStyle name="Titre 2 13" xfId="1587"/>
    <cellStyle name="Titre 2 14" xfId="1588"/>
    <cellStyle name="Titre 2 15" xfId="1589"/>
    <cellStyle name="Titre 2 16" xfId="1590"/>
    <cellStyle name="Titre 2 17" xfId="1591"/>
    <cellStyle name="Titre 2 18" xfId="1592"/>
    <cellStyle name="Titre 2 19" xfId="1593"/>
    <cellStyle name="Titre 2 2" xfId="1594"/>
    <cellStyle name="Titre 2 20" xfId="1595"/>
    <cellStyle name="Titre 2 21" xfId="1596"/>
    <cellStyle name="Titre 2 22" xfId="1597"/>
    <cellStyle name="Titre 2 23" xfId="1598"/>
    <cellStyle name="Titre 2 24" xfId="1599"/>
    <cellStyle name="Titre 2 25" xfId="1600"/>
    <cellStyle name="Titre 2 26" xfId="1601"/>
    <cellStyle name="Titre 2 27" xfId="1602"/>
    <cellStyle name="Titre 2 28" xfId="1603"/>
    <cellStyle name="Titre 2 29" xfId="1604"/>
    <cellStyle name="Titre 2 3" xfId="1605"/>
    <cellStyle name="Titre 2 30" xfId="1606"/>
    <cellStyle name="Titre 2 31" xfId="1607"/>
    <cellStyle name="Titre 2 32" xfId="1608"/>
    <cellStyle name="Titre 2 33" xfId="1609"/>
    <cellStyle name="Titre 2 34" xfId="1610"/>
    <cellStyle name="Titre 2 35" xfId="1611"/>
    <cellStyle name="Titre 2 36" xfId="1612"/>
    <cellStyle name="Titre 2 37" xfId="1613"/>
    <cellStyle name="Titre 2 38" xfId="1614"/>
    <cellStyle name="Titre 2 39" xfId="1615"/>
    <cellStyle name="Titre 2 4" xfId="1616"/>
    <cellStyle name="Titre 2 40" xfId="1617"/>
    <cellStyle name="Titre 2 41" xfId="1618"/>
    <cellStyle name="Titre 2 42" xfId="1619"/>
    <cellStyle name="Titre 2 43" xfId="1620"/>
    <cellStyle name="Titre 2 44" xfId="1621"/>
    <cellStyle name="Titre 2 5" xfId="1622"/>
    <cellStyle name="Titre 2 6" xfId="1623"/>
    <cellStyle name="Titre 2 7" xfId="1624"/>
    <cellStyle name="Titre 2 8" xfId="1625"/>
    <cellStyle name="Titre 2 9" xfId="1626"/>
    <cellStyle name="Titre 3 10" xfId="1627"/>
    <cellStyle name="Titre 3 11" xfId="1628"/>
    <cellStyle name="Titre 3 12" xfId="1629"/>
    <cellStyle name="Titre 3 13" xfId="1630"/>
    <cellStyle name="Titre 3 14" xfId="1631"/>
    <cellStyle name="Titre 3 15" xfId="1632"/>
    <cellStyle name="Titre 3 16" xfId="1633"/>
    <cellStyle name="Titre 3 17" xfId="1634"/>
    <cellStyle name="Titre 3 18" xfId="1635"/>
    <cellStyle name="Titre 3 19" xfId="1636"/>
    <cellStyle name="Titre 3 2" xfId="1637"/>
    <cellStyle name="Titre 3 20" xfId="1638"/>
    <cellStyle name="Titre 3 21" xfId="1639"/>
    <cellStyle name="Titre 3 22" xfId="1640"/>
    <cellStyle name="Titre 3 23" xfId="1641"/>
    <cellStyle name="Titre 3 24" xfId="1642"/>
    <cellStyle name="Titre 3 25" xfId="1643"/>
    <cellStyle name="Titre 3 26" xfId="1644"/>
    <cellStyle name="Titre 3 27" xfId="1645"/>
    <cellStyle name="Titre 3 28" xfId="1646"/>
    <cellStyle name="Titre 3 29" xfId="1647"/>
    <cellStyle name="Titre 3 3" xfId="1648"/>
    <cellStyle name="Titre 3 30" xfId="1649"/>
    <cellStyle name="Titre 3 31" xfId="1650"/>
    <cellStyle name="Titre 3 32" xfId="1651"/>
    <cellStyle name="Titre 3 33" xfId="1652"/>
    <cellStyle name="Titre 3 34" xfId="1653"/>
    <cellStyle name="Titre 3 35" xfId="1654"/>
    <cellStyle name="Titre 3 36" xfId="1655"/>
    <cellStyle name="Titre 3 37" xfId="1656"/>
    <cellStyle name="Titre 3 38" xfId="1657"/>
    <cellStyle name="Titre 3 39" xfId="1658"/>
    <cellStyle name="Titre 3 4" xfId="1659"/>
    <cellStyle name="Titre 3 40" xfId="1660"/>
    <cellStyle name="Titre 3 41" xfId="1661"/>
    <cellStyle name="Titre 3 42" xfId="1662"/>
    <cellStyle name="Titre 3 43" xfId="1663"/>
    <cellStyle name="Titre 3 44" xfId="1664"/>
    <cellStyle name="Titre 3 5" xfId="1665"/>
    <cellStyle name="Titre 3 6" xfId="1666"/>
    <cellStyle name="Titre 3 7" xfId="1667"/>
    <cellStyle name="Titre 3 8" xfId="1668"/>
    <cellStyle name="Titre 3 9" xfId="1669"/>
    <cellStyle name="Titre 4 10" xfId="1670"/>
    <cellStyle name="Titre 4 11" xfId="1671"/>
    <cellStyle name="Titre 4 12" xfId="1672"/>
    <cellStyle name="Titre 4 13" xfId="1673"/>
    <cellStyle name="Titre 4 14" xfId="1674"/>
    <cellStyle name="Titre 4 15" xfId="1675"/>
    <cellStyle name="Titre 4 16" xfId="1676"/>
    <cellStyle name="Titre 4 17" xfId="1677"/>
    <cellStyle name="Titre 4 18" xfId="1678"/>
    <cellStyle name="Titre 4 19" xfId="1679"/>
    <cellStyle name="Titre 4 2" xfId="1680"/>
    <cellStyle name="Titre 4 20" xfId="1681"/>
    <cellStyle name="Titre 4 21" xfId="1682"/>
    <cellStyle name="Titre 4 22" xfId="1683"/>
    <cellStyle name="Titre 4 23" xfId="1684"/>
    <cellStyle name="Titre 4 24" xfId="1685"/>
    <cellStyle name="Titre 4 25" xfId="1686"/>
    <cellStyle name="Titre 4 26" xfId="1687"/>
    <cellStyle name="Titre 4 27" xfId="1688"/>
    <cellStyle name="Titre 4 28" xfId="1689"/>
    <cellStyle name="Titre 4 29" xfId="1690"/>
    <cellStyle name="Titre 4 3" xfId="1691"/>
    <cellStyle name="Titre 4 30" xfId="1692"/>
    <cellStyle name="Titre 4 31" xfId="1693"/>
    <cellStyle name="Titre 4 32" xfId="1694"/>
    <cellStyle name="Titre 4 33" xfId="1695"/>
    <cellStyle name="Titre 4 34" xfId="1696"/>
    <cellStyle name="Titre 4 35" xfId="1697"/>
    <cellStyle name="Titre 4 36" xfId="1698"/>
    <cellStyle name="Titre 4 37" xfId="1699"/>
    <cellStyle name="Titre 4 38" xfId="1700"/>
    <cellStyle name="Titre 4 39" xfId="1701"/>
    <cellStyle name="Titre 4 4" xfId="1702"/>
    <cellStyle name="Titre 4 40" xfId="1703"/>
    <cellStyle name="Titre 4 41" xfId="1704"/>
    <cellStyle name="Titre 4 42" xfId="1705"/>
    <cellStyle name="Titre 4 43" xfId="1706"/>
    <cellStyle name="Titre 4 44" xfId="1707"/>
    <cellStyle name="Titre 4 5" xfId="1708"/>
    <cellStyle name="Titre 4 6" xfId="1709"/>
    <cellStyle name="Titre 4 7" xfId="1710"/>
    <cellStyle name="Titre 4 8" xfId="1711"/>
    <cellStyle name="Titre 4 9" xfId="1712"/>
    <cellStyle name="Total 10" xfId="1713"/>
    <cellStyle name="Total 11" xfId="1714"/>
    <cellStyle name="Total 12" xfId="1715"/>
    <cellStyle name="Total 13" xfId="1716"/>
    <cellStyle name="Total 14" xfId="1717"/>
    <cellStyle name="Total 15" xfId="1718"/>
    <cellStyle name="Total 16" xfId="1719"/>
    <cellStyle name="Total 17" xfId="1720"/>
    <cellStyle name="Total 18" xfId="1721"/>
    <cellStyle name="Total 19" xfId="1722"/>
    <cellStyle name="Total 2" xfId="1723"/>
    <cellStyle name="Total 20" xfId="1724"/>
    <cellStyle name="Total 21" xfId="1725"/>
    <cellStyle name="Total 22" xfId="1726"/>
    <cellStyle name="Total 23" xfId="1727"/>
    <cellStyle name="Total 24" xfId="1728"/>
    <cellStyle name="Total 25" xfId="1729"/>
    <cellStyle name="Total 26" xfId="1730"/>
    <cellStyle name="Total 27" xfId="1731"/>
    <cellStyle name="Total 28" xfId="1732"/>
    <cellStyle name="Total 29" xfId="1733"/>
    <cellStyle name="Total 3" xfId="1734"/>
    <cellStyle name="Total 30" xfId="1735"/>
    <cellStyle name="Total 31" xfId="1736"/>
    <cellStyle name="Total 32" xfId="1737"/>
    <cellStyle name="Total 33" xfId="1738"/>
    <cellStyle name="Total 34" xfId="1739"/>
    <cellStyle name="Total 35" xfId="1740"/>
    <cellStyle name="Total 36" xfId="1741"/>
    <cellStyle name="Total 37" xfId="1742"/>
    <cellStyle name="Total 38" xfId="1743"/>
    <cellStyle name="Total 39" xfId="1744"/>
    <cellStyle name="Total 4" xfId="1745"/>
    <cellStyle name="Total 40" xfId="1746"/>
    <cellStyle name="Total 41" xfId="1747"/>
    <cellStyle name="Total 42" xfId="1748"/>
    <cellStyle name="Total 43" xfId="1749"/>
    <cellStyle name="Total 44" xfId="1750"/>
    <cellStyle name="Total 5" xfId="1751"/>
    <cellStyle name="Total 6" xfId="1752"/>
    <cellStyle name="Total 7" xfId="1753"/>
    <cellStyle name="Total 8" xfId="1754"/>
    <cellStyle name="Total 9" xfId="1755"/>
    <cellStyle name="Vérification 10" xfId="1756"/>
    <cellStyle name="Vérification 11" xfId="1757"/>
    <cellStyle name="Vérification 12" xfId="1758"/>
    <cellStyle name="Vérification 13" xfId="1759"/>
    <cellStyle name="Vérification 14" xfId="1760"/>
    <cellStyle name="Vérification 15" xfId="1761"/>
    <cellStyle name="Vérification 16" xfId="1762"/>
    <cellStyle name="Vérification 17" xfId="1763"/>
    <cellStyle name="Vérification 18" xfId="1764"/>
    <cellStyle name="Vérification 19" xfId="1765"/>
    <cellStyle name="Vérification 2" xfId="1766"/>
    <cellStyle name="Vérification 20" xfId="1767"/>
    <cellStyle name="Vérification 21" xfId="1768"/>
    <cellStyle name="Vérification 22" xfId="1769"/>
    <cellStyle name="Vérification 23" xfId="1770"/>
    <cellStyle name="Vérification 24" xfId="1771"/>
    <cellStyle name="Vérification 25" xfId="1772"/>
    <cellStyle name="Vérification 26" xfId="1773"/>
    <cellStyle name="Vérification 27" xfId="1774"/>
    <cellStyle name="Vérification 28" xfId="1775"/>
    <cellStyle name="Vérification 29" xfId="1776"/>
    <cellStyle name="Vérification 3" xfId="1777"/>
    <cellStyle name="Vérification 30" xfId="1778"/>
    <cellStyle name="Vérification 31" xfId="1779"/>
    <cellStyle name="Vérification 32" xfId="1780"/>
    <cellStyle name="Vérification 33" xfId="1781"/>
    <cellStyle name="Vérification 34" xfId="1782"/>
    <cellStyle name="Vérification 35" xfId="1783"/>
    <cellStyle name="Vérification 36" xfId="1784"/>
    <cellStyle name="Vérification 37" xfId="1785"/>
    <cellStyle name="Vérification 38" xfId="1786"/>
    <cellStyle name="Vérification 39" xfId="1787"/>
    <cellStyle name="Vérification 4" xfId="1788"/>
    <cellStyle name="Vérification 40" xfId="1789"/>
    <cellStyle name="Vérification 41" xfId="1790"/>
    <cellStyle name="Vérification 42" xfId="1791"/>
    <cellStyle name="Vérification 43" xfId="1792"/>
    <cellStyle name="Vérification 44" xfId="1793"/>
    <cellStyle name="Vérification 5" xfId="1794"/>
    <cellStyle name="Vérification 6" xfId="1795"/>
    <cellStyle name="Vérification 7" xfId="1796"/>
    <cellStyle name="Vérification 8" xfId="1797"/>
    <cellStyle name="Vérification 9" xfId="1798"/>
    <cellStyle name="عادي_agros99" xfId="1799"/>
    <cellStyle name="عادي_pop-2002" xfId="5"/>
    <cellStyle name="عملة [0]_Book1" xfId="1800"/>
    <cellStyle name="عملة_Bagraph" xfId="1801"/>
    <cellStyle name="فاصلة [0]_Book1" xfId="1802"/>
    <cellStyle name="فاصلة_Bagraph" xfId="18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R124"/>
  <sheetViews>
    <sheetView showGridLines="0" tabSelected="1" workbookViewId="0"/>
  </sheetViews>
  <sheetFormatPr baseColWidth="10" defaultColWidth="11" defaultRowHeight="12.75"/>
  <cols>
    <col min="1" max="1" width="34.7109375" style="4" customWidth="1"/>
    <col min="2" max="2" width="9.85546875" style="2" customWidth="1"/>
    <col min="3" max="3" width="5.7109375" style="4" customWidth="1"/>
    <col min="4" max="4" width="9.85546875" style="2" customWidth="1"/>
    <col min="5" max="5" width="5.7109375" style="4" customWidth="1"/>
    <col min="6" max="6" width="9.85546875" style="4" customWidth="1"/>
    <col min="7" max="7" width="34.7109375" style="4" customWidth="1"/>
    <col min="8" max="8" width="4.140625" style="4" customWidth="1"/>
    <col min="9" max="9" width="10.5703125" style="4" customWidth="1"/>
    <col min="10" max="10" width="4.140625" style="4" customWidth="1"/>
    <col min="11" max="11" width="9.7109375" style="4" customWidth="1"/>
    <col min="12" max="12" width="8.140625" style="4" customWidth="1"/>
    <col min="13" max="13" width="6.85546875" style="4" customWidth="1"/>
    <col min="14" max="14" width="6.28515625" style="4" customWidth="1"/>
    <col min="15" max="15" width="6.7109375" style="4" customWidth="1"/>
    <col min="16" max="16" width="7.140625" style="4" customWidth="1"/>
    <col min="17" max="17" width="5.28515625" style="4" customWidth="1"/>
    <col min="18" max="256" width="11" style="4"/>
    <col min="257" max="257" width="34.7109375" style="4" customWidth="1"/>
    <col min="258" max="258" width="9.85546875" style="4" customWidth="1"/>
    <col min="259" max="259" width="5.7109375" style="4" customWidth="1"/>
    <col min="260" max="260" width="9.85546875" style="4" customWidth="1"/>
    <col min="261" max="261" width="5.7109375" style="4" customWidth="1"/>
    <col min="262" max="262" width="9.85546875" style="4" customWidth="1"/>
    <col min="263" max="263" width="34.7109375" style="4" customWidth="1"/>
    <col min="264" max="264" width="4.140625" style="4" customWidth="1"/>
    <col min="265" max="265" width="10.5703125" style="4" customWidth="1"/>
    <col min="266" max="266" width="4.140625" style="4" customWidth="1"/>
    <col min="267" max="267" width="9.7109375" style="4" customWidth="1"/>
    <col min="268" max="268" width="8.140625" style="4" customWidth="1"/>
    <col min="269" max="269" width="6.85546875" style="4" customWidth="1"/>
    <col min="270" max="270" width="6.28515625" style="4" customWidth="1"/>
    <col min="271" max="271" width="6.7109375" style="4" customWidth="1"/>
    <col min="272" max="272" width="7.140625" style="4" customWidth="1"/>
    <col min="273" max="273" width="5.28515625" style="4" customWidth="1"/>
    <col min="274" max="512" width="11" style="4"/>
    <col min="513" max="513" width="34.7109375" style="4" customWidth="1"/>
    <col min="514" max="514" width="9.85546875" style="4" customWidth="1"/>
    <col min="515" max="515" width="5.7109375" style="4" customWidth="1"/>
    <col min="516" max="516" width="9.85546875" style="4" customWidth="1"/>
    <col min="517" max="517" width="5.7109375" style="4" customWidth="1"/>
    <col min="518" max="518" width="9.85546875" style="4" customWidth="1"/>
    <col min="519" max="519" width="34.7109375" style="4" customWidth="1"/>
    <col min="520" max="520" width="4.140625" style="4" customWidth="1"/>
    <col min="521" max="521" width="10.5703125" style="4" customWidth="1"/>
    <col min="522" max="522" width="4.140625" style="4" customWidth="1"/>
    <col min="523" max="523" width="9.7109375" style="4" customWidth="1"/>
    <col min="524" max="524" width="8.140625" style="4" customWidth="1"/>
    <col min="525" max="525" width="6.85546875" style="4" customWidth="1"/>
    <col min="526" max="526" width="6.28515625" style="4" customWidth="1"/>
    <col min="527" max="527" width="6.7109375" style="4" customWidth="1"/>
    <col min="528" max="528" width="7.140625" style="4" customWidth="1"/>
    <col min="529" max="529" width="5.28515625" style="4" customWidth="1"/>
    <col min="530" max="768" width="11" style="4"/>
    <col min="769" max="769" width="34.7109375" style="4" customWidth="1"/>
    <col min="770" max="770" width="9.85546875" style="4" customWidth="1"/>
    <col min="771" max="771" width="5.7109375" style="4" customWidth="1"/>
    <col min="772" max="772" width="9.85546875" style="4" customWidth="1"/>
    <col min="773" max="773" width="5.7109375" style="4" customWidth="1"/>
    <col min="774" max="774" width="9.85546875" style="4" customWidth="1"/>
    <col min="775" max="775" width="34.7109375" style="4" customWidth="1"/>
    <col min="776" max="776" width="4.140625" style="4" customWidth="1"/>
    <col min="777" max="777" width="10.5703125" style="4" customWidth="1"/>
    <col min="778" max="778" width="4.140625" style="4" customWidth="1"/>
    <col min="779" max="779" width="9.7109375" style="4" customWidth="1"/>
    <col min="780" max="780" width="8.140625" style="4" customWidth="1"/>
    <col min="781" max="781" width="6.85546875" style="4" customWidth="1"/>
    <col min="782" max="782" width="6.28515625" style="4" customWidth="1"/>
    <col min="783" max="783" width="6.7109375" style="4" customWidth="1"/>
    <col min="784" max="784" width="7.140625" style="4" customWidth="1"/>
    <col min="785" max="785" width="5.28515625" style="4" customWidth="1"/>
    <col min="786" max="1024" width="11" style="4"/>
    <col min="1025" max="1025" width="34.7109375" style="4" customWidth="1"/>
    <col min="1026" max="1026" width="9.85546875" style="4" customWidth="1"/>
    <col min="1027" max="1027" width="5.7109375" style="4" customWidth="1"/>
    <col min="1028" max="1028" width="9.85546875" style="4" customWidth="1"/>
    <col min="1029" max="1029" width="5.7109375" style="4" customWidth="1"/>
    <col min="1030" max="1030" width="9.85546875" style="4" customWidth="1"/>
    <col min="1031" max="1031" width="34.7109375" style="4" customWidth="1"/>
    <col min="1032" max="1032" width="4.140625" style="4" customWidth="1"/>
    <col min="1033" max="1033" width="10.5703125" style="4" customWidth="1"/>
    <col min="1034" max="1034" width="4.140625" style="4" customWidth="1"/>
    <col min="1035" max="1035" width="9.7109375" style="4" customWidth="1"/>
    <col min="1036" max="1036" width="8.140625" style="4" customWidth="1"/>
    <col min="1037" max="1037" width="6.85546875" style="4" customWidth="1"/>
    <col min="1038" max="1038" width="6.28515625" style="4" customWidth="1"/>
    <col min="1039" max="1039" width="6.7109375" style="4" customWidth="1"/>
    <col min="1040" max="1040" width="7.140625" style="4" customWidth="1"/>
    <col min="1041" max="1041" width="5.28515625" style="4" customWidth="1"/>
    <col min="1042" max="1280" width="11" style="4"/>
    <col min="1281" max="1281" width="34.7109375" style="4" customWidth="1"/>
    <col min="1282" max="1282" width="9.85546875" style="4" customWidth="1"/>
    <col min="1283" max="1283" width="5.7109375" style="4" customWidth="1"/>
    <col min="1284" max="1284" width="9.85546875" style="4" customWidth="1"/>
    <col min="1285" max="1285" width="5.7109375" style="4" customWidth="1"/>
    <col min="1286" max="1286" width="9.85546875" style="4" customWidth="1"/>
    <col min="1287" max="1287" width="34.7109375" style="4" customWidth="1"/>
    <col min="1288" max="1288" width="4.140625" style="4" customWidth="1"/>
    <col min="1289" max="1289" width="10.5703125" style="4" customWidth="1"/>
    <col min="1290" max="1290" width="4.140625" style="4" customWidth="1"/>
    <col min="1291" max="1291" width="9.7109375" style="4" customWidth="1"/>
    <col min="1292" max="1292" width="8.140625" style="4" customWidth="1"/>
    <col min="1293" max="1293" width="6.85546875" style="4" customWidth="1"/>
    <col min="1294" max="1294" width="6.28515625" style="4" customWidth="1"/>
    <col min="1295" max="1295" width="6.7109375" style="4" customWidth="1"/>
    <col min="1296" max="1296" width="7.140625" style="4" customWidth="1"/>
    <col min="1297" max="1297" width="5.28515625" style="4" customWidth="1"/>
    <col min="1298" max="1536" width="11" style="4"/>
    <col min="1537" max="1537" width="34.7109375" style="4" customWidth="1"/>
    <col min="1538" max="1538" width="9.85546875" style="4" customWidth="1"/>
    <col min="1539" max="1539" width="5.7109375" style="4" customWidth="1"/>
    <col min="1540" max="1540" width="9.85546875" style="4" customWidth="1"/>
    <col min="1541" max="1541" width="5.7109375" style="4" customWidth="1"/>
    <col min="1542" max="1542" width="9.85546875" style="4" customWidth="1"/>
    <col min="1543" max="1543" width="34.7109375" style="4" customWidth="1"/>
    <col min="1544" max="1544" width="4.140625" style="4" customWidth="1"/>
    <col min="1545" max="1545" width="10.5703125" style="4" customWidth="1"/>
    <col min="1546" max="1546" width="4.140625" style="4" customWidth="1"/>
    <col min="1547" max="1547" width="9.7109375" style="4" customWidth="1"/>
    <col min="1548" max="1548" width="8.140625" style="4" customWidth="1"/>
    <col min="1549" max="1549" width="6.85546875" style="4" customWidth="1"/>
    <col min="1550" max="1550" width="6.28515625" style="4" customWidth="1"/>
    <col min="1551" max="1551" width="6.7109375" style="4" customWidth="1"/>
    <col min="1552" max="1552" width="7.140625" style="4" customWidth="1"/>
    <col min="1553" max="1553" width="5.28515625" style="4" customWidth="1"/>
    <col min="1554" max="1792" width="11" style="4"/>
    <col min="1793" max="1793" width="34.7109375" style="4" customWidth="1"/>
    <col min="1794" max="1794" width="9.85546875" style="4" customWidth="1"/>
    <col min="1795" max="1795" width="5.7109375" style="4" customWidth="1"/>
    <col min="1796" max="1796" width="9.85546875" style="4" customWidth="1"/>
    <col min="1797" max="1797" width="5.7109375" style="4" customWidth="1"/>
    <col min="1798" max="1798" width="9.85546875" style="4" customWidth="1"/>
    <col min="1799" max="1799" width="34.7109375" style="4" customWidth="1"/>
    <col min="1800" max="1800" width="4.140625" style="4" customWidth="1"/>
    <col min="1801" max="1801" width="10.5703125" style="4" customWidth="1"/>
    <col min="1802" max="1802" width="4.140625" style="4" customWidth="1"/>
    <col min="1803" max="1803" width="9.7109375" style="4" customWidth="1"/>
    <col min="1804" max="1804" width="8.140625" style="4" customWidth="1"/>
    <col min="1805" max="1805" width="6.85546875" style="4" customWidth="1"/>
    <col min="1806" max="1806" width="6.28515625" style="4" customWidth="1"/>
    <col min="1807" max="1807" width="6.7109375" style="4" customWidth="1"/>
    <col min="1808" max="1808" width="7.140625" style="4" customWidth="1"/>
    <col min="1809" max="1809" width="5.28515625" style="4" customWidth="1"/>
    <col min="1810" max="2048" width="11" style="4"/>
    <col min="2049" max="2049" width="34.7109375" style="4" customWidth="1"/>
    <col min="2050" max="2050" width="9.85546875" style="4" customWidth="1"/>
    <col min="2051" max="2051" width="5.7109375" style="4" customWidth="1"/>
    <col min="2052" max="2052" width="9.85546875" style="4" customWidth="1"/>
    <col min="2053" max="2053" width="5.7109375" style="4" customWidth="1"/>
    <col min="2054" max="2054" width="9.85546875" style="4" customWidth="1"/>
    <col min="2055" max="2055" width="34.7109375" style="4" customWidth="1"/>
    <col min="2056" max="2056" width="4.140625" style="4" customWidth="1"/>
    <col min="2057" max="2057" width="10.5703125" style="4" customWidth="1"/>
    <col min="2058" max="2058" width="4.140625" style="4" customWidth="1"/>
    <col min="2059" max="2059" width="9.7109375" style="4" customWidth="1"/>
    <col min="2060" max="2060" width="8.140625" style="4" customWidth="1"/>
    <col min="2061" max="2061" width="6.85546875" style="4" customWidth="1"/>
    <col min="2062" max="2062" width="6.28515625" style="4" customWidth="1"/>
    <col min="2063" max="2063" width="6.7109375" style="4" customWidth="1"/>
    <col min="2064" max="2064" width="7.140625" style="4" customWidth="1"/>
    <col min="2065" max="2065" width="5.28515625" style="4" customWidth="1"/>
    <col min="2066" max="2304" width="11" style="4"/>
    <col min="2305" max="2305" width="34.7109375" style="4" customWidth="1"/>
    <col min="2306" max="2306" width="9.85546875" style="4" customWidth="1"/>
    <col min="2307" max="2307" width="5.7109375" style="4" customWidth="1"/>
    <col min="2308" max="2308" width="9.85546875" style="4" customWidth="1"/>
    <col min="2309" max="2309" width="5.7109375" style="4" customWidth="1"/>
    <col min="2310" max="2310" width="9.85546875" style="4" customWidth="1"/>
    <col min="2311" max="2311" width="34.7109375" style="4" customWidth="1"/>
    <col min="2312" max="2312" width="4.140625" style="4" customWidth="1"/>
    <col min="2313" max="2313" width="10.5703125" style="4" customWidth="1"/>
    <col min="2314" max="2314" width="4.140625" style="4" customWidth="1"/>
    <col min="2315" max="2315" width="9.7109375" style="4" customWidth="1"/>
    <col min="2316" max="2316" width="8.140625" style="4" customWidth="1"/>
    <col min="2317" max="2317" width="6.85546875" style="4" customWidth="1"/>
    <col min="2318" max="2318" width="6.28515625" style="4" customWidth="1"/>
    <col min="2319" max="2319" width="6.7109375" style="4" customWidth="1"/>
    <col min="2320" max="2320" width="7.140625" style="4" customWidth="1"/>
    <col min="2321" max="2321" width="5.28515625" style="4" customWidth="1"/>
    <col min="2322" max="2560" width="11" style="4"/>
    <col min="2561" max="2561" width="34.7109375" style="4" customWidth="1"/>
    <col min="2562" max="2562" width="9.85546875" style="4" customWidth="1"/>
    <col min="2563" max="2563" width="5.7109375" style="4" customWidth="1"/>
    <col min="2564" max="2564" width="9.85546875" style="4" customWidth="1"/>
    <col min="2565" max="2565" width="5.7109375" style="4" customWidth="1"/>
    <col min="2566" max="2566" width="9.85546875" style="4" customWidth="1"/>
    <col min="2567" max="2567" width="34.7109375" style="4" customWidth="1"/>
    <col min="2568" max="2568" width="4.140625" style="4" customWidth="1"/>
    <col min="2569" max="2569" width="10.5703125" style="4" customWidth="1"/>
    <col min="2570" max="2570" width="4.140625" style="4" customWidth="1"/>
    <col min="2571" max="2571" width="9.7109375" style="4" customWidth="1"/>
    <col min="2572" max="2572" width="8.140625" style="4" customWidth="1"/>
    <col min="2573" max="2573" width="6.85546875" style="4" customWidth="1"/>
    <col min="2574" max="2574" width="6.28515625" style="4" customWidth="1"/>
    <col min="2575" max="2575" width="6.7109375" style="4" customWidth="1"/>
    <col min="2576" max="2576" width="7.140625" style="4" customWidth="1"/>
    <col min="2577" max="2577" width="5.28515625" style="4" customWidth="1"/>
    <col min="2578" max="2816" width="11" style="4"/>
    <col min="2817" max="2817" width="34.7109375" style="4" customWidth="1"/>
    <col min="2818" max="2818" width="9.85546875" style="4" customWidth="1"/>
    <col min="2819" max="2819" width="5.7109375" style="4" customWidth="1"/>
    <col min="2820" max="2820" width="9.85546875" style="4" customWidth="1"/>
    <col min="2821" max="2821" width="5.7109375" style="4" customWidth="1"/>
    <col min="2822" max="2822" width="9.85546875" style="4" customWidth="1"/>
    <col min="2823" max="2823" width="34.7109375" style="4" customWidth="1"/>
    <col min="2824" max="2824" width="4.140625" style="4" customWidth="1"/>
    <col min="2825" max="2825" width="10.5703125" style="4" customWidth="1"/>
    <col min="2826" max="2826" width="4.140625" style="4" customWidth="1"/>
    <col min="2827" max="2827" width="9.7109375" style="4" customWidth="1"/>
    <col min="2828" max="2828" width="8.140625" style="4" customWidth="1"/>
    <col min="2829" max="2829" width="6.85546875" style="4" customWidth="1"/>
    <col min="2830" max="2830" width="6.28515625" style="4" customWidth="1"/>
    <col min="2831" max="2831" width="6.7109375" style="4" customWidth="1"/>
    <col min="2832" max="2832" width="7.140625" style="4" customWidth="1"/>
    <col min="2833" max="2833" width="5.28515625" style="4" customWidth="1"/>
    <col min="2834" max="3072" width="11" style="4"/>
    <col min="3073" max="3073" width="34.7109375" style="4" customWidth="1"/>
    <col min="3074" max="3074" width="9.85546875" style="4" customWidth="1"/>
    <col min="3075" max="3075" width="5.7109375" style="4" customWidth="1"/>
    <col min="3076" max="3076" width="9.85546875" style="4" customWidth="1"/>
    <col min="3077" max="3077" width="5.7109375" style="4" customWidth="1"/>
    <col min="3078" max="3078" width="9.85546875" style="4" customWidth="1"/>
    <col min="3079" max="3079" width="34.7109375" style="4" customWidth="1"/>
    <col min="3080" max="3080" width="4.140625" style="4" customWidth="1"/>
    <col min="3081" max="3081" width="10.5703125" style="4" customWidth="1"/>
    <col min="3082" max="3082" width="4.140625" style="4" customWidth="1"/>
    <col min="3083" max="3083" width="9.7109375" style="4" customWidth="1"/>
    <col min="3084" max="3084" width="8.140625" style="4" customWidth="1"/>
    <col min="3085" max="3085" width="6.85546875" style="4" customWidth="1"/>
    <col min="3086" max="3086" width="6.28515625" style="4" customWidth="1"/>
    <col min="3087" max="3087" width="6.7109375" style="4" customWidth="1"/>
    <col min="3088" max="3088" width="7.140625" style="4" customWidth="1"/>
    <col min="3089" max="3089" width="5.28515625" style="4" customWidth="1"/>
    <col min="3090" max="3328" width="11" style="4"/>
    <col min="3329" max="3329" width="34.7109375" style="4" customWidth="1"/>
    <col min="3330" max="3330" width="9.85546875" style="4" customWidth="1"/>
    <col min="3331" max="3331" width="5.7109375" style="4" customWidth="1"/>
    <col min="3332" max="3332" width="9.85546875" style="4" customWidth="1"/>
    <col min="3333" max="3333" width="5.7109375" style="4" customWidth="1"/>
    <col min="3334" max="3334" width="9.85546875" style="4" customWidth="1"/>
    <col min="3335" max="3335" width="34.7109375" style="4" customWidth="1"/>
    <col min="3336" max="3336" width="4.140625" style="4" customWidth="1"/>
    <col min="3337" max="3337" width="10.5703125" style="4" customWidth="1"/>
    <col min="3338" max="3338" width="4.140625" style="4" customWidth="1"/>
    <col min="3339" max="3339" width="9.7109375" style="4" customWidth="1"/>
    <col min="3340" max="3340" width="8.140625" style="4" customWidth="1"/>
    <col min="3341" max="3341" width="6.85546875" style="4" customWidth="1"/>
    <col min="3342" max="3342" width="6.28515625" style="4" customWidth="1"/>
    <col min="3343" max="3343" width="6.7109375" style="4" customWidth="1"/>
    <col min="3344" max="3344" width="7.140625" style="4" customWidth="1"/>
    <col min="3345" max="3345" width="5.28515625" style="4" customWidth="1"/>
    <col min="3346" max="3584" width="11" style="4"/>
    <col min="3585" max="3585" width="34.7109375" style="4" customWidth="1"/>
    <col min="3586" max="3586" width="9.85546875" style="4" customWidth="1"/>
    <col min="3587" max="3587" width="5.7109375" style="4" customWidth="1"/>
    <col min="3588" max="3588" width="9.85546875" style="4" customWidth="1"/>
    <col min="3589" max="3589" width="5.7109375" style="4" customWidth="1"/>
    <col min="3590" max="3590" width="9.85546875" style="4" customWidth="1"/>
    <col min="3591" max="3591" width="34.7109375" style="4" customWidth="1"/>
    <col min="3592" max="3592" width="4.140625" style="4" customWidth="1"/>
    <col min="3593" max="3593" width="10.5703125" style="4" customWidth="1"/>
    <col min="3594" max="3594" width="4.140625" style="4" customWidth="1"/>
    <col min="3595" max="3595" width="9.7109375" style="4" customWidth="1"/>
    <col min="3596" max="3596" width="8.140625" style="4" customWidth="1"/>
    <col min="3597" max="3597" width="6.85546875" style="4" customWidth="1"/>
    <col min="3598" max="3598" width="6.28515625" style="4" customWidth="1"/>
    <col min="3599" max="3599" width="6.7109375" style="4" customWidth="1"/>
    <col min="3600" max="3600" width="7.140625" style="4" customWidth="1"/>
    <col min="3601" max="3601" width="5.28515625" style="4" customWidth="1"/>
    <col min="3602" max="3840" width="11" style="4"/>
    <col min="3841" max="3841" width="34.7109375" style="4" customWidth="1"/>
    <col min="3842" max="3842" width="9.85546875" style="4" customWidth="1"/>
    <col min="3843" max="3843" width="5.7109375" style="4" customWidth="1"/>
    <col min="3844" max="3844" width="9.85546875" style="4" customWidth="1"/>
    <col min="3845" max="3845" width="5.7109375" style="4" customWidth="1"/>
    <col min="3846" max="3846" width="9.85546875" style="4" customWidth="1"/>
    <col min="3847" max="3847" width="34.7109375" style="4" customWidth="1"/>
    <col min="3848" max="3848" width="4.140625" style="4" customWidth="1"/>
    <col min="3849" max="3849" width="10.5703125" style="4" customWidth="1"/>
    <col min="3850" max="3850" width="4.140625" style="4" customWidth="1"/>
    <col min="3851" max="3851" width="9.7109375" style="4" customWidth="1"/>
    <col min="3852" max="3852" width="8.140625" style="4" customWidth="1"/>
    <col min="3853" max="3853" width="6.85546875" style="4" customWidth="1"/>
    <col min="3854" max="3854" width="6.28515625" style="4" customWidth="1"/>
    <col min="3855" max="3855" width="6.7109375" style="4" customWidth="1"/>
    <col min="3856" max="3856" width="7.140625" style="4" customWidth="1"/>
    <col min="3857" max="3857" width="5.28515625" style="4" customWidth="1"/>
    <col min="3858" max="4096" width="11" style="4"/>
    <col min="4097" max="4097" width="34.7109375" style="4" customWidth="1"/>
    <col min="4098" max="4098" width="9.85546875" style="4" customWidth="1"/>
    <col min="4099" max="4099" width="5.7109375" style="4" customWidth="1"/>
    <col min="4100" max="4100" width="9.85546875" style="4" customWidth="1"/>
    <col min="4101" max="4101" width="5.7109375" style="4" customWidth="1"/>
    <col min="4102" max="4102" width="9.85546875" style="4" customWidth="1"/>
    <col min="4103" max="4103" width="34.7109375" style="4" customWidth="1"/>
    <col min="4104" max="4104" width="4.140625" style="4" customWidth="1"/>
    <col min="4105" max="4105" width="10.5703125" style="4" customWidth="1"/>
    <col min="4106" max="4106" width="4.140625" style="4" customWidth="1"/>
    <col min="4107" max="4107" width="9.7109375" style="4" customWidth="1"/>
    <col min="4108" max="4108" width="8.140625" style="4" customWidth="1"/>
    <col min="4109" max="4109" width="6.85546875" style="4" customWidth="1"/>
    <col min="4110" max="4110" width="6.28515625" style="4" customWidth="1"/>
    <col min="4111" max="4111" width="6.7109375" style="4" customWidth="1"/>
    <col min="4112" max="4112" width="7.140625" style="4" customWidth="1"/>
    <col min="4113" max="4113" width="5.28515625" style="4" customWidth="1"/>
    <col min="4114" max="4352" width="11" style="4"/>
    <col min="4353" max="4353" width="34.7109375" style="4" customWidth="1"/>
    <col min="4354" max="4354" width="9.85546875" style="4" customWidth="1"/>
    <col min="4355" max="4355" width="5.7109375" style="4" customWidth="1"/>
    <col min="4356" max="4356" width="9.85546875" style="4" customWidth="1"/>
    <col min="4357" max="4357" width="5.7109375" style="4" customWidth="1"/>
    <col min="4358" max="4358" width="9.85546875" style="4" customWidth="1"/>
    <col min="4359" max="4359" width="34.7109375" style="4" customWidth="1"/>
    <col min="4360" max="4360" width="4.140625" style="4" customWidth="1"/>
    <col min="4361" max="4361" width="10.5703125" style="4" customWidth="1"/>
    <col min="4362" max="4362" width="4.140625" style="4" customWidth="1"/>
    <col min="4363" max="4363" width="9.7109375" style="4" customWidth="1"/>
    <col min="4364" max="4364" width="8.140625" style="4" customWidth="1"/>
    <col min="4365" max="4365" width="6.85546875" style="4" customWidth="1"/>
    <col min="4366" max="4366" width="6.28515625" style="4" customWidth="1"/>
    <col min="4367" max="4367" width="6.7109375" style="4" customWidth="1"/>
    <col min="4368" max="4368" width="7.140625" style="4" customWidth="1"/>
    <col min="4369" max="4369" width="5.28515625" style="4" customWidth="1"/>
    <col min="4370" max="4608" width="11" style="4"/>
    <col min="4609" max="4609" width="34.7109375" style="4" customWidth="1"/>
    <col min="4610" max="4610" width="9.85546875" style="4" customWidth="1"/>
    <col min="4611" max="4611" width="5.7109375" style="4" customWidth="1"/>
    <col min="4612" max="4612" width="9.85546875" style="4" customWidth="1"/>
    <col min="4613" max="4613" width="5.7109375" style="4" customWidth="1"/>
    <col min="4614" max="4614" width="9.85546875" style="4" customWidth="1"/>
    <col min="4615" max="4615" width="34.7109375" style="4" customWidth="1"/>
    <col min="4616" max="4616" width="4.140625" style="4" customWidth="1"/>
    <col min="4617" max="4617" width="10.5703125" style="4" customWidth="1"/>
    <col min="4618" max="4618" width="4.140625" style="4" customWidth="1"/>
    <col min="4619" max="4619" width="9.7109375" style="4" customWidth="1"/>
    <col min="4620" max="4620" width="8.140625" style="4" customWidth="1"/>
    <col min="4621" max="4621" width="6.85546875" style="4" customWidth="1"/>
    <col min="4622" max="4622" width="6.28515625" style="4" customWidth="1"/>
    <col min="4623" max="4623" width="6.7109375" style="4" customWidth="1"/>
    <col min="4624" max="4624" width="7.140625" style="4" customWidth="1"/>
    <col min="4625" max="4625" width="5.28515625" style="4" customWidth="1"/>
    <col min="4626" max="4864" width="11" style="4"/>
    <col min="4865" max="4865" width="34.7109375" style="4" customWidth="1"/>
    <col min="4866" max="4866" width="9.85546875" style="4" customWidth="1"/>
    <col min="4867" max="4867" width="5.7109375" style="4" customWidth="1"/>
    <col min="4868" max="4868" width="9.85546875" style="4" customWidth="1"/>
    <col min="4869" max="4869" width="5.7109375" style="4" customWidth="1"/>
    <col min="4870" max="4870" width="9.85546875" style="4" customWidth="1"/>
    <col min="4871" max="4871" width="34.7109375" style="4" customWidth="1"/>
    <col min="4872" max="4872" width="4.140625" style="4" customWidth="1"/>
    <col min="4873" max="4873" width="10.5703125" style="4" customWidth="1"/>
    <col min="4874" max="4874" width="4.140625" style="4" customWidth="1"/>
    <col min="4875" max="4875" width="9.7109375" style="4" customWidth="1"/>
    <col min="4876" max="4876" width="8.140625" style="4" customWidth="1"/>
    <col min="4877" max="4877" width="6.85546875" style="4" customWidth="1"/>
    <col min="4878" max="4878" width="6.28515625" style="4" customWidth="1"/>
    <col min="4879" max="4879" width="6.7109375" style="4" customWidth="1"/>
    <col min="4880" max="4880" width="7.140625" style="4" customWidth="1"/>
    <col min="4881" max="4881" width="5.28515625" style="4" customWidth="1"/>
    <col min="4882" max="5120" width="11" style="4"/>
    <col min="5121" max="5121" width="34.7109375" style="4" customWidth="1"/>
    <col min="5122" max="5122" width="9.85546875" style="4" customWidth="1"/>
    <col min="5123" max="5123" width="5.7109375" style="4" customWidth="1"/>
    <col min="5124" max="5124" width="9.85546875" style="4" customWidth="1"/>
    <col min="5125" max="5125" width="5.7109375" style="4" customWidth="1"/>
    <col min="5126" max="5126" width="9.85546875" style="4" customWidth="1"/>
    <col min="5127" max="5127" width="34.7109375" style="4" customWidth="1"/>
    <col min="5128" max="5128" width="4.140625" style="4" customWidth="1"/>
    <col min="5129" max="5129" width="10.5703125" style="4" customWidth="1"/>
    <col min="5130" max="5130" width="4.140625" style="4" customWidth="1"/>
    <col min="5131" max="5131" width="9.7109375" style="4" customWidth="1"/>
    <col min="5132" max="5132" width="8.140625" style="4" customWidth="1"/>
    <col min="5133" max="5133" width="6.85546875" style="4" customWidth="1"/>
    <col min="5134" max="5134" width="6.28515625" style="4" customWidth="1"/>
    <col min="5135" max="5135" width="6.7109375" style="4" customWidth="1"/>
    <col min="5136" max="5136" width="7.140625" style="4" customWidth="1"/>
    <col min="5137" max="5137" width="5.28515625" style="4" customWidth="1"/>
    <col min="5138" max="5376" width="11" style="4"/>
    <col min="5377" max="5377" width="34.7109375" style="4" customWidth="1"/>
    <col min="5378" max="5378" width="9.85546875" style="4" customWidth="1"/>
    <col min="5379" max="5379" width="5.7109375" style="4" customWidth="1"/>
    <col min="5380" max="5380" width="9.85546875" style="4" customWidth="1"/>
    <col min="5381" max="5381" width="5.7109375" style="4" customWidth="1"/>
    <col min="5382" max="5382" width="9.85546875" style="4" customWidth="1"/>
    <col min="5383" max="5383" width="34.7109375" style="4" customWidth="1"/>
    <col min="5384" max="5384" width="4.140625" style="4" customWidth="1"/>
    <col min="5385" max="5385" width="10.5703125" style="4" customWidth="1"/>
    <col min="5386" max="5386" width="4.140625" style="4" customWidth="1"/>
    <col min="5387" max="5387" width="9.7109375" style="4" customWidth="1"/>
    <col min="5388" max="5388" width="8.140625" style="4" customWidth="1"/>
    <col min="5389" max="5389" width="6.85546875" style="4" customWidth="1"/>
    <col min="5390" max="5390" width="6.28515625" style="4" customWidth="1"/>
    <col min="5391" max="5391" width="6.7109375" style="4" customWidth="1"/>
    <col min="5392" max="5392" width="7.140625" style="4" customWidth="1"/>
    <col min="5393" max="5393" width="5.28515625" style="4" customWidth="1"/>
    <col min="5394" max="5632" width="11" style="4"/>
    <col min="5633" max="5633" width="34.7109375" style="4" customWidth="1"/>
    <col min="5634" max="5634" width="9.85546875" style="4" customWidth="1"/>
    <col min="5635" max="5635" width="5.7109375" style="4" customWidth="1"/>
    <col min="5636" max="5636" width="9.85546875" style="4" customWidth="1"/>
    <col min="5637" max="5637" width="5.7109375" style="4" customWidth="1"/>
    <col min="5638" max="5638" width="9.85546875" style="4" customWidth="1"/>
    <col min="5639" max="5639" width="34.7109375" style="4" customWidth="1"/>
    <col min="5640" max="5640" width="4.140625" style="4" customWidth="1"/>
    <col min="5641" max="5641" width="10.5703125" style="4" customWidth="1"/>
    <col min="5642" max="5642" width="4.140625" style="4" customWidth="1"/>
    <col min="5643" max="5643" width="9.7109375" style="4" customWidth="1"/>
    <col min="5644" max="5644" width="8.140625" style="4" customWidth="1"/>
    <col min="5645" max="5645" width="6.85546875" style="4" customWidth="1"/>
    <col min="5646" max="5646" width="6.28515625" style="4" customWidth="1"/>
    <col min="5647" max="5647" width="6.7109375" style="4" customWidth="1"/>
    <col min="5648" max="5648" width="7.140625" style="4" customWidth="1"/>
    <col min="5649" max="5649" width="5.28515625" style="4" customWidth="1"/>
    <col min="5650" max="5888" width="11" style="4"/>
    <col min="5889" max="5889" width="34.7109375" style="4" customWidth="1"/>
    <col min="5890" max="5890" width="9.85546875" style="4" customWidth="1"/>
    <col min="5891" max="5891" width="5.7109375" style="4" customWidth="1"/>
    <col min="5892" max="5892" width="9.85546875" style="4" customWidth="1"/>
    <col min="5893" max="5893" width="5.7109375" style="4" customWidth="1"/>
    <col min="5894" max="5894" width="9.85546875" style="4" customWidth="1"/>
    <col min="5895" max="5895" width="34.7109375" style="4" customWidth="1"/>
    <col min="5896" max="5896" width="4.140625" style="4" customWidth="1"/>
    <col min="5897" max="5897" width="10.5703125" style="4" customWidth="1"/>
    <col min="5898" max="5898" width="4.140625" style="4" customWidth="1"/>
    <col min="5899" max="5899" width="9.7109375" style="4" customWidth="1"/>
    <col min="5900" max="5900" width="8.140625" style="4" customWidth="1"/>
    <col min="5901" max="5901" width="6.85546875" style="4" customWidth="1"/>
    <col min="5902" max="5902" width="6.28515625" style="4" customWidth="1"/>
    <col min="5903" max="5903" width="6.7109375" style="4" customWidth="1"/>
    <col min="5904" max="5904" width="7.140625" style="4" customWidth="1"/>
    <col min="5905" max="5905" width="5.28515625" style="4" customWidth="1"/>
    <col min="5906" max="6144" width="11" style="4"/>
    <col min="6145" max="6145" width="34.7109375" style="4" customWidth="1"/>
    <col min="6146" max="6146" width="9.85546875" style="4" customWidth="1"/>
    <col min="6147" max="6147" width="5.7109375" style="4" customWidth="1"/>
    <col min="6148" max="6148" width="9.85546875" style="4" customWidth="1"/>
    <col min="6149" max="6149" width="5.7109375" style="4" customWidth="1"/>
    <col min="6150" max="6150" width="9.85546875" style="4" customWidth="1"/>
    <col min="6151" max="6151" width="34.7109375" style="4" customWidth="1"/>
    <col min="6152" max="6152" width="4.140625" style="4" customWidth="1"/>
    <col min="6153" max="6153" width="10.5703125" style="4" customWidth="1"/>
    <col min="6154" max="6154" width="4.140625" style="4" customWidth="1"/>
    <col min="6155" max="6155" width="9.7109375" style="4" customWidth="1"/>
    <col min="6156" max="6156" width="8.140625" style="4" customWidth="1"/>
    <col min="6157" max="6157" width="6.85546875" style="4" customWidth="1"/>
    <col min="6158" max="6158" width="6.28515625" style="4" customWidth="1"/>
    <col min="6159" max="6159" width="6.7109375" style="4" customWidth="1"/>
    <col min="6160" max="6160" width="7.140625" style="4" customWidth="1"/>
    <col min="6161" max="6161" width="5.28515625" style="4" customWidth="1"/>
    <col min="6162" max="6400" width="11" style="4"/>
    <col min="6401" max="6401" width="34.7109375" style="4" customWidth="1"/>
    <col min="6402" max="6402" width="9.85546875" style="4" customWidth="1"/>
    <col min="6403" max="6403" width="5.7109375" style="4" customWidth="1"/>
    <col min="6404" max="6404" width="9.85546875" style="4" customWidth="1"/>
    <col min="6405" max="6405" width="5.7109375" style="4" customWidth="1"/>
    <col min="6406" max="6406" width="9.85546875" style="4" customWidth="1"/>
    <col min="6407" max="6407" width="34.7109375" style="4" customWidth="1"/>
    <col min="6408" max="6408" width="4.140625" style="4" customWidth="1"/>
    <col min="6409" max="6409" width="10.5703125" style="4" customWidth="1"/>
    <col min="6410" max="6410" width="4.140625" style="4" customWidth="1"/>
    <col min="6411" max="6411" width="9.7109375" style="4" customWidth="1"/>
    <col min="6412" max="6412" width="8.140625" style="4" customWidth="1"/>
    <col min="6413" max="6413" width="6.85546875" style="4" customWidth="1"/>
    <col min="6414" max="6414" width="6.28515625" style="4" customWidth="1"/>
    <col min="6415" max="6415" width="6.7109375" style="4" customWidth="1"/>
    <col min="6416" max="6416" width="7.140625" style="4" customWidth="1"/>
    <col min="6417" max="6417" width="5.28515625" style="4" customWidth="1"/>
    <col min="6418" max="6656" width="11" style="4"/>
    <col min="6657" max="6657" width="34.7109375" style="4" customWidth="1"/>
    <col min="6658" max="6658" width="9.85546875" style="4" customWidth="1"/>
    <col min="6659" max="6659" width="5.7109375" style="4" customWidth="1"/>
    <col min="6660" max="6660" width="9.85546875" style="4" customWidth="1"/>
    <col min="6661" max="6661" width="5.7109375" style="4" customWidth="1"/>
    <col min="6662" max="6662" width="9.85546875" style="4" customWidth="1"/>
    <col min="6663" max="6663" width="34.7109375" style="4" customWidth="1"/>
    <col min="6664" max="6664" width="4.140625" style="4" customWidth="1"/>
    <col min="6665" max="6665" width="10.5703125" style="4" customWidth="1"/>
    <col min="6666" max="6666" width="4.140625" style="4" customWidth="1"/>
    <col min="6667" max="6667" width="9.7109375" style="4" customWidth="1"/>
    <col min="6668" max="6668" width="8.140625" style="4" customWidth="1"/>
    <col min="6669" max="6669" width="6.85546875" style="4" customWidth="1"/>
    <col min="6670" max="6670" width="6.28515625" style="4" customWidth="1"/>
    <col min="6671" max="6671" width="6.7109375" style="4" customWidth="1"/>
    <col min="6672" max="6672" width="7.140625" style="4" customWidth="1"/>
    <col min="6673" max="6673" width="5.28515625" style="4" customWidth="1"/>
    <col min="6674" max="6912" width="11" style="4"/>
    <col min="6913" max="6913" width="34.7109375" style="4" customWidth="1"/>
    <col min="6914" max="6914" width="9.85546875" style="4" customWidth="1"/>
    <col min="6915" max="6915" width="5.7109375" style="4" customWidth="1"/>
    <col min="6916" max="6916" width="9.85546875" style="4" customWidth="1"/>
    <col min="6917" max="6917" width="5.7109375" style="4" customWidth="1"/>
    <col min="6918" max="6918" width="9.85546875" style="4" customWidth="1"/>
    <col min="6919" max="6919" width="34.7109375" style="4" customWidth="1"/>
    <col min="6920" max="6920" width="4.140625" style="4" customWidth="1"/>
    <col min="6921" max="6921" width="10.5703125" style="4" customWidth="1"/>
    <col min="6922" max="6922" width="4.140625" style="4" customWidth="1"/>
    <col min="6923" max="6923" width="9.7109375" style="4" customWidth="1"/>
    <col min="6924" max="6924" width="8.140625" style="4" customWidth="1"/>
    <col min="6925" max="6925" width="6.85546875" style="4" customWidth="1"/>
    <col min="6926" max="6926" width="6.28515625" style="4" customWidth="1"/>
    <col min="6927" max="6927" width="6.7109375" style="4" customWidth="1"/>
    <col min="6928" max="6928" width="7.140625" style="4" customWidth="1"/>
    <col min="6929" max="6929" width="5.28515625" style="4" customWidth="1"/>
    <col min="6930" max="7168" width="11" style="4"/>
    <col min="7169" max="7169" width="34.7109375" style="4" customWidth="1"/>
    <col min="7170" max="7170" width="9.85546875" style="4" customWidth="1"/>
    <col min="7171" max="7171" width="5.7109375" style="4" customWidth="1"/>
    <col min="7172" max="7172" width="9.85546875" style="4" customWidth="1"/>
    <col min="7173" max="7173" width="5.7109375" style="4" customWidth="1"/>
    <col min="7174" max="7174" width="9.85546875" style="4" customWidth="1"/>
    <col min="7175" max="7175" width="34.7109375" style="4" customWidth="1"/>
    <col min="7176" max="7176" width="4.140625" style="4" customWidth="1"/>
    <col min="7177" max="7177" width="10.5703125" style="4" customWidth="1"/>
    <col min="7178" max="7178" width="4.140625" style="4" customWidth="1"/>
    <col min="7179" max="7179" width="9.7109375" style="4" customWidth="1"/>
    <col min="7180" max="7180" width="8.140625" style="4" customWidth="1"/>
    <col min="7181" max="7181" width="6.85546875" style="4" customWidth="1"/>
    <col min="7182" max="7182" width="6.28515625" style="4" customWidth="1"/>
    <col min="7183" max="7183" width="6.7109375" style="4" customWidth="1"/>
    <col min="7184" max="7184" width="7.140625" style="4" customWidth="1"/>
    <col min="7185" max="7185" width="5.28515625" style="4" customWidth="1"/>
    <col min="7186" max="7424" width="11" style="4"/>
    <col min="7425" max="7425" width="34.7109375" style="4" customWidth="1"/>
    <col min="7426" max="7426" width="9.85546875" style="4" customWidth="1"/>
    <col min="7427" max="7427" width="5.7109375" style="4" customWidth="1"/>
    <col min="7428" max="7428" width="9.85546875" style="4" customWidth="1"/>
    <col min="7429" max="7429" width="5.7109375" style="4" customWidth="1"/>
    <col min="7430" max="7430" width="9.85546875" style="4" customWidth="1"/>
    <col min="7431" max="7431" width="34.7109375" style="4" customWidth="1"/>
    <col min="7432" max="7432" width="4.140625" style="4" customWidth="1"/>
    <col min="7433" max="7433" width="10.5703125" style="4" customWidth="1"/>
    <col min="7434" max="7434" width="4.140625" style="4" customWidth="1"/>
    <col min="7435" max="7435" width="9.7109375" style="4" customWidth="1"/>
    <col min="7436" max="7436" width="8.140625" style="4" customWidth="1"/>
    <col min="7437" max="7437" width="6.85546875" style="4" customWidth="1"/>
    <col min="7438" max="7438" width="6.28515625" style="4" customWidth="1"/>
    <col min="7439" max="7439" width="6.7109375" style="4" customWidth="1"/>
    <col min="7440" max="7440" width="7.140625" style="4" customWidth="1"/>
    <col min="7441" max="7441" width="5.28515625" style="4" customWidth="1"/>
    <col min="7442" max="7680" width="11" style="4"/>
    <col min="7681" max="7681" width="34.7109375" style="4" customWidth="1"/>
    <col min="7682" max="7682" width="9.85546875" style="4" customWidth="1"/>
    <col min="7683" max="7683" width="5.7109375" style="4" customWidth="1"/>
    <col min="7684" max="7684" width="9.85546875" style="4" customWidth="1"/>
    <col min="7685" max="7685" width="5.7109375" style="4" customWidth="1"/>
    <col min="7686" max="7686" width="9.85546875" style="4" customWidth="1"/>
    <col min="7687" max="7687" width="34.7109375" style="4" customWidth="1"/>
    <col min="7688" max="7688" width="4.140625" style="4" customWidth="1"/>
    <col min="7689" max="7689" width="10.5703125" style="4" customWidth="1"/>
    <col min="7690" max="7690" width="4.140625" style="4" customWidth="1"/>
    <col min="7691" max="7691" width="9.7109375" style="4" customWidth="1"/>
    <col min="7692" max="7692" width="8.140625" style="4" customWidth="1"/>
    <col min="7693" max="7693" width="6.85546875" style="4" customWidth="1"/>
    <col min="7694" max="7694" width="6.28515625" style="4" customWidth="1"/>
    <col min="7695" max="7695" width="6.7109375" style="4" customWidth="1"/>
    <col min="7696" max="7696" width="7.140625" style="4" customWidth="1"/>
    <col min="7697" max="7697" width="5.28515625" style="4" customWidth="1"/>
    <col min="7698" max="7936" width="11" style="4"/>
    <col min="7937" max="7937" width="34.7109375" style="4" customWidth="1"/>
    <col min="7938" max="7938" width="9.85546875" style="4" customWidth="1"/>
    <col min="7939" max="7939" width="5.7109375" style="4" customWidth="1"/>
    <col min="7940" max="7940" width="9.85546875" style="4" customWidth="1"/>
    <col min="7941" max="7941" width="5.7109375" style="4" customWidth="1"/>
    <col min="7942" max="7942" width="9.85546875" style="4" customWidth="1"/>
    <col min="7943" max="7943" width="34.7109375" style="4" customWidth="1"/>
    <col min="7944" max="7944" width="4.140625" style="4" customWidth="1"/>
    <col min="7945" max="7945" width="10.5703125" style="4" customWidth="1"/>
    <col min="7946" max="7946" width="4.140625" style="4" customWidth="1"/>
    <col min="7947" max="7947" width="9.7109375" style="4" customWidth="1"/>
    <col min="7948" max="7948" width="8.140625" style="4" customWidth="1"/>
    <col min="7949" max="7949" width="6.85546875" style="4" customWidth="1"/>
    <col min="7950" max="7950" width="6.28515625" style="4" customWidth="1"/>
    <col min="7951" max="7951" width="6.7109375" style="4" customWidth="1"/>
    <col min="7952" max="7952" width="7.140625" style="4" customWidth="1"/>
    <col min="7953" max="7953" width="5.28515625" style="4" customWidth="1"/>
    <col min="7954" max="8192" width="11" style="4"/>
    <col min="8193" max="8193" width="34.7109375" style="4" customWidth="1"/>
    <col min="8194" max="8194" width="9.85546875" style="4" customWidth="1"/>
    <col min="8195" max="8195" width="5.7109375" style="4" customWidth="1"/>
    <col min="8196" max="8196" width="9.85546875" style="4" customWidth="1"/>
    <col min="8197" max="8197" width="5.7109375" style="4" customWidth="1"/>
    <col min="8198" max="8198" width="9.85546875" style="4" customWidth="1"/>
    <col min="8199" max="8199" width="34.7109375" style="4" customWidth="1"/>
    <col min="8200" max="8200" width="4.140625" style="4" customWidth="1"/>
    <col min="8201" max="8201" width="10.5703125" style="4" customWidth="1"/>
    <col min="8202" max="8202" width="4.140625" style="4" customWidth="1"/>
    <col min="8203" max="8203" width="9.7109375" style="4" customWidth="1"/>
    <col min="8204" max="8204" width="8.140625" style="4" customWidth="1"/>
    <col min="8205" max="8205" width="6.85546875" style="4" customWidth="1"/>
    <col min="8206" max="8206" width="6.28515625" style="4" customWidth="1"/>
    <col min="8207" max="8207" width="6.7109375" style="4" customWidth="1"/>
    <col min="8208" max="8208" width="7.140625" style="4" customWidth="1"/>
    <col min="8209" max="8209" width="5.28515625" style="4" customWidth="1"/>
    <col min="8210" max="8448" width="11" style="4"/>
    <col min="8449" max="8449" width="34.7109375" style="4" customWidth="1"/>
    <col min="8450" max="8450" width="9.85546875" style="4" customWidth="1"/>
    <col min="8451" max="8451" width="5.7109375" style="4" customWidth="1"/>
    <col min="8452" max="8452" width="9.85546875" style="4" customWidth="1"/>
    <col min="8453" max="8453" width="5.7109375" style="4" customWidth="1"/>
    <col min="8454" max="8454" width="9.85546875" style="4" customWidth="1"/>
    <col min="8455" max="8455" width="34.7109375" style="4" customWidth="1"/>
    <col min="8456" max="8456" width="4.140625" style="4" customWidth="1"/>
    <col min="8457" max="8457" width="10.5703125" style="4" customWidth="1"/>
    <col min="8458" max="8458" width="4.140625" style="4" customWidth="1"/>
    <col min="8459" max="8459" width="9.7109375" style="4" customWidth="1"/>
    <col min="8460" max="8460" width="8.140625" style="4" customWidth="1"/>
    <col min="8461" max="8461" width="6.85546875" style="4" customWidth="1"/>
    <col min="8462" max="8462" width="6.28515625" style="4" customWidth="1"/>
    <col min="8463" max="8463" width="6.7109375" style="4" customWidth="1"/>
    <col min="8464" max="8464" width="7.140625" style="4" customWidth="1"/>
    <col min="8465" max="8465" width="5.28515625" style="4" customWidth="1"/>
    <col min="8466" max="8704" width="11" style="4"/>
    <col min="8705" max="8705" width="34.7109375" style="4" customWidth="1"/>
    <col min="8706" max="8706" width="9.85546875" style="4" customWidth="1"/>
    <col min="8707" max="8707" width="5.7109375" style="4" customWidth="1"/>
    <col min="8708" max="8708" width="9.85546875" style="4" customWidth="1"/>
    <col min="8709" max="8709" width="5.7109375" style="4" customWidth="1"/>
    <col min="8710" max="8710" width="9.85546875" style="4" customWidth="1"/>
    <col min="8711" max="8711" width="34.7109375" style="4" customWidth="1"/>
    <col min="8712" max="8712" width="4.140625" style="4" customWidth="1"/>
    <col min="8713" max="8713" width="10.5703125" style="4" customWidth="1"/>
    <col min="8714" max="8714" width="4.140625" style="4" customWidth="1"/>
    <col min="8715" max="8715" width="9.7109375" style="4" customWidth="1"/>
    <col min="8716" max="8716" width="8.140625" style="4" customWidth="1"/>
    <col min="8717" max="8717" width="6.85546875" style="4" customWidth="1"/>
    <col min="8718" max="8718" width="6.28515625" style="4" customWidth="1"/>
    <col min="8719" max="8719" width="6.7109375" style="4" customWidth="1"/>
    <col min="8720" max="8720" width="7.140625" style="4" customWidth="1"/>
    <col min="8721" max="8721" width="5.28515625" style="4" customWidth="1"/>
    <col min="8722" max="8960" width="11" style="4"/>
    <col min="8961" max="8961" width="34.7109375" style="4" customWidth="1"/>
    <col min="8962" max="8962" width="9.85546875" style="4" customWidth="1"/>
    <col min="8963" max="8963" width="5.7109375" style="4" customWidth="1"/>
    <col min="8964" max="8964" width="9.85546875" style="4" customWidth="1"/>
    <col min="8965" max="8965" width="5.7109375" style="4" customWidth="1"/>
    <col min="8966" max="8966" width="9.85546875" style="4" customWidth="1"/>
    <col min="8967" max="8967" width="34.7109375" style="4" customWidth="1"/>
    <col min="8968" max="8968" width="4.140625" style="4" customWidth="1"/>
    <col min="8969" max="8969" width="10.5703125" style="4" customWidth="1"/>
    <col min="8970" max="8970" width="4.140625" style="4" customWidth="1"/>
    <col min="8971" max="8971" width="9.7109375" style="4" customWidth="1"/>
    <col min="8972" max="8972" width="8.140625" style="4" customWidth="1"/>
    <col min="8973" max="8973" width="6.85546875" style="4" customWidth="1"/>
    <col min="8974" max="8974" width="6.28515625" style="4" customWidth="1"/>
    <col min="8975" max="8975" width="6.7109375" style="4" customWidth="1"/>
    <col min="8976" max="8976" width="7.140625" style="4" customWidth="1"/>
    <col min="8977" max="8977" width="5.28515625" style="4" customWidth="1"/>
    <col min="8978" max="9216" width="11" style="4"/>
    <col min="9217" max="9217" width="34.7109375" style="4" customWidth="1"/>
    <col min="9218" max="9218" width="9.85546875" style="4" customWidth="1"/>
    <col min="9219" max="9219" width="5.7109375" style="4" customWidth="1"/>
    <col min="9220" max="9220" width="9.85546875" style="4" customWidth="1"/>
    <col min="9221" max="9221" width="5.7109375" style="4" customWidth="1"/>
    <col min="9222" max="9222" width="9.85546875" style="4" customWidth="1"/>
    <col min="9223" max="9223" width="34.7109375" style="4" customWidth="1"/>
    <col min="9224" max="9224" width="4.140625" style="4" customWidth="1"/>
    <col min="9225" max="9225" width="10.5703125" style="4" customWidth="1"/>
    <col min="9226" max="9226" width="4.140625" style="4" customWidth="1"/>
    <col min="9227" max="9227" width="9.7109375" style="4" customWidth="1"/>
    <col min="9228" max="9228" width="8.140625" style="4" customWidth="1"/>
    <col min="9229" max="9229" width="6.85546875" style="4" customWidth="1"/>
    <col min="9230" max="9230" width="6.28515625" style="4" customWidth="1"/>
    <col min="9231" max="9231" width="6.7109375" style="4" customWidth="1"/>
    <col min="9232" max="9232" width="7.140625" style="4" customWidth="1"/>
    <col min="9233" max="9233" width="5.28515625" style="4" customWidth="1"/>
    <col min="9234" max="9472" width="11" style="4"/>
    <col min="9473" max="9473" width="34.7109375" style="4" customWidth="1"/>
    <col min="9474" max="9474" width="9.85546875" style="4" customWidth="1"/>
    <col min="9475" max="9475" width="5.7109375" style="4" customWidth="1"/>
    <col min="9476" max="9476" width="9.85546875" style="4" customWidth="1"/>
    <col min="9477" max="9477" width="5.7109375" style="4" customWidth="1"/>
    <col min="9478" max="9478" width="9.85546875" style="4" customWidth="1"/>
    <col min="9479" max="9479" width="34.7109375" style="4" customWidth="1"/>
    <col min="9480" max="9480" width="4.140625" style="4" customWidth="1"/>
    <col min="9481" max="9481" width="10.5703125" style="4" customWidth="1"/>
    <col min="9482" max="9482" width="4.140625" style="4" customWidth="1"/>
    <col min="9483" max="9483" width="9.7109375" style="4" customWidth="1"/>
    <col min="9484" max="9484" width="8.140625" style="4" customWidth="1"/>
    <col min="9485" max="9485" width="6.85546875" style="4" customWidth="1"/>
    <col min="9486" max="9486" width="6.28515625" style="4" customWidth="1"/>
    <col min="9487" max="9487" width="6.7109375" style="4" customWidth="1"/>
    <col min="9488" max="9488" width="7.140625" style="4" customWidth="1"/>
    <col min="9489" max="9489" width="5.28515625" style="4" customWidth="1"/>
    <col min="9490" max="9728" width="11" style="4"/>
    <col min="9729" max="9729" width="34.7109375" style="4" customWidth="1"/>
    <col min="9730" max="9730" width="9.85546875" style="4" customWidth="1"/>
    <col min="9731" max="9731" width="5.7109375" style="4" customWidth="1"/>
    <col min="9732" max="9732" width="9.85546875" style="4" customWidth="1"/>
    <col min="9733" max="9733" width="5.7109375" style="4" customWidth="1"/>
    <col min="9734" max="9734" width="9.85546875" style="4" customWidth="1"/>
    <col min="9735" max="9735" width="34.7109375" style="4" customWidth="1"/>
    <col min="9736" max="9736" width="4.140625" style="4" customWidth="1"/>
    <col min="9737" max="9737" width="10.5703125" style="4" customWidth="1"/>
    <col min="9738" max="9738" width="4.140625" style="4" customWidth="1"/>
    <col min="9739" max="9739" width="9.7109375" style="4" customWidth="1"/>
    <col min="9740" max="9740" width="8.140625" style="4" customWidth="1"/>
    <col min="9741" max="9741" width="6.85546875" style="4" customWidth="1"/>
    <col min="9742" max="9742" width="6.28515625" style="4" customWidth="1"/>
    <col min="9743" max="9743" width="6.7109375" style="4" customWidth="1"/>
    <col min="9744" max="9744" width="7.140625" style="4" customWidth="1"/>
    <col min="9745" max="9745" width="5.28515625" style="4" customWidth="1"/>
    <col min="9746" max="9984" width="11" style="4"/>
    <col min="9985" max="9985" width="34.7109375" style="4" customWidth="1"/>
    <col min="9986" max="9986" width="9.85546875" style="4" customWidth="1"/>
    <col min="9987" max="9987" width="5.7109375" style="4" customWidth="1"/>
    <col min="9988" max="9988" width="9.85546875" style="4" customWidth="1"/>
    <col min="9989" max="9989" width="5.7109375" style="4" customWidth="1"/>
    <col min="9990" max="9990" width="9.85546875" style="4" customWidth="1"/>
    <col min="9991" max="9991" width="34.7109375" style="4" customWidth="1"/>
    <col min="9992" max="9992" width="4.140625" style="4" customWidth="1"/>
    <col min="9993" max="9993" width="10.5703125" style="4" customWidth="1"/>
    <col min="9994" max="9994" width="4.140625" style="4" customWidth="1"/>
    <col min="9995" max="9995" width="9.7109375" style="4" customWidth="1"/>
    <col min="9996" max="9996" width="8.140625" style="4" customWidth="1"/>
    <col min="9997" max="9997" width="6.85546875" style="4" customWidth="1"/>
    <col min="9998" max="9998" width="6.28515625" style="4" customWidth="1"/>
    <col min="9999" max="9999" width="6.7109375" style="4" customWidth="1"/>
    <col min="10000" max="10000" width="7.140625" style="4" customWidth="1"/>
    <col min="10001" max="10001" width="5.28515625" style="4" customWidth="1"/>
    <col min="10002" max="10240" width="11" style="4"/>
    <col min="10241" max="10241" width="34.7109375" style="4" customWidth="1"/>
    <col min="10242" max="10242" width="9.85546875" style="4" customWidth="1"/>
    <col min="10243" max="10243" width="5.7109375" style="4" customWidth="1"/>
    <col min="10244" max="10244" width="9.85546875" style="4" customWidth="1"/>
    <col min="10245" max="10245" width="5.7109375" style="4" customWidth="1"/>
    <col min="10246" max="10246" width="9.85546875" style="4" customWidth="1"/>
    <col min="10247" max="10247" width="34.7109375" style="4" customWidth="1"/>
    <col min="10248" max="10248" width="4.140625" style="4" customWidth="1"/>
    <col min="10249" max="10249" width="10.5703125" style="4" customWidth="1"/>
    <col min="10250" max="10250" width="4.140625" style="4" customWidth="1"/>
    <col min="10251" max="10251" width="9.7109375" style="4" customWidth="1"/>
    <col min="10252" max="10252" width="8.140625" style="4" customWidth="1"/>
    <col min="10253" max="10253" width="6.85546875" style="4" customWidth="1"/>
    <col min="10254" max="10254" width="6.28515625" style="4" customWidth="1"/>
    <col min="10255" max="10255" width="6.7109375" style="4" customWidth="1"/>
    <col min="10256" max="10256" width="7.140625" style="4" customWidth="1"/>
    <col min="10257" max="10257" width="5.28515625" style="4" customWidth="1"/>
    <col min="10258" max="10496" width="11" style="4"/>
    <col min="10497" max="10497" width="34.7109375" style="4" customWidth="1"/>
    <col min="10498" max="10498" width="9.85546875" style="4" customWidth="1"/>
    <col min="10499" max="10499" width="5.7109375" style="4" customWidth="1"/>
    <col min="10500" max="10500" width="9.85546875" style="4" customWidth="1"/>
    <col min="10501" max="10501" width="5.7109375" style="4" customWidth="1"/>
    <col min="10502" max="10502" width="9.85546875" style="4" customWidth="1"/>
    <col min="10503" max="10503" width="34.7109375" style="4" customWidth="1"/>
    <col min="10504" max="10504" width="4.140625" style="4" customWidth="1"/>
    <col min="10505" max="10505" width="10.5703125" style="4" customWidth="1"/>
    <col min="10506" max="10506" width="4.140625" style="4" customWidth="1"/>
    <col min="10507" max="10507" width="9.7109375" style="4" customWidth="1"/>
    <col min="10508" max="10508" width="8.140625" style="4" customWidth="1"/>
    <col min="10509" max="10509" width="6.85546875" style="4" customWidth="1"/>
    <col min="10510" max="10510" width="6.28515625" style="4" customWidth="1"/>
    <col min="10511" max="10511" width="6.7109375" style="4" customWidth="1"/>
    <col min="10512" max="10512" width="7.140625" style="4" customWidth="1"/>
    <col min="10513" max="10513" width="5.28515625" style="4" customWidth="1"/>
    <col min="10514" max="10752" width="11" style="4"/>
    <col min="10753" max="10753" width="34.7109375" style="4" customWidth="1"/>
    <col min="10754" max="10754" width="9.85546875" style="4" customWidth="1"/>
    <col min="10755" max="10755" width="5.7109375" style="4" customWidth="1"/>
    <col min="10756" max="10756" width="9.85546875" style="4" customWidth="1"/>
    <col min="10757" max="10757" width="5.7109375" style="4" customWidth="1"/>
    <col min="10758" max="10758" width="9.85546875" style="4" customWidth="1"/>
    <col min="10759" max="10759" width="34.7109375" style="4" customWidth="1"/>
    <col min="10760" max="10760" width="4.140625" style="4" customWidth="1"/>
    <col min="10761" max="10761" width="10.5703125" style="4" customWidth="1"/>
    <col min="10762" max="10762" width="4.140625" style="4" customWidth="1"/>
    <col min="10763" max="10763" width="9.7109375" style="4" customWidth="1"/>
    <col min="10764" max="10764" width="8.140625" style="4" customWidth="1"/>
    <col min="10765" max="10765" width="6.85546875" style="4" customWidth="1"/>
    <col min="10766" max="10766" width="6.28515625" style="4" customWidth="1"/>
    <col min="10767" max="10767" width="6.7109375" style="4" customWidth="1"/>
    <col min="10768" max="10768" width="7.140625" style="4" customWidth="1"/>
    <col min="10769" max="10769" width="5.28515625" style="4" customWidth="1"/>
    <col min="10770" max="11008" width="11" style="4"/>
    <col min="11009" max="11009" width="34.7109375" style="4" customWidth="1"/>
    <col min="11010" max="11010" width="9.85546875" style="4" customWidth="1"/>
    <col min="11011" max="11011" width="5.7109375" style="4" customWidth="1"/>
    <col min="11012" max="11012" width="9.85546875" style="4" customWidth="1"/>
    <col min="11013" max="11013" width="5.7109375" style="4" customWidth="1"/>
    <col min="11014" max="11014" width="9.85546875" style="4" customWidth="1"/>
    <col min="11015" max="11015" width="34.7109375" style="4" customWidth="1"/>
    <col min="11016" max="11016" width="4.140625" style="4" customWidth="1"/>
    <col min="11017" max="11017" width="10.5703125" style="4" customWidth="1"/>
    <col min="11018" max="11018" width="4.140625" style="4" customWidth="1"/>
    <col min="11019" max="11019" width="9.7109375" style="4" customWidth="1"/>
    <col min="11020" max="11020" width="8.140625" style="4" customWidth="1"/>
    <col min="11021" max="11021" width="6.85546875" style="4" customWidth="1"/>
    <col min="11022" max="11022" width="6.28515625" style="4" customWidth="1"/>
    <col min="11023" max="11023" width="6.7109375" style="4" customWidth="1"/>
    <col min="11024" max="11024" width="7.140625" style="4" customWidth="1"/>
    <col min="11025" max="11025" width="5.28515625" style="4" customWidth="1"/>
    <col min="11026" max="11264" width="11" style="4"/>
    <col min="11265" max="11265" width="34.7109375" style="4" customWidth="1"/>
    <col min="11266" max="11266" width="9.85546875" style="4" customWidth="1"/>
    <col min="11267" max="11267" width="5.7109375" style="4" customWidth="1"/>
    <col min="11268" max="11268" width="9.85546875" style="4" customWidth="1"/>
    <col min="11269" max="11269" width="5.7109375" style="4" customWidth="1"/>
    <col min="11270" max="11270" width="9.85546875" style="4" customWidth="1"/>
    <col min="11271" max="11271" width="34.7109375" style="4" customWidth="1"/>
    <col min="11272" max="11272" width="4.140625" style="4" customWidth="1"/>
    <col min="11273" max="11273" width="10.5703125" style="4" customWidth="1"/>
    <col min="11274" max="11274" width="4.140625" style="4" customWidth="1"/>
    <col min="11275" max="11275" width="9.7109375" style="4" customWidth="1"/>
    <col min="11276" max="11276" width="8.140625" style="4" customWidth="1"/>
    <col min="11277" max="11277" width="6.85546875" style="4" customWidth="1"/>
    <col min="11278" max="11278" width="6.28515625" style="4" customWidth="1"/>
    <col min="11279" max="11279" width="6.7109375" style="4" customWidth="1"/>
    <col min="11280" max="11280" width="7.140625" style="4" customWidth="1"/>
    <col min="11281" max="11281" width="5.28515625" style="4" customWidth="1"/>
    <col min="11282" max="11520" width="11" style="4"/>
    <col min="11521" max="11521" width="34.7109375" style="4" customWidth="1"/>
    <col min="11522" max="11522" width="9.85546875" style="4" customWidth="1"/>
    <col min="11523" max="11523" width="5.7109375" style="4" customWidth="1"/>
    <col min="11524" max="11524" width="9.85546875" style="4" customWidth="1"/>
    <col min="11525" max="11525" width="5.7109375" style="4" customWidth="1"/>
    <col min="11526" max="11526" width="9.85546875" style="4" customWidth="1"/>
    <col min="11527" max="11527" width="34.7109375" style="4" customWidth="1"/>
    <col min="11528" max="11528" width="4.140625" style="4" customWidth="1"/>
    <col min="11529" max="11529" width="10.5703125" style="4" customWidth="1"/>
    <col min="11530" max="11530" width="4.140625" style="4" customWidth="1"/>
    <col min="11531" max="11531" width="9.7109375" style="4" customWidth="1"/>
    <col min="11532" max="11532" width="8.140625" style="4" customWidth="1"/>
    <col min="11533" max="11533" width="6.85546875" style="4" customWidth="1"/>
    <col min="11534" max="11534" width="6.28515625" style="4" customWidth="1"/>
    <col min="11535" max="11535" width="6.7109375" style="4" customWidth="1"/>
    <col min="11536" max="11536" width="7.140625" style="4" customWidth="1"/>
    <col min="11537" max="11537" width="5.28515625" style="4" customWidth="1"/>
    <col min="11538" max="11776" width="11" style="4"/>
    <col min="11777" max="11777" width="34.7109375" style="4" customWidth="1"/>
    <col min="11778" max="11778" width="9.85546875" style="4" customWidth="1"/>
    <col min="11779" max="11779" width="5.7109375" style="4" customWidth="1"/>
    <col min="11780" max="11780" width="9.85546875" style="4" customWidth="1"/>
    <col min="11781" max="11781" width="5.7109375" style="4" customWidth="1"/>
    <col min="11782" max="11782" width="9.85546875" style="4" customWidth="1"/>
    <col min="11783" max="11783" width="34.7109375" style="4" customWidth="1"/>
    <col min="11784" max="11784" width="4.140625" style="4" customWidth="1"/>
    <col min="11785" max="11785" width="10.5703125" style="4" customWidth="1"/>
    <col min="11786" max="11786" width="4.140625" style="4" customWidth="1"/>
    <col min="11787" max="11787" width="9.7109375" style="4" customWidth="1"/>
    <col min="11788" max="11788" width="8.140625" style="4" customWidth="1"/>
    <col min="11789" max="11789" width="6.85546875" style="4" customWidth="1"/>
    <col min="11790" max="11790" width="6.28515625" style="4" customWidth="1"/>
    <col min="11791" max="11791" width="6.7109375" style="4" customWidth="1"/>
    <col min="11792" max="11792" width="7.140625" style="4" customWidth="1"/>
    <col min="11793" max="11793" width="5.28515625" style="4" customWidth="1"/>
    <col min="11794" max="12032" width="11" style="4"/>
    <col min="12033" max="12033" width="34.7109375" style="4" customWidth="1"/>
    <col min="12034" max="12034" width="9.85546875" style="4" customWidth="1"/>
    <col min="12035" max="12035" width="5.7109375" style="4" customWidth="1"/>
    <col min="12036" max="12036" width="9.85546875" style="4" customWidth="1"/>
    <col min="12037" max="12037" width="5.7109375" style="4" customWidth="1"/>
    <col min="12038" max="12038" width="9.85546875" style="4" customWidth="1"/>
    <col min="12039" max="12039" width="34.7109375" style="4" customWidth="1"/>
    <col min="12040" max="12040" width="4.140625" style="4" customWidth="1"/>
    <col min="12041" max="12041" width="10.5703125" style="4" customWidth="1"/>
    <col min="12042" max="12042" width="4.140625" style="4" customWidth="1"/>
    <col min="12043" max="12043" width="9.7109375" style="4" customWidth="1"/>
    <col min="12044" max="12044" width="8.140625" style="4" customWidth="1"/>
    <col min="12045" max="12045" width="6.85546875" style="4" customWidth="1"/>
    <col min="12046" max="12046" width="6.28515625" style="4" customWidth="1"/>
    <col min="12047" max="12047" width="6.7109375" style="4" customWidth="1"/>
    <col min="12048" max="12048" width="7.140625" style="4" customWidth="1"/>
    <col min="12049" max="12049" width="5.28515625" style="4" customWidth="1"/>
    <col min="12050" max="12288" width="11" style="4"/>
    <col min="12289" max="12289" width="34.7109375" style="4" customWidth="1"/>
    <col min="12290" max="12290" width="9.85546875" style="4" customWidth="1"/>
    <col min="12291" max="12291" width="5.7109375" style="4" customWidth="1"/>
    <col min="12292" max="12292" width="9.85546875" style="4" customWidth="1"/>
    <col min="12293" max="12293" width="5.7109375" style="4" customWidth="1"/>
    <col min="12294" max="12294" width="9.85546875" style="4" customWidth="1"/>
    <col min="12295" max="12295" width="34.7109375" style="4" customWidth="1"/>
    <col min="12296" max="12296" width="4.140625" style="4" customWidth="1"/>
    <col min="12297" max="12297" width="10.5703125" style="4" customWidth="1"/>
    <col min="12298" max="12298" width="4.140625" style="4" customWidth="1"/>
    <col min="12299" max="12299" width="9.7109375" style="4" customWidth="1"/>
    <col min="12300" max="12300" width="8.140625" style="4" customWidth="1"/>
    <col min="12301" max="12301" width="6.85546875" style="4" customWidth="1"/>
    <col min="12302" max="12302" width="6.28515625" style="4" customWidth="1"/>
    <col min="12303" max="12303" width="6.7109375" style="4" customWidth="1"/>
    <col min="12304" max="12304" width="7.140625" style="4" customWidth="1"/>
    <col min="12305" max="12305" width="5.28515625" style="4" customWidth="1"/>
    <col min="12306" max="12544" width="11" style="4"/>
    <col min="12545" max="12545" width="34.7109375" style="4" customWidth="1"/>
    <col min="12546" max="12546" width="9.85546875" style="4" customWidth="1"/>
    <col min="12547" max="12547" width="5.7109375" style="4" customWidth="1"/>
    <col min="12548" max="12548" width="9.85546875" style="4" customWidth="1"/>
    <col min="12549" max="12549" width="5.7109375" style="4" customWidth="1"/>
    <col min="12550" max="12550" width="9.85546875" style="4" customWidth="1"/>
    <col min="12551" max="12551" width="34.7109375" style="4" customWidth="1"/>
    <col min="12552" max="12552" width="4.140625" style="4" customWidth="1"/>
    <col min="12553" max="12553" width="10.5703125" style="4" customWidth="1"/>
    <col min="12554" max="12554" width="4.140625" style="4" customWidth="1"/>
    <col min="12555" max="12555" width="9.7109375" style="4" customWidth="1"/>
    <col min="12556" max="12556" width="8.140625" style="4" customWidth="1"/>
    <col min="12557" max="12557" width="6.85546875" style="4" customWidth="1"/>
    <col min="12558" max="12558" width="6.28515625" style="4" customWidth="1"/>
    <col min="12559" max="12559" width="6.7109375" style="4" customWidth="1"/>
    <col min="12560" max="12560" width="7.140625" style="4" customWidth="1"/>
    <col min="12561" max="12561" width="5.28515625" style="4" customWidth="1"/>
    <col min="12562" max="12800" width="11" style="4"/>
    <col min="12801" max="12801" width="34.7109375" style="4" customWidth="1"/>
    <col min="12802" max="12802" width="9.85546875" style="4" customWidth="1"/>
    <col min="12803" max="12803" width="5.7109375" style="4" customWidth="1"/>
    <col min="12804" max="12804" width="9.85546875" style="4" customWidth="1"/>
    <col min="12805" max="12805" width="5.7109375" style="4" customWidth="1"/>
    <col min="12806" max="12806" width="9.85546875" style="4" customWidth="1"/>
    <col min="12807" max="12807" width="34.7109375" style="4" customWidth="1"/>
    <col min="12808" max="12808" width="4.140625" style="4" customWidth="1"/>
    <col min="12809" max="12809" width="10.5703125" style="4" customWidth="1"/>
    <col min="12810" max="12810" width="4.140625" style="4" customWidth="1"/>
    <col min="12811" max="12811" width="9.7109375" style="4" customWidth="1"/>
    <col min="12812" max="12812" width="8.140625" style="4" customWidth="1"/>
    <col min="12813" max="12813" width="6.85546875" style="4" customWidth="1"/>
    <col min="12814" max="12814" width="6.28515625" style="4" customWidth="1"/>
    <col min="12815" max="12815" width="6.7109375" style="4" customWidth="1"/>
    <col min="12816" max="12816" width="7.140625" style="4" customWidth="1"/>
    <col min="12817" max="12817" width="5.28515625" style="4" customWidth="1"/>
    <col min="12818" max="13056" width="11" style="4"/>
    <col min="13057" max="13057" width="34.7109375" style="4" customWidth="1"/>
    <col min="13058" max="13058" width="9.85546875" style="4" customWidth="1"/>
    <col min="13059" max="13059" width="5.7109375" style="4" customWidth="1"/>
    <col min="13060" max="13060" width="9.85546875" style="4" customWidth="1"/>
    <col min="13061" max="13061" width="5.7109375" style="4" customWidth="1"/>
    <col min="13062" max="13062" width="9.85546875" style="4" customWidth="1"/>
    <col min="13063" max="13063" width="34.7109375" style="4" customWidth="1"/>
    <col min="13064" max="13064" width="4.140625" style="4" customWidth="1"/>
    <col min="13065" max="13065" width="10.5703125" style="4" customWidth="1"/>
    <col min="13066" max="13066" width="4.140625" style="4" customWidth="1"/>
    <col min="13067" max="13067" width="9.7109375" style="4" customWidth="1"/>
    <col min="13068" max="13068" width="8.140625" style="4" customWidth="1"/>
    <col min="13069" max="13069" width="6.85546875" style="4" customWidth="1"/>
    <col min="13070" max="13070" width="6.28515625" style="4" customWidth="1"/>
    <col min="13071" max="13071" width="6.7109375" style="4" customWidth="1"/>
    <col min="13072" max="13072" width="7.140625" style="4" customWidth="1"/>
    <col min="13073" max="13073" width="5.28515625" style="4" customWidth="1"/>
    <col min="13074" max="13312" width="11" style="4"/>
    <col min="13313" max="13313" width="34.7109375" style="4" customWidth="1"/>
    <col min="13314" max="13314" width="9.85546875" style="4" customWidth="1"/>
    <col min="13315" max="13315" width="5.7109375" style="4" customWidth="1"/>
    <col min="13316" max="13316" width="9.85546875" style="4" customWidth="1"/>
    <col min="13317" max="13317" width="5.7109375" style="4" customWidth="1"/>
    <col min="13318" max="13318" width="9.85546875" style="4" customWidth="1"/>
    <col min="13319" max="13319" width="34.7109375" style="4" customWidth="1"/>
    <col min="13320" max="13320" width="4.140625" style="4" customWidth="1"/>
    <col min="13321" max="13321" width="10.5703125" style="4" customWidth="1"/>
    <col min="13322" max="13322" width="4.140625" style="4" customWidth="1"/>
    <col min="13323" max="13323" width="9.7109375" style="4" customWidth="1"/>
    <col min="13324" max="13324" width="8.140625" style="4" customWidth="1"/>
    <col min="13325" max="13325" width="6.85546875" style="4" customWidth="1"/>
    <col min="13326" max="13326" width="6.28515625" style="4" customWidth="1"/>
    <col min="13327" max="13327" width="6.7109375" style="4" customWidth="1"/>
    <col min="13328" max="13328" width="7.140625" style="4" customWidth="1"/>
    <col min="13329" max="13329" width="5.28515625" style="4" customWidth="1"/>
    <col min="13330" max="13568" width="11" style="4"/>
    <col min="13569" max="13569" width="34.7109375" style="4" customWidth="1"/>
    <col min="13570" max="13570" width="9.85546875" style="4" customWidth="1"/>
    <col min="13571" max="13571" width="5.7109375" style="4" customWidth="1"/>
    <col min="13572" max="13572" width="9.85546875" style="4" customWidth="1"/>
    <col min="13573" max="13573" width="5.7109375" style="4" customWidth="1"/>
    <col min="13574" max="13574" width="9.85546875" style="4" customWidth="1"/>
    <col min="13575" max="13575" width="34.7109375" style="4" customWidth="1"/>
    <col min="13576" max="13576" width="4.140625" style="4" customWidth="1"/>
    <col min="13577" max="13577" width="10.5703125" style="4" customWidth="1"/>
    <col min="13578" max="13578" width="4.140625" style="4" customWidth="1"/>
    <col min="13579" max="13579" width="9.7109375" style="4" customWidth="1"/>
    <col min="13580" max="13580" width="8.140625" style="4" customWidth="1"/>
    <col min="13581" max="13581" width="6.85546875" style="4" customWidth="1"/>
    <col min="13582" max="13582" width="6.28515625" style="4" customWidth="1"/>
    <col min="13583" max="13583" width="6.7109375" style="4" customWidth="1"/>
    <col min="13584" max="13584" width="7.140625" style="4" customWidth="1"/>
    <col min="13585" max="13585" width="5.28515625" style="4" customWidth="1"/>
    <col min="13586" max="13824" width="11" style="4"/>
    <col min="13825" max="13825" width="34.7109375" style="4" customWidth="1"/>
    <col min="13826" max="13826" width="9.85546875" style="4" customWidth="1"/>
    <col min="13827" max="13827" width="5.7109375" style="4" customWidth="1"/>
    <col min="13828" max="13828" width="9.85546875" style="4" customWidth="1"/>
    <col min="13829" max="13829" width="5.7109375" style="4" customWidth="1"/>
    <col min="13830" max="13830" width="9.85546875" style="4" customWidth="1"/>
    <col min="13831" max="13831" width="34.7109375" style="4" customWidth="1"/>
    <col min="13832" max="13832" width="4.140625" style="4" customWidth="1"/>
    <col min="13833" max="13833" width="10.5703125" style="4" customWidth="1"/>
    <col min="13834" max="13834" width="4.140625" style="4" customWidth="1"/>
    <col min="13835" max="13835" width="9.7109375" style="4" customWidth="1"/>
    <col min="13836" max="13836" width="8.140625" style="4" customWidth="1"/>
    <col min="13837" max="13837" width="6.85546875" style="4" customWidth="1"/>
    <col min="13838" max="13838" width="6.28515625" style="4" customWidth="1"/>
    <col min="13839" max="13839" width="6.7109375" style="4" customWidth="1"/>
    <col min="13840" max="13840" width="7.140625" style="4" customWidth="1"/>
    <col min="13841" max="13841" width="5.28515625" style="4" customWidth="1"/>
    <col min="13842" max="14080" width="11" style="4"/>
    <col min="14081" max="14081" width="34.7109375" style="4" customWidth="1"/>
    <col min="14082" max="14082" width="9.85546875" style="4" customWidth="1"/>
    <col min="14083" max="14083" width="5.7109375" style="4" customWidth="1"/>
    <col min="14084" max="14084" width="9.85546875" style="4" customWidth="1"/>
    <col min="14085" max="14085" width="5.7109375" style="4" customWidth="1"/>
    <col min="14086" max="14086" width="9.85546875" style="4" customWidth="1"/>
    <col min="14087" max="14087" width="34.7109375" style="4" customWidth="1"/>
    <col min="14088" max="14088" width="4.140625" style="4" customWidth="1"/>
    <col min="14089" max="14089" width="10.5703125" style="4" customWidth="1"/>
    <col min="14090" max="14090" width="4.140625" style="4" customWidth="1"/>
    <col min="14091" max="14091" width="9.7109375" style="4" customWidth="1"/>
    <col min="14092" max="14092" width="8.140625" style="4" customWidth="1"/>
    <col min="14093" max="14093" width="6.85546875" style="4" customWidth="1"/>
    <col min="14094" max="14094" width="6.28515625" style="4" customWidth="1"/>
    <col min="14095" max="14095" width="6.7109375" style="4" customWidth="1"/>
    <col min="14096" max="14096" width="7.140625" style="4" customWidth="1"/>
    <col min="14097" max="14097" width="5.28515625" style="4" customWidth="1"/>
    <col min="14098" max="14336" width="11" style="4"/>
    <col min="14337" max="14337" width="34.7109375" style="4" customWidth="1"/>
    <col min="14338" max="14338" width="9.85546875" style="4" customWidth="1"/>
    <col min="14339" max="14339" width="5.7109375" style="4" customWidth="1"/>
    <col min="14340" max="14340" width="9.85546875" style="4" customWidth="1"/>
    <col min="14341" max="14341" width="5.7109375" style="4" customWidth="1"/>
    <col min="14342" max="14342" width="9.85546875" style="4" customWidth="1"/>
    <col min="14343" max="14343" width="34.7109375" style="4" customWidth="1"/>
    <col min="14344" max="14344" width="4.140625" style="4" customWidth="1"/>
    <col min="14345" max="14345" width="10.5703125" style="4" customWidth="1"/>
    <col min="14346" max="14346" width="4.140625" style="4" customWidth="1"/>
    <col min="14347" max="14347" width="9.7109375" style="4" customWidth="1"/>
    <col min="14348" max="14348" width="8.140625" style="4" customWidth="1"/>
    <col min="14349" max="14349" width="6.85546875" style="4" customWidth="1"/>
    <col min="14350" max="14350" width="6.28515625" style="4" customWidth="1"/>
    <col min="14351" max="14351" width="6.7109375" style="4" customWidth="1"/>
    <col min="14352" max="14352" width="7.140625" style="4" customWidth="1"/>
    <col min="14353" max="14353" width="5.28515625" style="4" customWidth="1"/>
    <col min="14354" max="14592" width="11" style="4"/>
    <col min="14593" max="14593" width="34.7109375" style="4" customWidth="1"/>
    <col min="14594" max="14594" width="9.85546875" style="4" customWidth="1"/>
    <col min="14595" max="14595" width="5.7109375" style="4" customWidth="1"/>
    <col min="14596" max="14596" width="9.85546875" style="4" customWidth="1"/>
    <col min="14597" max="14597" width="5.7109375" style="4" customWidth="1"/>
    <col min="14598" max="14598" width="9.85546875" style="4" customWidth="1"/>
    <col min="14599" max="14599" width="34.7109375" style="4" customWidth="1"/>
    <col min="14600" max="14600" width="4.140625" style="4" customWidth="1"/>
    <col min="14601" max="14601" width="10.5703125" style="4" customWidth="1"/>
    <col min="14602" max="14602" width="4.140625" style="4" customWidth="1"/>
    <col min="14603" max="14603" width="9.7109375" style="4" customWidth="1"/>
    <col min="14604" max="14604" width="8.140625" style="4" customWidth="1"/>
    <col min="14605" max="14605" width="6.85546875" style="4" customWidth="1"/>
    <col min="14606" max="14606" width="6.28515625" style="4" customWidth="1"/>
    <col min="14607" max="14607" width="6.7109375" style="4" customWidth="1"/>
    <col min="14608" max="14608" width="7.140625" style="4" customWidth="1"/>
    <col min="14609" max="14609" width="5.28515625" style="4" customWidth="1"/>
    <col min="14610" max="14848" width="11" style="4"/>
    <col min="14849" max="14849" width="34.7109375" style="4" customWidth="1"/>
    <col min="14850" max="14850" width="9.85546875" style="4" customWidth="1"/>
    <col min="14851" max="14851" width="5.7109375" style="4" customWidth="1"/>
    <col min="14852" max="14852" width="9.85546875" style="4" customWidth="1"/>
    <col min="14853" max="14853" width="5.7109375" style="4" customWidth="1"/>
    <col min="14854" max="14854" width="9.85546875" style="4" customWidth="1"/>
    <col min="14855" max="14855" width="34.7109375" style="4" customWidth="1"/>
    <col min="14856" max="14856" width="4.140625" style="4" customWidth="1"/>
    <col min="14857" max="14857" width="10.5703125" style="4" customWidth="1"/>
    <col min="14858" max="14858" width="4.140625" style="4" customWidth="1"/>
    <col min="14859" max="14859" width="9.7109375" style="4" customWidth="1"/>
    <col min="14860" max="14860" width="8.140625" style="4" customWidth="1"/>
    <col min="14861" max="14861" width="6.85546875" style="4" customWidth="1"/>
    <col min="14862" max="14862" width="6.28515625" style="4" customWidth="1"/>
    <col min="14863" max="14863" width="6.7109375" style="4" customWidth="1"/>
    <col min="14864" max="14864" width="7.140625" style="4" customWidth="1"/>
    <col min="14865" max="14865" width="5.28515625" style="4" customWidth="1"/>
    <col min="14866" max="15104" width="11" style="4"/>
    <col min="15105" max="15105" width="34.7109375" style="4" customWidth="1"/>
    <col min="15106" max="15106" width="9.85546875" style="4" customWidth="1"/>
    <col min="15107" max="15107" width="5.7109375" style="4" customWidth="1"/>
    <col min="15108" max="15108" width="9.85546875" style="4" customWidth="1"/>
    <col min="15109" max="15109" width="5.7109375" style="4" customWidth="1"/>
    <col min="15110" max="15110" width="9.85546875" style="4" customWidth="1"/>
    <col min="15111" max="15111" width="34.7109375" style="4" customWidth="1"/>
    <col min="15112" max="15112" width="4.140625" style="4" customWidth="1"/>
    <col min="15113" max="15113" width="10.5703125" style="4" customWidth="1"/>
    <col min="15114" max="15114" width="4.140625" style="4" customWidth="1"/>
    <col min="15115" max="15115" width="9.7109375" style="4" customWidth="1"/>
    <col min="15116" max="15116" width="8.140625" style="4" customWidth="1"/>
    <col min="15117" max="15117" width="6.85546875" style="4" customWidth="1"/>
    <col min="15118" max="15118" width="6.28515625" style="4" customWidth="1"/>
    <col min="15119" max="15119" width="6.7109375" style="4" customWidth="1"/>
    <col min="15120" max="15120" width="7.140625" style="4" customWidth="1"/>
    <col min="15121" max="15121" width="5.28515625" style="4" customWidth="1"/>
    <col min="15122" max="15360" width="11" style="4"/>
    <col min="15361" max="15361" width="34.7109375" style="4" customWidth="1"/>
    <col min="15362" max="15362" width="9.85546875" style="4" customWidth="1"/>
    <col min="15363" max="15363" width="5.7109375" style="4" customWidth="1"/>
    <col min="15364" max="15364" width="9.85546875" style="4" customWidth="1"/>
    <col min="15365" max="15365" width="5.7109375" style="4" customWidth="1"/>
    <col min="15366" max="15366" width="9.85546875" style="4" customWidth="1"/>
    <col min="15367" max="15367" width="34.7109375" style="4" customWidth="1"/>
    <col min="15368" max="15368" width="4.140625" style="4" customWidth="1"/>
    <col min="15369" max="15369" width="10.5703125" style="4" customWidth="1"/>
    <col min="15370" max="15370" width="4.140625" style="4" customWidth="1"/>
    <col min="15371" max="15371" width="9.7109375" style="4" customWidth="1"/>
    <col min="15372" max="15372" width="8.140625" style="4" customWidth="1"/>
    <col min="15373" max="15373" width="6.85546875" style="4" customWidth="1"/>
    <col min="15374" max="15374" width="6.28515625" style="4" customWidth="1"/>
    <col min="15375" max="15375" width="6.7109375" style="4" customWidth="1"/>
    <col min="15376" max="15376" width="7.140625" style="4" customWidth="1"/>
    <col min="15377" max="15377" width="5.28515625" style="4" customWidth="1"/>
    <col min="15378" max="15616" width="11" style="4"/>
    <col min="15617" max="15617" width="34.7109375" style="4" customWidth="1"/>
    <col min="15618" max="15618" width="9.85546875" style="4" customWidth="1"/>
    <col min="15619" max="15619" width="5.7109375" style="4" customWidth="1"/>
    <col min="15620" max="15620" width="9.85546875" style="4" customWidth="1"/>
    <col min="15621" max="15621" width="5.7109375" style="4" customWidth="1"/>
    <col min="15622" max="15622" width="9.85546875" style="4" customWidth="1"/>
    <col min="15623" max="15623" width="34.7109375" style="4" customWidth="1"/>
    <col min="15624" max="15624" width="4.140625" style="4" customWidth="1"/>
    <col min="15625" max="15625" width="10.5703125" style="4" customWidth="1"/>
    <col min="15626" max="15626" width="4.140625" style="4" customWidth="1"/>
    <col min="15627" max="15627" width="9.7109375" style="4" customWidth="1"/>
    <col min="15628" max="15628" width="8.140625" style="4" customWidth="1"/>
    <col min="15629" max="15629" width="6.85546875" style="4" customWidth="1"/>
    <col min="15630" max="15630" width="6.28515625" style="4" customWidth="1"/>
    <col min="15631" max="15631" width="6.7109375" style="4" customWidth="1"/>
    <col min="15632" max="15632" width="7.140625" style="4" customWidth="1"/>
    <col min="15633" max="15633" width="5.28515625" style="4" customWidth="1"/>
    <col min="15634" max="15872" width="11" style="4"/>
    <col min="15873" max="15873" width="34.7109375" style="4" customWidth="1"/>
    <col min="15874" max="15874" width="9.85546875" style="4" customWidth="1"/>
    <col min="15875" max="15875" width="5.7109375" style="4" customWidth="1"/>
    <col min="15876" max="15876" width="9.85546875" style="4" customWidth="1"/>
    <col min="15877" max="15877" width="5.7109375" style="4" customWidth="1"/>
    <col min="15878" max="15878" width="9.85546875" style="4" customWidth="1"/>
    <col min="15879" max="15879" width="34.7109375" style="4" customWidth="1"/>
    <col min="15880" max="15880" width="4.140625" style="4" customWidth="1"/>
    <col min="15881" max="15881" width="10.5703125" style="4" customWidth="1"/>
    <col min="15882" max="15882" width="4.140625" style="4" customWidth="1"/>
    <col min="15883" max="15883" width="9.7109375" style="4" customWidth="1"/>
    <col min="15884" max="15884" width="8.140625" style="4" customWidth="1"/>
    <col min="15885" max="15885" width="6.85546875" style="4" customWidth="1"/>
    <col min="15886" max="15886" width="6.28515625" style="4" customWidth="1"/>
    <col min="15887" max="15887" width="6.7109375" style="4" customWidth="1"/>
    <col min="15888" max="15888" width="7.140625" style="4" customWidth="1"/>
    <col min="15889" max="15889" width="5.28515625" style="4" customWidth="1"/>
    <col min="15890" max="16128" width="11" style="4"/>
    <col min="16129" max="16129" width="34.7109375" style="4" customWidth="1"/>
    <col min="16130" max="16130" width="9.85546875" style="4" customWidth="1"/>
    <col min="16131" max="16131" width="5.7109375" style="4" customWidth="1"/>
    <col min="16132" max="16132" width="9.85546875" style="4" customWidth="1"/>
    <col min="16133" max="16133" width="5.7109375" style="4" customWidth="1"/>
    <col min="16134" max="16134" width="9.85546875" style="4" customWidth="1"/>
    <col min="16135" max="16135" width="34.7109375" style="4" customWidth="1"/>
    <col min="16136" max="16136" width="4.140625" style="4" customWidth="1"/>
    <col min="16137" max="16137" width="10.5703125" style="4" customWidth="1"/>
    <col min="16138" max="16138" width="4.140625" style="4" customWidth="1"/>
    <col min="16139" max="16139" width="9.7109375" style="4" customWidth="1"/>
    <col min="16140" max="16140" width="8.140625" style="4" customWidth="1"/>
    <col min="16141" max="16141" width="6.85546875" style="4" customWidth="1"/>
    <col min="16142" max="16142" width="6.28515625" style="4" customWidth="1"/>
    <col min="16143" max="16143" width="6.7109375" style="4" customWidth="1"/>
    <col min="16144" max="16144" width="7.140625" style="4" customWidth="1"/>
    <col min="16145" max="16145" width="5.28515625" style="4" customWidth="1"/>
    <col min="16146" max="16384" width="11" style="4"/>
  </cols>
  <sheetData>
    <row r="1" spans="1:17" ht="24.75" customHeight="1">
      <c r="A1" s="1" t="s">
        <v>0</v>
      </c>
      <c r="C1" s="3"/>
      <c r="G1" s="5" t="s">
        <v>1</v>
      </c>
    </row>
    <row r="2" spans="1:17" ht="18.95" customHeight="1">
      <c r="G2" s="6"/>
    </row>
    <row r="3" spans="1:17" ht="18.95" customHeight="1">
      <c r="A3" s="7" t="s">
        <v>2</v>
      </c>
      <c r="B3" s="8"/>
      <c r="C3" s="9"/>
      <c r="E3" s="10"/>
      <c r="F3" s="11" t="s">
        <v>3</v>
      </c>
      <c r="G3" s="11"/>
    </row>
    <row r="4" spans="1:17" ht="18.95" customHeight="1">
      <c r="A4" s="12" t="s">
        <v>4</v>
      </c>
      <c r="B4" s="13"/>
      <c r="C4" s="14"/>
      <c r="D4" s="14"/>
      <c r="E4" s="14"/>
      <c r="F4" s="15" t="s">
        <v>5</v>
      </c>
      <c r="G4" s="15"/>
    </row>
    <row r="5" spans="1:17" ht="18.95" customHeight="1">
      <c r="A5" s="12"/>
      <c r="E5" s="16"/>
      <c r="F5" s="17"/>
      <c r="G5" s="10"/>
    </row>
    <row r="6" spans="1:17" s="16" customFormat="1" ht="16.5" customHeight="1">
      <c r="A6" s="18" t="s">
        <v>6</v>
      </c>
      <c r="B6" s="8" t="s">
        <v>7</v>
      </c>
      <c r="C6" s="4"/>
      <c r="D6" s="8" t="s">
        <v>8</v>
      </c>
      <c r="F6" s="8" t="s">
        <v>9</v>
      </c>
      <c r="G6" s="2" t="s">
        <v>10</v>
      </c>
    </row>
    <row r="7" spans="1:17" s="16" customFormat="1" ht="12" customHeight="1">
      <c r="A7" s="18" t="s">
        <v>11</v>
      </c>
      <c r="B7" s="19" t="s">
        <v>12</v>
      </c>
      <c r="C7" s="9"/>
      <c r="D7" s="19" t="s">
        <v>13</v>
      </c>
      <c r="F7" s="20" t="s">
        <v>14</v>
      </c>
      <c r="G7" s="21" t="s">
        <v>15</v>
      </c>
    </row>
    <row r="8" spans="1:17" s="16" customFormat="1" ht="8.1" customHeight="1">
      <c r="C8" s="9"/>
      <c r="D8" s="22"/>
      <c r="F8" s="22"/>
    </row>
    <row r="9" spans="1:17" s="16" customFormat="1" ht="12.95" customHeight="1">
      <c r="A9" s="23" t="s">
        <v>16</v>
      </c>
      <c r="B9" s="24">
        <f>SUM(B10:B12)</f>
        <v>7.1169999999999991</v>
      </c>
      <c r="C9" s="24"/>
      <c r="D9" s="24">
        <f>SUM(D10:D12)</f>
        <v>1.3560000000000001</v>
      </c>
      <c r="E9" s="24"/>
      <c r="F9" s="24">
        <f>SUM(F10:F12)</f>
        <v>5.7609999999999992</v>
      </c>
      <c r="G9" s="25" t="s">
        <v>17</v>
      </c>
      <c r="H9" s="26"/>
      <c r="I9" s="27"/>
      <c r="K9" s="28"/>
      <c r="L9" s="29"/>
      <c r="M9" s="29"/>
      <c r="N9" s="29"/>
      <c r="O9" s="29"/>
      <c r="P9" s="29"/>
      <c r="Q9" s="29"/>
    </row>
    <row r="10" spans="1:17" s="16" customFormat="1" ht="12.95" customHeight="1">
      <c r="A10" s="30" t="s">
        <v>18</v>
      </c>
      <c r="B10" s="31">
        <v>3.0470000000000002</v>
      </c>
      <c r="C10" s="32"/>
      <c r="D10" s="33">
        <v>1.3170000000000002</v>
      </c>
      <c r="E10" s="34"/>
      <c r="F10" s="33">
        <v>1.73</v>
      </c>
      <c r="G10" s="35" t="s">
        <v>19</v>
      </c>
      <c r="H10" s="36"/>
      <c r="I10" s="27"/>
      <c r="K10" s="37"/>
      <c r="L10" s="38"/>
      <c r="M10" s="38"/>
      <c r="N10" s="38"/>
      <c r="O10" s="38"/>
      <c r="P10" s="38"/>
      <c r="Q10" s="38"/>
    </row>
    <row r="11" spans="1:17" s="16" customFormat="1" ht="12.95" customHeight="1">
      <c r="A11" s="30" t="s">
        <v>20</v>
      </c>
      <c r="B11" s="39">
        <v>0</v>
      </c>
      <c r="C11" s="32"/>
      <c r="D11" s="40">
        <v>0</v>
      </c>
      <c r="E11" s="34"/>
      <c r="F11" s="40">
        <v>0</v>
      </c>
      <c r="G11" s="35" t="s">
        <v>21</v>
      </c>
      <c r="H11" s="36"/>
      <c r="I11" s="27"/>
      <c r="K11" s="37"/>
      <c r="L11" s="38"/>
      <c r="M11" s="38"/>
      <c r="N11" s="38"/>
      <c r="O11" s="38"/>
      <c r="P11" s="38"/>
      <c r="Q11" s="38"/>
    </row>
    <row r="12" spans="1:17" s="16" customFormat="1" ht="12.95" customHeight="1">
      <c r="A12" s="30" t="s">
        <v>22</v>
      </c>
      <c r="B12" s="31">
        <v>4.0699999999999994</v>
      </c>
      <c r="C12" s="32"/>
      <c r="D12" s="40">
        <v>3.9E-2</v>
      </c>
      <c r="E12" s="34"/>
      <c r="F12" s="33">
        <v>4.0309999999999997</v>
      </c>
      <c r="G12" s="35" t="s">
        <v>23</v>
      </c>
      <c r="H12" s="36"/>
      <c r="I12" s="41"/>
      <c r="K12" s="37"/>
      <c r="L12" s="38"/>
      <c r="M12" s="38"/>
      <c r="N12" s="38"/>
      <c r="O12" s="38"/>
      <c r="P12" s="38"/>
      <c r="Q12" s="38"/>
    </row>
    <row r="13" spans="1:17" s="43" customFormat="1" ht="12.95" customHeight="1">
      <c r="A13" s="42" t="s">
        <v>24</v>
      </c>
      <c r="B13" s="24">
        <f>SUM(B14:B17)</f>
        <v>257.08737634408601</v>
      </c>
      <c r="C13" s="24"/>
      <c r="D13" s="24">
        <f>SUM(D14:D17)</f>
        <v>100.62187082841152</v>
      </c>
      <c r="E13" s="24"/>
      <c r="F13" s="24">
        <f>SUM(F14:F17)</f>
        <v>156.46550551567452</v>
      </c>
      <c r="G13" s="25" t="s">
        <v>25</v>
      </c>
      <c r="H13" s="36"/>
      <c r="I13" s="41"/>
      <c r="K13" s="37"/>
      <c r="L13" s="38"/>
      <c r="M13" s="38"/>
      <c r="N13" s="38"/>
      <c r="O13" s="38"/>
      <c r="P13" s="38"/>
      <c r="Q13" s="38"/>
    </row>
    <row r="14" spans="1:17" s="16" customFormat="1" ht="12.95" customHeight="1">
      <c r="A14" s="44" t="s">
        <v>26</v>
      </c>
      <c r="B14" s="24">
        <v>50.99</v>
      </c>
      <c r="C14" s="24"/>
      <c r="D14" s="24">
        <v>33.398000000000003</v>
      </c>
      <c r="E14" s="34"/>
      <c r="F14" s="24">
        <v>17.591999999999999</v>
      </c>
      <c r="G14" s="35" t="s">
        <v>27</v>
      </c>
      <c r="H14" s="36"/>
      <c r="I14" s="41"/>
      <c r="K14" s="37"/>
      <c r="L14" s="38"/>
      <c r="M14" s="38"/>
      <c r="N14" s="38"/>
      <c r="O14" s="38"/>
      <c r="P14" s="38"/>
      <c r="Q14" s="38"/>
    </row>
    <row r="15" spans="1:17" s="16" customFormat="1" ht="12.95" customHeight="1">
      <c r="A15" s="44" t="s">
        <v>28</v>
      </c>
      <c r="B15" s="24">
        <v>57.088999999999999</v>
      </c>
      <c r="C15" s="32"/>
      <c r="D15" s="33">
        <v>9.0969999999999995</v>
      </c>
      <c r="E15" s="34"/>
      <c r="F15" s="33">
        <v>47.991999999999997</v>
      </c>
      <c r="G15" s="35" t="s">
        <v>29</v>
      </c>
      <c r="H15" s="36"/>
      <c r="K15" s="37"/>
      <c r="L15" s="38"/>
      <c r="M15" s="38"/>
      <c r="N15" s="38"/>
      <c r="O15" s="38"/>
      <c r="P15" s="38"/>
      <c r="Q15" s="38"/>
    </row>
    <row r="16" spans="1:17" s="16" customFormat="1" ht="12.95" customHeight="1">
      <c r="A16" s="44" t="s">
        <v>30</v>
      </c>
      <c r="B16" s="24">
        <v>107.50299999999999</v>
      </c>
      <c r="C16" s="32"/>
      <c r="D16" s="33">
        <v>55.315999999999995</v>
      </c>
      <c r="E16" s="34"/>
      <c r="F16" s="33">
        <v>52.186999999999998</v>
      </c>
      <c r="G16" s="35" t="s">
        <v>31</v>
      </c>
      <c r="H16" s="36"/>
      <c r="I16" s="45"/>
      <c r="K16" s="37"/>
      <c r="L16" s="38"/>
      <c r="M16" s="38"/>
      <c r="N16" s="38"/>
      <c r="O16" s="38"/>
      <c r="P16" s="38"/>
      <c r="Q16" s="38"/>
    </row>
    <row r="17" spans="1:17" s="16" customFormat="1" ht="12.95" customHeight="1">
      <c r="A17" s="30" t="s">
        <v>32</v>
      </c>
      <c r="B17" s="24">
        <v>41.505376344086024</v>
      </c>
      <c r="C17" s="32"/>
      <c r="D17" s="33">
        <v>2.8108708284115145</v>
      </c>
      <c r="E17" s="34"/>
      <c r="F17" s="33">
        <v>38.694505515674507</v>
      </c>
      <c r="G17" s="35" t="s">
        <v>33</v>
      </c>
      <c r="H17" s="36"/>
      <c r="I17" s="46"/>
      <c r="K17" s="37"/>
      <c r="L17" s="38"/>
      <c r="M17" s="38"/>
      <c r="N17" s="38"/>
      <c r="O17" s="38"/>
      <c r="P17" s="38"/>
      <c r="Q17" s="38"/>
    </row>
    <row r="18" spans="1:17" s="43" customFormat="1" ht="12.95" customHeight="1">
      <c r="A18" s="42" t="s">
        <v>34</v>
      </c>
      <c r="B18" s="24">
        <f>SUM(B19:B20)</f>
        <v>296.20271196603994</v>
      </c>
      <c r="C18" s="24"/>
      <c r="D18" s="24">
        <f>SUM(D19:D20)</f>
        <v>200.11174431985637</v>
      </c>
      <c r="E18" s="24"/>
      <c r="F18" s="24">
        <f>SUM(F19:F20)</f>
        <v>96.090967646183586</v>
      </c>
      <c r="G18" s="25" t="s">
        <v>35</v>
      </c>
      <c r="H18" s="36"/>
      <c r="I18" s="41"/>
      <c r="K18" s="37"/>
      <c r="L18" s="38"/>
      <c r="M18" s="38"/>
      <c r="N18" s="38"/>
      <c r="O18" s="38"/>
      <c r="P18" s="38"/>
      <c r="Q18" s="38"/>
    </row>
    <row r="19" spans="1:17" s="16" customFormat="1" ht="12.95" customHeight="1">
      <c r="A19" s="44" t="s">
        <v>36</v>
      </c>
      <c r="B19" s="24">
        <v>151.21640451661389</v>
      </c>
      <c r="C19" s="32"/>
      <c r="D19" s="33">
        <v>127.22431848236079</v>
      </c>
      <c r="E19" s="34"/>
      <c r="F19" s="33">
        <v>23.992086034253116</v>
      </c>
      <c r="G19" s="35" t="s">
        <v>37</v>
      </c>
      <c r="H19" s="36"/>
      <c r="I19" s="41"/>
      <c r="K19" s="37"/>
      <c r="L19" s="38"/>
      <c r="M19" s="38"/>
      <c r="N19" s="38"/>
      <c r="O19" s="38"/>
      <c r="P19" s="38"/>
      <c r="Q19" s="38"/>
    </row>
    <row r="20" spans="1:17" s="16" customFormat="1" ht="12.95" customHeight="1">
      <c r="A20" s="44" t="s">
        <v>38</v>
      </c>
      <c r="B20" s="24">
        <v>144.98630744942605</v>
      </c>
      <c r="C20" s="32"/>
      <c r="D20" s="33">
        <v>72.887425837495584</v>
      </c>
      <c r="E20" s="34"/>
      <c r="F20" s="33">
        <v>72.098881611930466</v>
      </c>
      <c r="G20" s="35" t="s">
        <v>39</v>
      </c>
      <c r="H20" s="36"/>
      <c r="K20" s="37"/>
      <c r="L20" s="38"/>
      <c r="M20" s="38"/>
      <c r="N20" s="38"/>
      <c r="O20" s="38"/>
      <c r="P20" s="38"/>
      <c r="Q20" s="38"/>
    </row>
    <row r="21" spans="1:17" s="16" customFormat="1" ht="12.95" customHeight="1">
      <c r="A21" s="42" t="s">
        <v>40</v>
      </c>
      <c r="B21" s="24">
        <f>SUM(B22:B24)</f>
        <v>261.03618219798091</v>
      </c>
      <c r="C21" s="24"/>
      <c r="D21" s="24">
        <f>SUM(D22:D24)</f>
        <v>168.22342089715823</v>
      </c>
      <c r="E21" s="24"/>
      <c r="F21" s="24">
        <f>SUM(F22:F24)</f>
        <v>92.812761300822658</v>
      </c>
      <c r="G21" s="25" t="s">
        <v>41</v>
      </c>
      <c r="H21" s="36"/>
      <c r="I21" s="45"/>
      <c r="K21" s="37"/>
      <c r="L21" s="38"/>
      <c r="M21" s="38"/>
      <c r="N21" s="38"/>
      <c r="O21" s="38"/>
      <c r="P21" s="38"/>
      <c r="Q21" s="38"/>
    </row>
    <row r="22" spans="1:17" s="16" customFormat="1" ht="12.95" customHeight="1">
      <c r="A22" s="44" t="s">
        <v>42</v>
      </c>
      <c r="B22" s="24">
        <v>72.103999999999999</v>
      </c>
      <c r="C22" s="24"/>
      <c r="D22" s="47">
        <v>59.304000000000002</v>
      </c>
      <c r="E22" s="34"/>
      <c r="F22" s="47">
        <v>12.8</v>
      </c>
      <c r="G22" s="35" t="s">
        <v>43</v>
      </c>
      <c r="H22" s="36"/>
      <c r="I22" s="45"/>
      <c r="K22" s="37"/>
      <c r="L22" s="38"/>
      <c r="M22" s="38"/>
      <c r="N22" s="38"/>
      <c r="O22" s="38"/>
      <c r="P22" s="38"/>
      <c r="Q22" s="38"/>
    </row>
    <row r="23" spans="1:17" s="16" customFormat="1" ht="12.95" customHeight="1">
      <c r="A23" s="44" t="s">
        <v>44</v>
      </c>
      <c r="B23" s="24">
        <v>48.084282197980919</v>
      </c>
      <c r="C23" s="24"/>
      <c r="D23" s="47">
        <v>15.791590897158263</v>
      </c>
      <c r="E23" s="34"/>
      <c r="F23" s="47">
        <v>32.292691300822653</v>
      </c>
      <c r="G23" s="35" t="s">
        <v>45</v>
      </c>
      <c r="H23" s="36"/>
      <c r="K23" s="37"/>
      <c r="L23" s="38"/>
      <c r="M23" s="38"/>
      <c r="N23" s="38"/>
      <c r="O23" s="38"/>
      <c r="P23" s="38"/>
      <c r="Q23" s="38"/>
    </row>
    <row r="24" spans="1:17" s="16" customFormat="1" ht="12.95" customHeight="1">
      <c r="A24" s="44" t="s">
        <v>46</v>
      </c>
      <c r="B24" s="24">
        <v>140.84789999999998</v>
      </c>
      <c r="C24" s="24"/>
      <c r="D24" s="47">
        <v>93.127829999999989</v>
      </c>
      <c r="E24" s="34"/>
      <c r="F24" s="47">
        <v>47.720070000000007</v>
      </c>
      <c r="G24" s="35" t="s">
        <v>47</v>
      </c>
      <c r="H24" s="36"/>
      <c r="I24" s="45"/>
      <c r="K24" s="37"/>
      <c r="L24" s="38"/>
      <c r="M24" s="38"/>
      <c r="N24" s="38"/>
      <c r="O24" s="38"/>
      <c r="P24" s="38"/>
      <c r="Q24" s="38"/>
    </row>
    <row r="25" spans="1:17" s="43" customFormat="1" ht="12.95" customHeight="1">
      <c r="A25" s="42" t="s">
        <v>48</v>
      </c>
      <c r="B25" s="24">
        <f>SUM(B26:B29)</f>
        <v>362.78409474018827</v>
      </c>
      <c r="C25" s="24"/>
      <c r="D25" s="24">
        <f>SUM(D26:D29)</f>
        <v>200.56667598396143</v>
      </c>
      <c r="E25" s="24"/>
      <c r="F25" s="24">
        <f>SUM(F26:F29)</f>
        <v>162.21741875622681</v>
      </c>
      <c r="G25" s="25" t="s">
        <v>49</v>
      </c>
      <c r="H25" s="36"/>
      <c r="I25" s="45"/>
      <c r="K25" s="37"/>
      <c r="L25" s="38"/>
      <c r="M25" s="38"/>
      <c r="N25" s="38"/>
      <c r="O25" s="38"/>
      <c r="P25" s="38"/>
      <c r="Q25" s="38"/>
    </row>
    <row r="26" spans="1:17" s="43" customFormat="1" ht="12.95" customHeight="1">
      <c r="A26" s="44" t="s">
        <v>50</v>
      </c>
      <c r="B26" s="24">
        <v>53.358824649389582</v>
      </c>
      <c r="C26" s="32"/>
      <c r="D26" s="33">
        <v>2.5997003489836445</v>
      </c>
      <c r="E26" s="34"/>
      <c r="F26" s="33">
        <v>50.759124300405936</v>
      </c>
      <c r="G26" s="35" t="s">
        <v>51</v>
      </c>
      <c r="H26" s="36"/>
      <c r="I26" s="45"/>
      <c r="K26" s="37"/>
      <c r="L26" s="38"/>
      <c r="M26" s="38"/>
      <c r="N26" s="38"/>
      <c r="O26" s="38"/>
      <c r="P26" s="38"/>
      <c r="Q26" s="38"/>
    </row>
    <row r="27" spans="1:17" s="16" customFormat="1" ht="12.95" customHeight="1">
      <c r="A27" s="44" t="s">
        <v>52</v>
      </c>
      <c r="B27" s="24">
        <v>147.69301744703751</v>
      </c>
      <c r="C27" s="32"/>
      <c r="D27" s="33">
        <v>129.96535330647703</v>
      </c>
      <c r="E27" s="34"/>
      <c r="F27" s="33">
        <v>17.727664140560492</v>
      </c>
      <c r="G27" s="35" t="s">
        <v>53</v>
      </c>
      <c r="H27" s="36"/>
      <c r="K27" s="37"/>
      <c r="L27" s="38"/>
      <c r="M27" s="38"/>
      <c r="N27" s="38"/>
      <c r="O27" s="38"/>
      <c r="P27" s="38"/>
      <c r="Q27" s="38"/>
    </row>
    <row r="28" spans="1:17" s="16" customFormat="1" ht="12.95" customHeight="1">
      <c r="A28" s="44" t="s">
        <v>54</v>
      </c>
      <c r="B28" s="24">
        <v>58.936241580804264</v>
      </c>
      <c r="C28" s="32"/>
      <c r="D28" s="33">
        <v>0.84048888044146941</v>
      </c>
      <c r="E28" s="34"/>
      <c r="F28" s="33">
        <v>58.095752700362794</v>
      </c>
      <c r="G28" s="35" t="s">
        <v>55</v>
      </c>
      <c r="H28" s="36"/>
      <c r="I28" s="45"/>
      <c r="K28" s="37"/>
      <c r="L28" s="38"/>
      <c r="M28" s="38"/>
      <c r="N28" s="38"/>
      <c r="O28" s="38"/>
      <c r="P28" s="38"/>
      <c r="Q28" s="38"/>
    </row>
    <row r="29" spans="1:17" s="16" customFormat="1" ht="12.95" customHeight="1">
      <c r="A29" s="44" t="s">
        <v>56</v>
      </c>
      <c r="B29" s="24">
        <v>102.79601106295689</v>
      </c>
      <c r="C29" s="32"/>
      <c r="D29" s="33">
        <v>67.161133448059289</v>
      </c>
      <c r="E29" s="34"/>
      <c r="F29" s="33">
        <v>35.634877614897597</v>
      </c>
      <c r="G29" s="35" t="s">
        <v>57</v>
      </c>
      <c r="H29" s="36"/>
      <c r="I29" s="45"/>
      <c r="K29" s="37"/>
      <c r="L29" s="38"/>
      <c r="M29" s="38"/>
      <c r="N29" s="38"/>
      <c r="O29" s="38"/>
      <c r="P29" s="38"/>
      <c r="Q29" s="38"/>
    </row>
    <row r="30" spans="1:17" s="16" customFormat="1" ht="12.95" customHeight="1">
      <c r="A30" s="42" t="s">
        <v>58</v>
      </c>
      <c r="B30" s="24">
        <f>SUM(B31:B33)</f>
        <v>87.033163462348483</v>
      </c>
      <c r="C30" s="24"/>
      <c r="D30" s="24">
        <f>SUM(D31:D33)</f>
        <v>68.067166767548372</v>
      </c>
      <c r="E30" s="24"/>
      <c r="F30" s="24">
        <f>SUM(F31:F33)</f>
        <v>18.965996694800094</v>
      </c>
      <c r="G30" s="48" t="s">
        <v>59</v>
      </c>
      <c r="H30" s="36"/>
      <c r="I30" s="45"/>
      <c r="K30" s="37"/>
      <c r="L30" s="38"/>
      <c r="M30" s="38"/>
      <c r="N30" s="38"/>
      <c r="O30" s="38"/>
      <c r="P30" s="38"/>
      <c r="Q30" s="38"/>
    </row>
    <row r="31" spans="1:17" s="16" customFormat="1" ht="12.95" customHeight="1">
      <c r="A31" s="30" t="s">
        <v>60</v>
      </c>
      <c r="B31" s="24">
        <v>8.3739707912576797</v>
      </c>
      <c r="C31" s="32"/>
      <c r="D31" s="33">
        <v>0.89144131944503535</v>
      </c>
      <c r="E31" s="34"/>
      <c r="F31" s="33">
        <v>7.4825294718126445</v>
      </c>
      <c r="G31" s="35" t="s">
        <v>61</v>
      </c>
      <c r="H31" s="36"/>
      <c r="I31" s="45"/>
      <c r="K31" s="37"/>
      <c r="L31" s="38"/>
      <c r="M31" s="38"/>
      <c r="N31" s="38"/>
      <c r="O31" s="38"/>
      <c r="P31" s="38"/>
      <c r="Q31" s="38"/>
    </row>
    <row r="32" spans="1:17" s="16" customFormat="1" ht="12.95" customHeight="1">
      <c r="A32" s="30" t="s">
        <v>62</v>
      </c>
      <c r="B32" s="24">
        <v>42.134220854110787</v>
      </c>
      <c r="C32" s="32"/>
      <c r="D32" s="33">
        <v>38.883131203663822</v>
      </c>
      <c r="E32" s="34"/>
      <c r="F32" s="33">
        <v>3.251089650446962</v>
      </c>
      <c r="G32" s="35" t="s">
        <v>63</v>
      </c>
      <c r="H32" s="36"/>
      <c r="K32" s="37"/>
      <c r="L32" s="38"/>
      <c r="M32" s="38"/>
      <c r="N32" s="38"/>
      <c r="O32" s="38"/>
      <c r="P32" s="38"/>
      <c r="Q32" s="38"/>
    </row>
    <row r="33" spans="1:17" s="16" customFormat="1" ht="12.95" customHeight="1">
      <c r="A33" s="30" t="s">
        <v>64</v>
      </c>
      <c r="B33" s="24">
        <v>36.524971816980006</v>
      </c>
      <c r="C33" s="32"/>
      <c r="D33" s="33">
        <v>28.292594244439517</v>
      </c>
      <c r="E33" s="34"/>
      <c r="F33" s="33">
        <v>8.2323775725404875</v>
      </c>
      <c r="G33" s="35" t="s">
        <v>65</v>
      </c>
      <c r="H33" s="36"/>
      <c r="I33" s="49"/>
      <c r="K33" s="37"/>
      <c r="L33" s="38"/>
      <c r="M33" s="38"/>
      <c r="N33" s="38"/>
      <c r="O33" s="38"/>
      <c r="P33" s="38"/>
      <c r="Q33" s="38"/>
    </row>
    <row r="34" spans="1:17" s="16" customFormat="1" ht="12.95" customHeight="1">
      <c r="A34" s="42" t="s">
        <v>66</v>
      </c>
      <c r="B34" s="24">
        <f>B35</f>
        <v>40.1494</v>
      </c>
      <c r="C34" s="24"/>
      <c r="D34" s="24">
        <f>D35</f>
        <v>40.1494</v>
      </c>
      <c r="E34" s="24"/>
      <c r="F34" s="50">
        <f>F35</f>
        <v>0</v>
      </c>
      <c r="G34" s="51" t="s">
        <v>67</v>
      </c>
      <c r="H34" s="36"/>
      <c r="I34" s="49"/>
      <c r="K34" s="37"/>
      <c r="L34" s="38"/>
      <c r="M34" s="38"/>
      <c r="N34" s="38"/>
      <c r="O34" s="38"/>
      <c r="P34" s="38"/>
      <c r="Q34" s="38"/>
    </row>
    <row r="35" spans="1:17" s="43" customFormat="1" ht="12.95" customHeight="1">
      <c r="A35" s="44" t="s">
        <v>68</v>
      </c>
      <c r="B35" s="24">
        <v>40.1494</v>
      </c>
      <c r="C35" s="32"/>
      <c r="D35" s="33">
        <v>40.1494</v>
      </c>
      <c r="E35" s="34"/>
      <c r="F35" s="40">
        <v>0</v>
      </c>
      <c r="G35" s="35" t="s">
        <v>69</v>
      </c>
      <c r="H35" s="36"/>
      <c r="I35" s="49"/>
      <c r="K35" s="37"/>
      <c r="L35" s="38"/>
      <c r="M35" s="38"/>
      <c r="N35" s="38"/>
      <c r="O35" s="38"/>
      <c r="P35" s="38"/>
      <c r="Q35" s="38"/>
    </row>
    <row r="36" spans="1:17" s="16" customFormat="1" ht="12.95" customHeight="1">
      <c r="A36" s="42" t="s">
        <v>70</v>
      </c>
      <c r="B36" s="24">
        <f>SUM(B37:B38)</f>
        <v>213.60885999999999</v>
      </c>
      <c r="C36" s="24"/>
      <c r="D36" s="24">
        <f>SUM(D37:D38)</f>
        <v>123.40659000000001</v>
      </c>
      <c r="E36" s="24"/>
      <c r="F36" s="24">
        <f>SUM(F37:F38)</f>
        <v>90.202269999999999</v>
      </c>
      <c r="G36" s="52" t="s">
        <v>71</v>
      </c>
      <c r="H36" s="36"/>
      <c r="K36" s="37"/>
      <c r="L36" s="38"/>
      <c r="M36" s="38"/>
      <c r="N36" s="38"/>
      <c r="O36" s="38"/>
      <c r="P36" s="38"/>
      <c r="Q36" s="38"/>
    </row>
    <row r="37" spans="1:17" s="16" customFormat="1" ht="12.95" customHeight="1">
      <c r="A37" s="44" t="s">
        <v>72</v>
      </c>
      <c r="B37" s="24">
        <v>142.77661000000001</v>
      </c>
      <c r="C37" s="32"/>
      <c r="D37" s="33">
        <v>69.303170000000009</v>
      </c>
      <c r="E37" s="34"/>
      <c r="F37" s="33">
        <v>73.473439999999997</v>
      </c>
      <c r="G37" s="35" t="s">
        <v>73</v>
      </c>
      <c r="H37" s="36"/>
      <c r="I37" s="45"/>
      <c r="K37" s="37"/>
      <c r="L37" s="38"/>
      <c r="M37" s="38"/>
      <c r="N37" s="38"/>
      <c r="O37" s="38"/>
      <c r="P37" s="38"/>
      <c r="Q37" s="38"/>
    </row>
    <row r="38" spans="1:17" s="16" customFormat="1" ht="12.95" customHeight="1">
      <c r="A38" s="44" t="s">
        <v>74</v>
      </c>
      <c r="B38" s="24">
        <v>70.832250000000002</v>
      </c>
      <c r="C38" s="32"/>
      <c r="D38" s="33">
        <v>54.10342</v>
      </c>
      <c r="E38" s="34"/>
      <c r="F38" s="33">
        <v>16.728830000000002</v>
      </c>
      <c r="G38" s="35" t="s">
        <v>75</v>
      </c>
      <c r="H38" s="36"/>
      <c r="K38" s="37"/>
      <c r="L38" s="38"/>
      <c r="M38" s="38"/>
      <c r="N38" s="38"/>
      <c r="O38" s="38"/>
      <c r="P38" s="38"/>
      <c r="Q38" s="38"/>
    </row>
    <row r="39" spans="1:17" s="16" customFormat="1" ht="12.95" customHeight="1">
      <c r="A39" s="42" t="s">
        <v>76</v>
      </c>
      <c r="B39" s="24">
        <f>SUM(B40:B41)</f>
        <v>380.47368283284771</v>
      </c>
      <c r="C39" s="24"/>
      <c r="D39" s="24">
        <f>SUM(D40:D41)</f>
        <v>331.34268283284774</v>
      </c>
      <c r="E39" s="24"/>
      <c r="F39" s="24">
        <f>SUM(F40:F41)</f>
        <v>49.131</v>
      </c>
      <c r="G39" s="52" t="s">
        <v>77</v>
      </c>
      <c r="H39" s="36"/>
      <c r="I39" s="45"/>
      <c r="K39" s="37"/>
      <c r="L39" s="38"/>
      <c r="M39" s="38"/>
      <c r="N39" s="38"/>
      <c r="O39" s="38"/>
      <c r="P39" s="38"/>
      <c r="Q39" s="38"/>
    </row>
    <row r="40" spans="1:17" s="16" customFormat="1" ht="12.95" customHeight="1">
      <c r="A40" s="30" t="s">
        <v>78</v>
      </c>
      <c r="B40" s="24">
        <v>265.90368283284772</v>
      </c>
      <c r="C40" s="32"/>
      <c r="D40" s="33">
        <v>265.90368283284772</v>
      </c>
      <c r="E40" s="34"/>
      <c r="F40" s="33">
        <v>0</v>
      </c>
      <c r="G40" s="35" t="s">
        <v>79</v>
      </c>
      <c r="H40" s="36"/>
      <c r="I40" s="45"/>
      <c r="K40" s="37"/>
      <c r="L40" s="38"/>
      <c r="M40" s="38"/>
      <c r="N40" s="38"/>
      <c r="O40" s="38"/>
      <c r="P40" s="38"/>
      <c r="Q40" s="38"/>
    </row>
    <row r="41" spans="1:17" s="16" customFormat="1" ht="12.95" customHeight="1">
      <c r="A41" s="30" t="s">
        <v>80</v>
      </c>
      <c r="B41" s="24">
        <v>114.57000000000001</v>
      </c>
      <c r="C41" s="32"/>
      <c r="D41" s="33">
        <v>65.439000000000007</v>
      </c>
      <c r="E41" s="34"/>
      <c r="F41" s="33">
        <v>49.131</v>
      </c>
      <c r="G41" s="35" t="s">
        <v>81</v>
      </c>
      <c r="H41" s="36"/>
      <c r="K41" s="37"/>
      <c r="L41" s="38"/>
      <c r="M41" s="38"/>
      <c r="N41" s="38"/>
      <c r="O41" s="38"/>
      <c r="P41" s="38"/>
      <c r="Q41" s="38"/>
    </row>
    <row r="42" spans="1:17" s="16" customFormat="1" ht="12.95" customHeight="1">
      <c r="A42" s="42" t="s">
        <v>82</v>
      </c>
      <c r="B42" s="24">
        <f>SUM(B43:B44)</f>
        <v>283.03285477828757</v>
      </c>
      <c r="C42" s="24"/>
      <c r="D42" s="24">
        <f>SUM(D43:D44)</f>
        <v>252.76629281871968</v>
      </c>
      <c r="E42" s="24"/>
      <c r="F42" s="24">
        <f>SUM(F43:F44)</f>
        <v>30.266561959567873</v>
      </c>
      <c r="G42" s="52" t="s">
        <v>83</v>
      </c>
      <c r="H42" s="36"/>
      <c r="I42" s="45"/>
      <c r="K42" s="37"/>
      <c r="L42" s="38"/>
      <c r="M42" s="38"/>
      <c r="N42" s="38"/>
      <c r="O42" s="38"/>
      <c r="P42" s="38"/>
      <c r="Q42" s="38"/>
    </row>
    <row r="43" spans="1:17" s="43" customFormat="1" ht="12.95" customHeight="1">
      <c r="A43" s="30" t="s">
        <v>84</v>
      </c>
      <c r="B43" s="24">
        <v>35.748854778287537</v>
      </c>
      <c r="C43" s="32"/>
      <c r="D43" s="33">
        <v>12.629609276489795</v>
      </c>
      <c r="E43" s="34"/>
      <c r="F43" s="33">
        <v>23.119245501797742</v>
      </c>
      <c r="G43" s="35" t="s">
        <v>85</v>
      </c>
      <c r="H43" s="36"/>
      <c r="I43" s="45"/>
      <c r="K43" s="37"/>
      <c r="L43" s="38"/>
      <c r="M43" s="38"/>
      <c r="N43" s="38"/>
      <c r="O43" s="38"/>
      <c r="P43" s="38"/>
      <c r="Q43" s="38"/>
    </row>
    <row r="44" spans="1:17" s="16" customFormat="1" ht="12.95" customHeight="1">
      <c r="A44" s="44" t="s">
        <v>86</v>
      </c>
      <c r="B44" s="24">
        <v>247.28400000000002</v>
      </c>
      <c r="C44" s="32"/>
      <c r="D44" s="33">
        <v>240.13668354222989</v>
      </c>
      <c r="E44" s="34"/>
      <c r="F44" s="33">
        <v>7.147316457770132</v>
      </c>
      <c r="G44" s="35" t="s">
        <v>87</v>
      </c>
      <c r="H44" s="36"/>
      <c r="K44" s="37"/>
      <c r="L44" s="38"/>
      <c r="M44" s="38"/>
      <c r="N44" s="38"/>
      <c r="O44" s="38"/>
      <c r="P44" s="38"/>
      <c r="Q44" s="38"/>
    </row>
    <row r="45" spans="1:17" ht="12.95" customHeight="1">
      <c r="A45" s="42" t="s">
        <v>88</v>
      </c>
      <c r="B45" s="24">
        <f>SUM(B46:B50)</f>
        <v>172.46274411654133</v>
      </c>
      <c r="C45" s="24"/>
      <c r="D45" s="24">
        <f>SUM(D46:D50)</f>
        <v>68.550141954887209</v>
      </c>
      <c r="E45" s="24"/>
      <c r="F45" s="24">
        <f>SUM(F46:F50)</f>
        <v>103.91260216165414</v>
      </c>
      <c r="G45" s="52" t="s">
        <v>89</v>
      </c>
      <c r="H45" s="36"/>
      <c r="I45" s="45"/>
      <c r="K45" s="37"/>
      <c r="L45" s="38"/>
      <c r="M45" s="38"/>
      <c r="N45" s="38"/>
      <c r="O45" s="38"/>
      <c r="P45" s="38"/>
      <c r="Q45" s="38"/>
    </row>
    <row r="46" spans="1:17" ht="12.95" customHeight="1">
      <c r="A46" s="44" t="s">
        <v>90</v>
      </c>
      <c r="B46" s="24">
        <v>36.972999999999999</v>
      </c>
      <c r="C46" s="32"/>
      <c r="D46" s="33">
        <v>25.962</v>
      </c>
      <c r="E46" s="34"/>
      <c r="F46" s="33">
        <v>11.010999999999999</v>
      </c>
      <c r="G46" s="35" t="s">
        <v>91</v>
      </c>
      <c r="H46" s="36"/>
      <c r="I46" s="45"/>
      <c r="K46" s="37"/>
      <c r="L46" s="38"/>
      <c r="M46" s="38"/>
      <c r="N46" s="38"/>
      <c r="O46" s="38"/>
      <c r="P46" s="38"/>
      <c r="Q46" s="38"/>
    </row>
    <row r="47" spans="1:17" ht="12.95" customHeight="1">
      <c r="A47" s="44" t="s">
        <v>92</v>
      </c>
      <c r="B47" s="24">
        <v>36.639000000000003</v>
      </c>
      <c r="C47" s="32"/>
      <c r="D47" s="33">
        <v>3.7640000000000002</v>
      </c>
      <c r="E47" s="34"/>
      <c r="F47" s="33">
        <v>32.875</v>
      </c>
      <c r="G47" s="35" t="s">
        <v>93</v>
      </c>
      <c r="H47" s="36"/>
      <c r="K47" s="37"/>
      <c r="L47" s="38"/>
      <c r="M47" s="38"/>
      <c r="N47" s="38"/>
      <c r="O47" s="38"/>
      <c r="P47" s="38"/>
      <c r="Q47" s="38"/>
    </row>
    <row r="48" spans="1:17" ht="12.95" customHeight="1">
      <c r="A48" s="53" t="s">
        <v>94</v>
      </c>
      <c r="B48" s="24">
        <v>28.063744116541358</v>
      </c>
      <c r="C48" s="32"/>
      <c r="D48" s="33">
        <v>7.385141954887219</v>
      </c>
      <c r="E48" s="34"/>
      <c r="F48" s="33">
        <v>20.678602161654137</v>
      </c>
      <c r="G48" s="35" t="s">
        <v>95</v>
      </c>
      <c r="H48" s="36"/>
      <c r="I48" s="45"/>
      <c r="K48" s="37"/>
      <c r="L48" s="38"/>
      <c r="M48" s="38"/>
      <c r="N48" s="38"/>
      <c r="O48" s="38"/>
      <c r="P48" s="38"/>
      <c r="Q48" s="38"/>
    </row>
    <row r="49" spans="1:17" ht="12.95" customHeight="1">
      <c r="A49" s="44" t="s">
        <v>96</v>
      </c>
      <c r="B49" s="24">
        <v>42.741</v>
      </c>
      <c r="C49" s="32"/>
      <c r="D49" s="33">
        <v>19.757999999999999</v>
      </c>
      <c r="E49" s="34"/>
      <c r="F49" s="33">
        <v>22.983000000000001</v>
      </c>
      <c r="G49" s="35" t="s">
        <v>97</v>
      </c>
      <c r="H49" s="36"/>
      <c r="I49" s="45"/>
      <c r="K49" s="37"/>
      <c r="L49" s="38"/>
      <c r="M49" s="38"/>
      <c r="N49" s="38"/>
      <c r="O49" s="38"/>
      <c r="P49" s="38"/>
      <c r="Q49" s="38"/>
    </row>
    <row r="50" spans="1:17" ht="12.95" customHeight="1">
      <c r="A50" s="44" t="s">
        <v>98</v>
      </c>
      <c r="B50" s="24">
        <v>28.045999999999999</v>
      </c>
      <c r="C50" s="32"/>
      <c r="D50" s="33">
        <v>11.681000000000001</v>
      </c>
      <c r="E50" s="34"/>
      <c r="F50" s="33">
        <v>16.364999999999998</v>
      </c>
      <c r="G50" s="35" t="s">
        <v>99</v>
      </c>
      <c r="H50" s="36"/>
      <c r="I50" s="45"/>
      <c r="K50" s="37"/>
      <c r="L50" s="38"/>
      <c r="M50" s="38"/>
      <c r="N50" s="38"/>
      <c r="O50" s="38"/>
      <c r="P50" s="38"/>
      <c r="Q50" s="38"/>
    </row>
    <row r="51" spans="1:17" ht="12.95" customHeight="1">
      <c r="A51" s="42" t="s">
        <v>100</v>
      </c>
      <c r="B51" s="24">
        <f>SUM(B52:B53)</f>
        <v>67.347767320418257</v>
      </c>
      <c r="C51" s="24"/>
      <c r="D51" s="24">
        <f>SUM(D52:D53)</f>
        <v>15.182723751263291</v>
      </c>
      <c r="E51" s="24"/>
      <c r="F51" s="24">
        <f>SUM(F52:F53)</f>
        <v>52.16504356915496</v>
      </c>
      <c r="G51" s="52" t="s">
        <v>101</v>
      </c>
      <c r="H51" s="36"/>
      <c r="I51" s="45"/>
      <c r="K51" s="37"/>
      <c r="L51" s="38"/>
      <c r="M51" s="38"/>
      <c r="N51" s="38"/>
      <c r="O51" s="38"/>
      <c r="P51" s="38"/>
      <c r="Q51" s="38"/>
    </row>
    <row r="52" spans="1:17" ht="12.95" customHeight="1">
      <c r="A52" s="53" t="s">
        <v>102</v>
      </c>
      <c r="B52" s="24">
        <v>11.284000000000001</v>
      </c>
      <c r="C52" s="32"/>
      <c r="D52" s="40">
        <v>0</v>
      </c>
      <c r="E52" s="34"/>
      <c r="F52" s="33">
        <v>11.284000000000001</v>
      </c>
      <c r="G52" s="35" t="s">
        <v>103</v>
      </c>
      <c r="H52" s="36"/>
      <c r="I52" s="45"/>
      <c r="K52" s="37"/>
      <c r="L52" s="38"/>
      <c r="M52" s="38"/>
      <c r="N52" s="38"/>
      <c r="O52" s="38"/>
      <c r="P52" s="38"/>
      <c r="Q52" s="38"/>
    </row>
    <row r="53" spans="1:17" ht="12.95" customHeight="1">
      <c r="A53" s="30" t="s">
        <v>104</v>
      </c>
      <c r="B53" s="24">
        <v>56.063767320418251</v>
      </c>
      <c r="C53" s="32"/>
      <c r="D53" s="33">
        <v>15.182723751263291</v>
      </c>
      <c r="E53" s="34"/>
      <c r="F53" s="33">
        <v>40.881043569154961</v>
      </c>
      <c r="G53" s="35" t="s">
        <v>105</v>
      </c>
      <c r="H53" s="36"/>
      <c r="K53" s="37"/>
      <c r="L53" s="38"/>
      <c r="M53" s="38"/>
      <c r="N53" s="38"/>
      <c r="O53" s="38"/>
      <c r="P53" s="38"/>
      <c r="Q53" s="38"/>
    </row>
    <row r="54" spans="1:17" ht="12.95" customHeight="1">
      <c r="A54" s="42" t="s">
        <v>106</v>
      </c>
      <c r="B54" s="24">
        <f>SUM(B55:B57)</f>
        <v>236.49065923393954</v>
      </c>
      <c r="C54" s="24"/>
      <c r="D54" s="24">
        <f>SUM(D55:D57)</f>
        <v>15.312357695895809</v>
      </c>
      <c r="E54" s="24"/>
      <c r="F54" s="24">
        <f>SUM(F55:F57)</f>
        <v>221.17830153804374</v>
      </c>
      <c r="G54" s="52" t="s">
        <v>107</v>
      </c>
      <c r="H54" s="36"/>
      <c r="I54" s="45"/>
      <c r="K54" s="37"/>
      <c r="L54" s="38"/>
      <c r="M54" s="38"/>
      <c r="N54" s="38"/>
      <c r="O54" s="38"/>
      <c r="P54" s="38"/>
      <c r="Q54" s="38"/>
    </row>
    <row r="55" spans="1:17" ht="12.95" customHeight="1">
      <c r="A55" s="30" t="s">
        <v>108</v>
      </c>
      <c r="B55" s="24">
        <v>48.85566</v>
      </c>
      <c r="C55" s="32"/>
      <c r="D55" s="33">
        <v>6.2231099999999993</v>
      </c>
      <c r="E55" s="34"/>
      <c r="F55" s="33">
        <v>42.632550000000002</v>
      </c>
      <c r="G55" s="35" t="s">
        <v>109</v>
      </c>
      <c r="H55" s="36"/>
      <c r="I55" s="45"/>
      <c r="K55" s="37"/>
      <c r="L55" s="38"/>
      <c r="M55" s="38"/>
      <c r="N55" s="38"/>
      <c r="O55" s="38"/>
      <c r="P55" s="38"/>
      <c r="Q55" s="38"/>
    </row>
    <row r="56" spans="1:17" ht="12.95" customHeight="1">
      <c r="A56" s="30" t="s">
        <v>110</v>
      </c>
      <c r="B56" s="24">
        <v>113.03399923393955</v>
      </c>
      <c r="C56" s="32"/>
      <c r="D56" s="33">
        <v>1.0232476958958088</v>
      </c>
      <c r="E56" s="34"/>
      <c r="F56" s="33">
        <v>112.01075153804375</v>
      </c>
      <c r="G56" s="35" t="s">
        <v>111</v>
      </c>
      <c r="H56" s="36"/>
      <c r="K56" s="37"/>
      <c r="L56" s="38"/>
      <c r="M56" s="38"/>
      <c r="N56" s="38"/>
      <c r="O56" s="38"/>
      <c r="P56" s="38"/>
      <c r="Q56" s="38"/>
    </row>
    <row r="57" spans="1:17" ht="12.95" customHeight="1">
      <c r="A57" s="30" t="s">
        <v>112</v>
      </c>
      <c r="B57" s="24">
        <v>74.600999999999999</v>
      </c>
      <c r="C57" s="32"/>
      <c r="D57" s="33">
        <v>8.0660000000000007</v>
      </c>
      <c r="E57" s="34"/>
      <c r="F57" s="33">
        <v>66.534999999999997</v>
      </c>
      <c r="G57" s="35" t="s">
        <v>113</v>
      </c>
      <c r="H57" s="36"/>
      <c r="I57" s="45"/>
      <c r="K57" s="37"/>
      <c r="L57" s="38"/>
      <c r="M57" s="38"/>
      <c r="N57" s="38"/>
      <c r="O57" s="38"/>
      <c r="P57" s="38"/>
      <c r="Q57" s="38"/>
    </row>
    <row r="58" spans="1:17" ht="12.95" customHeight="1">
      <c r="A58" s="42" t="s">
        <v>114</v>
      </c>
      <c r="B58" s="24">
        <f>SUM(B59:B62)</f>
        <v>373.12197179666003</v>
      </c>
      <c r="C58" s="24"/>
      <c r="D58" s="24">
        <f>SUM(D59:D62)</f>
        <v>168.24039334015771</v>
      </c>
      <c r="E58" s="24"/>
      <c r="F58" s="24">
        <f>SUM(F59:F62)</f>
        <v>204.8815784565023</v>
      </c>
      <c r="G58" s="52" t="s">
        <v>115</v>
      </c>
      <c r="H58" s="36"/>
      <c r="I58" s="54"/>
      <c r="K58" s="37"/>
      <c r="L58" s="38"/>
      <c r="M58" s="38"/>
      <c r="N58" s="38"/>
      <c r="O58" s="38"/>
      <c r="P58" s="38"/>
      <c r="Q58" s="38"/>
    </row>
    <row r="59" spans="1:17" ht="12.95" customHeight="1">
      <c r="A59" s="30" t="s">
        <v>116</v>
      </c>
      <c r="B59" s="24">
        <v>88.400855067694806</v>
      </c>
      <c r="C59" s="32"/>
      <c r="D59" s="33">
        <v>15.670098293587271</v>
      </c>
      <c r="E59" s="34"/>
      <c r="F59" s="33">
        <v>72.730756774107533</v>
      </c>
      <c r="G59" s="35" t="s">
        <v>117</v>
      </c>
      <c r="H59" s="36"/>
      <c r="I59" s="45"/>
      <c r="K59" s="37"/>
      <c r="L59" s="38"/>
      <c r="M59" s="38"/>
      <c r="N59" s="38"/>
      <c r="O59" s="38"/>
      <c r="P59" s="38"/>
      <c r="Q59" s="38"/>
    </row>
    <row r="60" spans="1:17" ht="12.95" customHeight="1">
      <c r="A60" s="55" t="s">
        <v>118</v>
      </c>
      <c r="B60" s="24">
        <v>139.31009028684306</v>
      </c>
      <c r="C60" s="32"/>
      <c r="D60" s="33">
        <v>83.764056409918879</v>
      </c>
      <c r="E60" s="34"/>
      <c r="F60" s="33">
        <v>55.546033876924191</v>
      </c>
      <c r="G60" s="35" t="s">
        <v>119</v>
      </c>
      <c r="H60" s="36"/>
      <c r="K60" s="37"/>
      <c r="L60" s="38"/>
      <c r="M60" s="38"/>
      <c r="N60" s="38"/>
      <c r="O60" s="38"/>
      <c r="P60" s="38"/>
      <c r="Q60" s="38"/>
    </row>
    <row r="61" spans="1:17" ht="12.95" customHeight="1">
      <c r="A61" s="55" t="s">
        <v>120</v>
      </c>
      <c r="B61" s="24">
        <v>40.874838986375735</v>
      </c>
      <c r="C61" s="32"/>
      <c r="D61" s="33">
        <v>9.7887390452658352</v>
      </c>
      <c r="E61" s="34"/>
      <c r="F61" s="33">
        <v>31.086099941109897</v>
      </c>
      <c r="G61" s="35" t="s">
        <v>121</v>
      </c>
      <c r="H61" s="36"/>
      <c r="I61" s="45"/>
      <c r="K61" s="37"/>
      <c r="L61" s="38"/>
      <c r="M61" s="38"/>
      <c r="N61" s="38"/>
      <c r="O61" s="38"/>
      <c r="P61" s="38"/>
      <c r="Q61" s="38"/>
    </row>
    <row r="62" spans="1:17" s="57" customFormat="1" ht="12.95" customHeight="1">
      <c r="A62" s="55" t="s">
        <v>122</v>
      </c>
      <c r="B62" s="24">
        <v>104.53618745574641</v>
      </c>
      <c r="C62" s="32"/>
      <c r="D62" s="33">
        <v>59.017499591385722</v>
      </c>
      <c r="E62" s="34"/>
      <c r="F62" s="33">
        <v>45.518687864360693</v>
      </c>
      <c r="G62" s="35" t="s">
        <v>123</v>
      </c>
      <c r="H62" s="36"/>
      <c r="I62" s="56"/>
      <c r="K62" s="37"/>
      <c r="L62" s="38"/>
      <c r="M62" s="38"/>
      <c r="N62" s="38"/>
      <c r="O62" s="38"/>
      <c r="P62" s="38"/>
      <c r="Q62" s="38"/>
    </row>
    <row r="63" spans="1:17" s="57" customFormat="1" ht="12.95" customHeight="1">
      <c r="A63" s="58"/>
      <c r="B63" s="24"/>
      <c r="C63" s="59"/>
      <c r="D63" s="33"/>
      <c r="E63" s="32"/>
      <c r="F63" s="33"/>
      <c r="G63" s="6"/>
      <c r="H63" s="36"/>
      <c r="I63" s="56"/>
      <c r="J63" s="36"/>
      <c r="K63" s="37"/>
      <c r="L63" s="38"/>
      <c r="M63" s="38"/>
      <c r="N63" s="38"/>
      <c r="O63" s="38"/>
      <c r="P63" s="38"/>
      <c r="Q63" s="38"/>
    </row>
    <row r="64" spans="1:17" s="43" customFormat="1" ht="14.1" customHeight="1">
      <c r="A64" s="60" t="s">
        <v>124</v>
      </c>
      <c r="B64" s="24">
        <f>B9+B13+B18+B21+B25+B30+B34+B36+B39+B42+B45+B51+B54+B58</f>
        <v>3037.9484687893382</v>
      </c>
      <c r="C64" s="24"/>
      <c r="D64" s="24">
        <f>D9+D13+D18+D21+D25+D30+D34+D36+D39+D42+D45+D51+D54+D58</f>
        <v>1753.8974611907072</v>
      </c>
      <c r="E64" s="24"/>
      <c r="F64" s="24">
        <f>F9+F13+F18+F21+F25+F30+F34+F36+F39+F42+F45+F51+F54+F58</f>
        <v>1284.0510075986306</v>
      </c>
      <c r="G64" s="61" t="s">
        <v>7</v>
      </c>
    </row>
    <row r="65" spans="1:18" s="43" customFormat="1" ht="14.1" customHeight="1">
      <c r="A65" s="60"/>
      <c r="B65" s="24"/>
      <c r="C65" s="24"/>
      <c r="D65" s="24"/>
      <c r="E65" s="24"/>
      <c r="F65" s="24"/>
      <c r="G65" s="61"/>
    </row>
    <row r="66" spans="1:18" s="43" customFormat="1" ht="14.1" customHeight="1">
      <c r="A66" s="60"/>
      <c r="B66" s="24"/>
      <c r="C66" s="24"/>
      <c r="D66" s="24"/>
      <c r="E66" s="24"/>
      <c r="F66" s="24"/>
      <c r="G66" s="61"/>
    </row>
    <row r="67" spans="1:18" s="57" customFormat="1" ht="12.75" customHeight="1">
      <c r="A67" s="58"/>
      <c r="B67" s="24"/>
      <c r="C67" s="59"/>
      <c r="D67" s="33"/>
      <c r="E67" s="59"/>
      <c r="F67" s="33"/>
      <c r="G67" s="6"/>
      <c r="H67" s="36"/>
      <c r="I67" s="62"/>
      <c r="J67" s="36"/>
      <c r="K67" s="37"/>
      <c r="L67" s="38"/>
      <c r="M67" s="38"/>
      <c r="N67" s="38"/>
      <c r="O67" s="38"/>
      <c r="P67" s="38"/>
      <c r="Q67" s="38"/>
    </row>
    <row r="68" spans="1:18" ht="12.75" customHeight="1">
      <c r="A68" s="63" t="s">
        <v>125</v>
      </c>
      <c r="B68" s="64"/>
      <c r="C68" s="65"/>
      <c r="D68" s="65"/>
      <c r="G68" s="66" t="s">
        <v>126</v>
      </c>
    </row>
    <row r="69" spans="1:18" ht="12.75" customHeight="1">
      <c r="A69" s="67" t="s">
        <v>127</v>
      </c>
      <c r="B69" s="68"/>
      <c r="C69" s="69"/>
      <c r="D69" s="69"/>
      <c r="G69" s="70" t="s">
        <v>128</v>
      </c>
    </row>
    <row r="70" spans="1:18" s="16" customFormat="1" ht="12.75" customHeight="1">
      <c r="A70" s="71"/>
      <c r="B70" s="71"/>
      <c r="C70" s="72"/>
      <c r="G70" s="73"/>
      <c r="H70" s="74"/>
      <c r="I70" s="74"/>
      <c r="J70" s="74"/>
      <c r="K70" s="37"/>
      <c r="L70" s="37"/>
      <c r="M70" s="38"/>
      <c r="N70" s="37"/>
      <c r="O70" s="75"/>
      <c r="P70" s="75"/>
      <c r="Q70" s="75"/>
    </row>
    <row r="71" spans="1:18" s="16" customFormat="1" ht="12.75" customHeight="1">
      <c r="B71" s="76"/>
      <c r="C71" s="72"/>
      <c r="D71" s="76"/>
      <c r="G71" s="70"/>
      <c r="H71" s="74"/>
      <c r="I71" s="74"/>
      <c r="J71" s="74"/>
      <c r="K71" s="37"/>
      <c r="L71" s="38"/>
      <c r="M71" s="38"/>
      <c r="N71" s="38"/>
      <c r="O71" s="77"/>
      <c r="P71" s="74"/>
      <c r="Q71" s="74"/>
    </row>
    <row r="72" spans="1:18" s="16" customFormat="1" ht="12.75" customHeight="1">
      <c r="B72" s="76"/>
      <c r="C72" s="72"/>
      <c r="D72" s="76"/>
      <c r="G72" s="71"/>
      <c r="H72" s="74"/>
      <c r="I72" s="74"/>
      <c r="J72" s="74"/>
      <c r="K72" s="75"/>
      <c r="L72" s="75"/>
      <c r="M72" s="75"/>
      <c r="N72" s="75"/>
      <c r="O72" s="77"/>
      <c r="P72" s="74"/>
      <c r="Q72" s="74"/>
    </row>
    <row r="73" spans="1:18" s="16" customFormat="1" ht="12.75" customHeight="1">
      <c r="B73" s="76"/>
      <c r="C73" s="72"/>
      <c r="D73" s="76"/>
      <c r="H73" s="74"/>
      <c r="I73" s="74"/>
      <c r="J73" s="74"/>
      <c r="K73" s="78"/>
      <c r="L73" s="78"/>
      <c r="M73" s="78"/>
      <c r="N73" s="37"/>
      <c r="O73" s="79"/>
      <c r="P73" s="79"/>
      <c r="Q73" s="79"/>
      <c r="R73" s="24">
        <v>750.97605800815973</v>
      </c>
    </row>
    <row r="74" spans="1:18" s="16" customFormat="1" ht="12.75" customHeight="1">
      <c r="B74" s="76"/>
      <c r="C74" s="72"/>
      <c r="D74" s="76"/>
      <c r="H74" s="74"/>
      <c r="I74" s="74"/>
      <c r="J74" s="74"/>
      <c r="K74" s="78"/>
      <c r="L74" s="78"/>
      <c r="M74" s="78"/>
      <c r="N74" s="37"/>
      <c r="O74" s="77"/>
      <c r="P74" s="74"/>
      <c r="Q74" s="74"/>
    </row>
    <row r="75" spans="1:18" s="16" customFormat="1" ht="12.75" customHeight="1">
      <c r="B75" s="76"/>
      <c r="C75" s="72"/>
      <c r="D75" s="76"/>
      <c r="H75" s="74"/>
      <c r="I75" s="74"/>
      <c r="J75" s="74"/>
      <c r="K75" s="80"/>
      <c r="L75" s="80"/>
      <c r="M75" s="80"/>
      <c r="N75" s="37"/>
      <c r="O75" s="77"/>
      <c r="P75" s="74"/>
      <c r="Q75" s="74"/>
    </row>
    <row r="76" spans="1:18" s="16" customFormat="1" ht="15">
      <c r="B76" s="76"/>
      <c r="D76" s="22"/>
      <c r="H76" s="74"/>
      <c r="I76" s="74"/>
      <c r="J76" s="74"/>
      <c r="K76" s="80"/>
      <c r="L76" s="80"/>
      <c r="M76" s="80"/>
      <c r="N76" s="37"/>
      <c r="O76" s="77"/>
      <c r="P76" s="74"/>
      <c r="Q76" s="74"/>
    </row>
    <row r="77" spans="1:18" s="16" customFormat="1" ht="15">
      <c r="B77" s="22"/>
      <c r="D77" s="22"/>
      <c r="H77" s="74"/>
      <c r="I77" s="74"/>
      <c r="J77" s="74"/>
      <c r="K77" s="80"/>
      <c r="L77" s="80"/>
      <c r="M77" s="80"/>
      <c r="N77" s="37"/>
      <c r="O77" s="77"/>
      <c r="P77" s="74"/>
      <c r="Q77" s="74"/>
    </row>
    <row r="78" spans="1:18" s="16" customFormat="1" ht="15">
      <c r="B78" s="22"/>
      <c r="D78" s="22"/>
      <c r="H78" s="74"/>
      <c r="I78" s="74"/>
      <c r="J78" s="74"/>
      <c r="K78" s="80"/>
      <c r="L78" s="80"/>
      <c r="M78" s="80"/>
      <c r="N78" s="37"/>
      <c r="O78" s="77"/>
      <c r="P78" s="74"/>
      <c r="Q78" s="74"/>
    </row>
    <row r="79" spans="1:18" s="16" customFormat="1" ht="15">
      <c r="B79" s="22"/>
      <c r="D79" s="22"/>
      <c r="H79" s="74"/>
      <c r="I79" s="74"/>
      <c r="J79" s="74"/>
      <c r="K79" s="78"/>
      <c r="L79" s="78"/>
      <c r="M79" s="78"/>
      <c r="N79" s="37"/>
      <c r="O79" s="77"/>
      <c r="P79" s="74"/>
      <c r="Q79" s="74"/>
    </row>
    <row r="80" spans="1:18" s="16" customFormat="1" ht="20.25">
      <c r="B80" s="22"/>
      <c r="D80" s="22"/>
      <c r="H80" s="74"/>
      <c r="I80" s="74"/>
      <c r="J80" s="74"/>
      <c r="K80" s="80"/>
      <c r="L80" s="80"/>
      <c r="M80" s="80"/>
      <c r="N80" s="37"/>
      <c r="O80" s="77"/>
      <c r="P80" s="81"/>
      <c r="Q80" s="81"/>
    </row>
    <row r="81" spans="1:17" s="16" customFormat="1" ht="18.75">
      <c r="B81" s="22"/>
      <c r="D81" s="22"/>
      <c r="H81" s="74"/>
      <c r="I81" s="74"/>
      <c r="J81" s="74"/>
      <c r="K81" s="80"/>
      <c r="L81" s="80"/>
      <c r="M81" s="80"/>
      <c r="N81" s="37"/>
      <c r="O81" s="77"/>
      <c r="P81" s="82"/>
      <c r="Q81" s="82"/>
    </row>
    <row r="82" spans="1:17" s="16" customFormat="1" ht="20.25">
      <c r="B82" s="22"/>
      <c r="D82" s="22"/>
      <c r="H82" s="81"/>
      <c r="I82" s="81"/>
      <c r="J82" s="81"/>
      <c r="K82" s="80"/>
      <c r="L82" s="80"/>
      <c r="M82" s="80"/>
      <c r="N82" s="37"/>
      <c r="O82" s="83"/>
      <c r="P82" s="83"/>
      <c r="Q82" s="83"/>
    </row>
    <row r="83" spans="1:17" s="16" customFormat="1" ht="18.75">
      <c r="B83" s="22"/>
      <c r="D83" s="22"/>
      <c r="H83" s="82"/>
      <c r="I83" s="82"/>
      <c r="J83" s="82"/>
      <c r="K83" s="80"/>
      <c r="L83" s="80"/>
      <c r="M83" s="80"/>
      <c r="N83" s="37"/>
      <c r="O83" s="83"/>
      <c r="P83" s="83"/>
      <c r="Q83" s="83"/>
    </row>
    <row r="84" spans="1:17" s="16" customFormat="1" ht="15">
      <c r="B84" s="22"/>
      <c r="D84" s="22"/>
      <c r="H84" s="83"/>
      <c r="I84" s="83"/>
      <c r="J84" s="83"/>
      <c r="K84" s="80"/>
      <c r="L84" s="80"/>
      <c r="M84" s="80"/>
      <c r="N84" s="37"/>
      <c r="O84" s="83"/>
      <c r="P84" s="83"/>
      <c r="Q84" s="83"/>
    </row>
    <row r="85" spans="1:17" s="16" customFormat="1" ht="15">
      <c r="B85" s="22"/>
      <c r="D85" s="22"/>
      <c r="H85" s="83"/>
      <c r="I85" s="83"/>
      <c r="J85" s="83"/>
      <c r="K85" s="83"/>
      <c r="L85" s="83"/>
      <c r="M85" s="83"/>
      <c r="N85" s="37"/>
      <c r="O85" s="83"/>
      <c r="P85" s="83"/>
      <c r="Q85" s="83"/>
    </row>
    <row r="86" spans="1:17" s="16" customFormat="1" ht="15">
      <c r="B86" s="22"/>
      <c r="D86" s="22"/>
      <c r="H86" s="83"/>
      <c r="I86" s="83"/>
      <c r="J86" s="83"/>
      <c r="K86" s="74"/>
      <c r="L86" s="74"/>
      <c r="M86" s="74"/>
      <c r="N86" s="37"/>
      <c r="O86" s="83"/>
      <c r="P86" s="83"/>
      <c r="Q86" s="83"/>
    </row>
    <row r="87" spans="1:17" s="16" customFormat="1" ht="15">
      <c r="B87" s="22"/>
      <c r="D87" s="22"/>
      <c r="H87" s="83"/>
      <c r="I87" s="83"/>
      <c r="J87" s="83"/>
      <c r="K87" s="74"/>
      <c r="L87" s="74"/>
      <c r="M87" s="74"/>
      <c r="N87" s="75"/>
      <c r="O87" s="83"/>
      <c r="P87" s="83"/>
      <c r="Q87" s="83"/>
    </row>
    <row r="88" spans="1:17" s="16" customFormat="1" ht="15">
      <c r="B88" s="22"/>
      <c r="D88" s="22"/>
      <c r="H88" s="83"/>
      <c r="I88" s="83"/>
      <c r="J88" s="83"/>
      <c r="K88" s="74"/>
      <c r="L88" s="74"/>
      <c r="M88" s="74"/>
      <c r="N88" s="74"/>
      <c r="O88" s="83"/>
      <c r="P88" s="83"/>
      <c r="Q88" s="83"/>
    </row>
    <row r="89" spans="1:17" s="16" customFormat="1" ht="15">
      <c r="B89" s="22"/>
      <c r="D89" s="22"/>
      <c r="H89" s="83"/>
      <c r="I89" s="83"/>
      <c r="J89" s="83"/>
      <c r="K89" s="74"/>
      <c r="L89" s="74"/>
      <c r="M89" s="74"/>
      <c r="N89" s="74"/>
      <c r="O89" s="83"/>
      <c r="P89" s="83"/>
      <c r="Q89" s="83"/>
    </row>
    <row r="90" spans="1:17" s="16" customFormat="1" ht="15">
      <c r="B90" s="22"/>
      <c r="D90" s="22"/>
      <c r="H90" s="83"/>
      <c r="I90" s="83"/>
      <c r="J90" s="83"/>
      <c r="K90" s="74"/>
      <c r="L90" s="74"/>
      <c r="M90" s="74"/>
      <c r="N90" s="79"/>
      <c r="O90" s="83"/>
      <c r="P90" s="83"/>
      <c r="Q90" s="83"/>
    </row>
    <row r="91" spans="1:17" s="16" customFormat="1" ht="15">
      <c r="B91" s="22"/>
      <c r="D91" s="22"/>
      <c r="H91" s="83"/>
      <c r="I91" s="83"/>
      <c r="J91" s="83"/>
      <c r="K91" s="74"/>
      <c r="L91" s="74"/>
      <c r="M91" s="74"/>
      <c r="N91" s="74"/>
      <c r="O91" s="83"/>
      <c r="P91" s="83"/>
      <c r="Q91" s="83"/>
    </row>
    <row r="92" spans="1:17" s="16" customFormat="1" ht="15">
      <c r="B92" s="22"/>
      <c r="D92" s="22"/>
      <c r="H92" s="83"/>
      <c r="I92" s="83"/>
      <c r="J92" s="83"/>
      <c r="K92" s="74"/>
      <c r="L92" s="74"/>
      <c r="M92" s="74"/>
      <c r="N92" s="74"/>
      <c r="O92" s="83"/>
      <c r="P92" s="83"/>
      <c r="Q92" s="83"/>
    </row>
    <row r="93" spans="1:17" ht="15">
      <c r="A93" s="16"/>
      <c r="B93" s="22"/>
      <c r="C93" s="16"/>
      <c r="D93" s="22"/>
      <c r="E93" s="16"/>
      <c r="F93" s="16"/>
      <c r="G93" s="16"/>
      <c r="H93" s="83"/>
      <c r="I93" s="83"/>
      <c r="J93" s="83"/>
      <c r="K93" s="74"/>
      <c r="L93" s="74"/>
      <c r="M93" s="74"/>
      <c r="N93" s="74"/>
      <c r="O93" s="83"/>
      <c r="P93" s="83"/>
      <c r="Q93" s="83"/>
    </row>
    <row r="94" spans="1:17" ht="15">
      <c r="A94" s="16"/>
      <c r="B94" s="22"/>
      <c r="C94" s="16"/>
      <c r="D94" s="22"/>
      <c r="E94" s="16"/>
      <c r="F94" s="16"/>
      <c r="G94" s="16"/>
      <c r="H94" s="83"/>
      <c r="I94" s="83"/>
      <c r="J94" s="83"/>
      <c r="K94" s="74"/>
      <c r="L94" s="74"/>
      <c r="M94" s="74"/>
      <c r="N94" s="74"/>
      <c r="O94" s="83"/>
      <c r="P94" s="83"/>
      <c r="Q94" s="83"/>
    </row>
    <row r="95" spans="1:17" ht="15">
      <c r="A95" s="16"/>
      <c r="B95" s="22"/>
      <c r="C95" s="16"/>
      <c r="D95" s="22"/>
      <c r="E95" s="16"/>
      <c r="F95" s="16"/>
      <c r="G95" s="16"/>
      <c r="H95" s="83"/>
      <c r="I95" s="83"/>
      <c r="J95" s="83"/>
      <c r="K95" s="74"/>
      <c r="L95" s="74"/>
      <c r="M95" s="74"/>
      <c r="N95" s="74"/>
      <c r="O95" s="83"/>
      <c r="P95" s="83"/>
      <c r="Q95" s="83"/>
    </row>
    <row r="96" spans="1:17" ht="15">
      <c r="A96" s="16"/>
      <c r="B96" s="22"/>
      <c r="G96" s="16"/>
      <c r="H96" s="83"/>
      <c r="I96" s="83"/>
      <c r="J96" s="83"/>
      <c r="K96" s="74"/>
      <c r="L96" s="74"/>
      <c r="M96" s="74"/>
      <c r="N96" s="74"/>
      <c r="O96" s="83"/>
      <c r="P96" s="83"/>
      <c r="Q96" s="83"/>
    </row>
    <row r="97" spans="7:17" ht="20.25">
      <c r="G97" s="16"/>
      <c r="H97" s="83"/>
      <c r="I97" s="83"/>
      <c r="J97" s="83"/>
      <c r="K97" s="74"/>
      <c r="L97" s="74"/>
      <c r="M97" s="74"/>
      <c r="N97" s="81"/>
      <c r="O97" s="83"/>
      <c r="P97" s="83"/>
      <c r="Q97" s="83"/>
    </row>
    <row r="98" spans="7:17" ht="18.75">
      <c r="G98" s="16"/>
      <c r="H98" s="83"/>
      <c r="I98" s="83"/>
      <c r="J98" s="83"/>
      <c r="K98" s="74"/>
      <c r="L98" s="74"/>
      <c r="M98" s="74"/>
      <c r="N98" s="82"/>
      <c r="O98" s="83"/>
      <c r="P98" s="83"/>
      <c r="Q98" s="83"/>
    </row>
    <row r="99" spans="7:17" ht="20.25">
      <c r="H99" s="16"/>
      <c r="I99" s="16"/>
      <c r="J99" s="16"/>
      <c r="K99" s="57"/>
      <c r="L99" s="57"/>
      <c r="M99" s="57"/>
      <c r="N99" s="16"/>
      <c r="O99" s="16"/>
      <c r="P99" s="16"/>
      <c r="Q99" s="16"/>
    </row>
    <row r="100" spans="7:17" ht="18.75">
      <c r="H100" s="16"/>
      <c r="I100" s="16"/>
      <c r="J100" s="16"/>
      <c r="K100" s="10"/>
      <c r="L100" s="10"/>
      <c r="M100" s="10"/>
      <c r="N100" s="16"/>
      <c r="O100" s="16"/>
      <c r="P100" s="16"/>
      <c r="Q100" s="16"/>
    </row>
    <row r="101" spans="7:17" ht="15"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7:17" ht="15"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7:17" ht="15"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7:17" ht="15"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7:17" ht="15"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7:17" ht="15">
      <c r="H106" s="16"/>
      <c r="I106" s="16"/>
      <c r="J106" s="16"/>
      <c r="K106" s="16"/>
      <c r="L106" s="16"/>
      <c r="M106" s="16"/>
      <c r="N106" s="16"/>
    </row>
    <row r="107" spans="7:17" ht="15">
      <c r="H107" s="16"/>
      <c r="I107" s="16"/>
      <c r="J107" s="16"/>
      <c r="K107" s="16"/>
      <c r="L107" s="16"/>
      <c r="M107" s="16"/>
      <c r="N107" s="16"/>
    </row>
    <row r="108" spans="7:17" ht="15">
      <c r="K108" s="16"/>
      <c r="L108" s="16"/>
      <c r="M108" s="16"/>
      <c r="N108" s="16"/>
    </row>
    <row r="109" spans="7:17" ht="15">
      <c r="K109" s="16"/>
      <c r="L109" s="16"/>
      <c r="M109" s="16"/>
      <c r="N109" s="16"/>
    </row>
    <row r="110" spans="7:17" ht="15">
      <c r="K110" s="16"/>
      <c r="L110" s="16"/>
      <c r="M110" s="16"/>
      <c r="N110" s="16"/>
    </row>
    <row r="111" spans="7:17" ht="15">
      <c r="K111" s="16"/>
      <c r="L111" s="16"/>
      <c r="M111" s="16"/>
      <c r="N111" s="16"/>
    </row>
    <row r="112" spans="7:17" ht="15">
      <c r="K112" s="16"/>
      <c r="L112" s="16"/>
      <c r="M112" s="16"/>
      <c r="N112" s="16"/>
    </row>
    <row r="113" spans="11:14" ht="15">
      <c r="K113" s="16"/>
      <c r="L113" s="16"/>
      <c r="M113" s="16"/>
      <c r="N113" s="16"/>
    </row>
    <row r="114" spans="11:14" ht="15">
      <c r="K114" s="16"/>
      <c r="L114" s="16"/>
      <c r="M114" s="16"/>
      <c r="N114" s="16"/>
    </row>
    <row r="115" spans="11:14" ht="15">
      <c r="K115" s="16"/>
      <c r="L115" s="16"/>
      <c r="M115" s="16"/>
      <c r="N115" s="16"/>
    </row>
    <row r="116" spans="11:14" ht="15">
      <c r="K116" s="16"/>
      <c r="L116" s="16"/>
      <c r="M116" s="16"/>
      <c r="N116" s="16"/>
    </row>
    <row r="117" spans="11:14" ht="15">
      <c r="K117" s="16"/>
      <c r="L117" s="16"/>
      <c r="M117" s="16"/>
      <c r="N117" s="16"/>
    </row>
    <row r="118" spans="11:14" ht="15">
      <c r="K118" s="16"/>
      <c r="L118" s="16"/>
      <c r="M118" s="16"/>
      <c r="N118" s="16"/>
    </row>
    <row r="119" spans="11:14" ht="15">
      <c r="K119" s="16"/>
      <c r="L119" s="16"/>
      <c r="M119" s="16"/>
      <c r="N119" s="16"/>
    </row>
    <row r="120" spans="11:14" ht="15">
      <c r="K120" s="16"/>
      <c r="L120" s="16"/>
      <c r="M120" s="16"/>
      <c r="N120" s="16"/>
    </row>
    <row r="121" spans="11:14" ht="15">
      <c r="K121" s="16"/>
      <c r="L121" s="16"/>
      <c r="M121" s="16"/>
      <c r="N121" s="16"/>
    </row>
    <row r="122" spans="11:14" ht="15">
      <c r="K122" s="16"/>
      <c r="L122" s="16"/>
      <c r="M122" s="16"/>
      <c r="N122" s="16"/>
    </row>
    <row r="123" spans="11:14" ht="15">
      <c r="K123" s="16"/>
      <c r="L123" s="16"/>
      <c r="M123" s="16"/>
    </row>
    <row r="124" spans="11:14" ht="15">
      <c r="K124" s="16"/>
      <c r="L124" s="16"/>
      <c r="M124" s="16"/>
    </row>
  </sheetData>
  <mergeCells count="2">
    <mergeCell ref="F3:G3"/>
    <mergeCell ref="F4:G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21</vt:lpstr>
      <vt:lpstr>'21'!Zone_impres_MI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2013-03-20T13:28:07Z</dcterms:created>
  <dcterms:modified xsi:type="dcterms:W3CDTF">2013-03-20T13:28:07Z</dcterms:modified>
</cp:coreProperties>
</file>