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2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'32'!$A$1:$C$20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49" i="4"/>
  <c r="E37"/>
  <c r="E49" s="1"/>
  <c r="D37"/>
  <c r="D49" s="1"/>
  <c r="C37"/>
  <c r="E36"/>
  <c r="D36"/>
  <c r="D48" s="1"/>
  <c r="C36"/>
  <c r="C48" s="1"/>
  <c r="E27"/>
  <c r="D27"/>
  <c r="E26"/>
  <c r="E22" s="1"/>
  <c r="E48" s="1"/>
  <c r="E25"/>
  <c r="E23" s="1"/>
  <c r="E24"/>
  <c r="D23"/>
  <c r="C23"/>
  <c r="D22"/>
  <c r="C22"/>
  <c r="E10"/>
  <c r="D10"/>
  <c r="C10"/>
  <c r="E9"/>
  <c r="D9"/>
  <c r="C9"/>
</calcChain>
</file>

<file path=xl/sharedStrings.xml><?xml version="1.0" encoding="utf-8"?>
<sst xmlns="http://schemas.openxmlformats.org/spreadsheetml/2006/main" count="155" uniqueCount="65">
  <si>
    <t>Pêche maritime</t>
  </si>
  <si>
    <t>الصيد البحري</t>
  </si>
  <si>
    <t xml:space="preserve">3 - 32 Evolution de la quantité et de la valeur </t>
  </si>
  <si>
    <r>
      <t>3 - 32</t>
    </r>
    <r>
      <rPr>
        <b/>
        <sz val="16"/>
        <rFont val="Times New Roman"/>
        <family val="1"/>
      </rPr>
      <t xml:space="preserve"> تطور كمية وقيمة الصيد </t>
    </r>
  </si>
  <si>
    <t xml:space="preserve">          de la pêche maritime</t>
  </si>
  <si>
    <t xml:space="preserve">          البحري </t>
  </si>
  <si>
    <t xml:space="preserve"> Quantité (Q) en  tonnes</t>
  </si>
  <si>
    <t>2011*</t>
  </si>
  <si>
    <r>
      <t>2009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</si>
  <si>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الكمية (ك) بالطن </t>
  </si>
  <si>
    <t xml:space="preserve"> Valeur (V) en milliers de DH</t>
  </si>
  <si>
    <t xml:space="preserve">القيمة (ق) بألف درهم </t>
  </si>
  <si>
    <t xml:space="preserve">Pêche côtière (1)            </t>
  </si>
  <si>
    <t>Q</t>
  </si>
  <si>
    <t>ك</t>
  </si>
  <si>
    <t>الصيد الساحلي(1)</t>
  </si>
  <si>
    <t xml:space="preserve">                                                        </t>
  </si>
  <si>
    <t>V</t>
  </si>
  <si>
    <t>ق</t>
  </si>
  <si>
    <t xml:space="preserve"> </t>
  </si>
  <si>
    <t xml:space="preserve">  Poisson blanc                        </t>
  </si>
  <si>
    <t xml:space="preserve"> السمك العمقي (الأبيض)</t>
  </si>
  <si>
    <t xml:space="preserve">                                  </t>
  </si>
  <si>
    <t xml:space="preserve">  Poisson pélagique (*)                         </t>
  </si>
  <si>
    <t xml:space="preserve"> السمك السطحي (الأزرق) (*)</t>
  </si>
  <si>
    <t xml:space="preserve">                                   </t>
  </si>
  <si>
    <t xml:space="preserve">  Céphalopodes</t>
  </si>
  <si>
    <t xml:space="preserve"> الرخويات</t>
  </si>
  <si>
    <t xml:space="preserve">  Crustacés</t>
  </si>
  <si>
    <t xml:space="preserve"> القشريات</t>
  </si>
  <si>
    <t xml:space="preserve">  Coquillages</t>
  </si>
  <si>
    <t xml:space="preserve"> الأصداف</t>
  </si>
  <si>
    <t xml:space="preserve">Pêche hauturière (2)   </t>
  </si>
  <si>
    <t>الصيد في أعالي البحار(2)</t>
  </si>
  <si>
    <t xml:space="preserve">  Pêche Céphalopodiènne </t>
  </si>
  <si>
    <t xml:space="preserve"> الرخويات </t>
  </si>
  <si>
    <t xml:space="preserve">  Poisson  blanc</t>
  </si>
  <si>
    <t xml:space="preserve"> السمك الأبيض</t>
  </si>
  <si>
    <t xml:space="preserve">  Pêche pélagique                      </t>
  </si>
  <si>
    <t xml:space="preserve"> السمك السطحي (الأزرق)</t>
  </si>
  <si>
    <t xml:space="preserve">  Pêche crevettière                                    </t>
  </si>
  <si>
    <t xml:space="preserve"> الأربيان</t>
  </si>
  <si>
    <t xml:space="preserve">                                    </t>
  </si>
  <si>
    <t xml:space="preserve">Affrettement (3)   </t>
  </si>
  <si>
    <t>الإستـيجـار(3)</t>
  </si>
  <si>
    <t xml:space="preserve">Autres produits (4)                           </t>
  </si>
  <si>
    <t>منتوجات أخرى(4)</t>
  </si>
  <si>
    <t xml:space="preserve">  Aquaculture                                   </t>
  </si>
  <si>
    <t xml:space="preserve"> تربية الأحياء المائية</t>
  </si>
  <si>
    <t xml:space="preserve">                                                          </t>
  </si>
  <si>
    <t xml:space="preserve">  Algues                                           </t>
  </si>
  <si>
    <t xml:space="preserve"> الطحالب</t>
  </si>
  <si>
    <t xml:space="preserve">                                                           </t>
  </si>
  <si>
    <t xml:space="preserve">  Corail                                            </t>
  </si>
  <si>
    <t xml:space="preserve"> المرجان</t>
  </si>
  <si>
    <t xml:space="preserve">  Madragues                                     </t>
  </si>
  <si>
    <t xml:space="preserve"> المضربة</t>
  </si>
  <si>
    <t xml:space="preserve">  Oursins</t>
  </si>
  <si>
    <t xml:space="preserve"> قنفد البحر</t>
  </si>
  <si>
    <t>Total général (1+2+3+4)</t>
  </si>
  <si>
    <t>المجموع العام (1+2+3+4)</t>
  </si>
  <si>
    <t xml:space="preserve">(*) Non compris les apports des Refrigerated Sea Water (RSW). </t>
  </si>
  <si>
    <t>(*) لايشمل كميات الصيد ذات التقنية (ماء البحر المبرد).</t>
  </si>
  <si>
    <t xml:space="preserve"> Source :  Ministère de l'Agriculture et de la Pêche Maritime (Département des Pêches Maritimes).</t>
  </si>
  <si>
    <t>المصدر : وزارة الفلاحة والصيد البحري (قطـاع الصيد البحري).</t>
  </si>
</sst>
</file>

<file path=xl/styles.xml><?xml version="1.0" encoding="utf-8"?>
<styleSheet xmlns="http://schemas.openxmlformats.org/spreadsheetml/2006/main">
  <numFmts count="16">
    <numFmt numFmtId="164" formatCode="0.0"/>
    <numFmt numFmtId="165" formatCode="General_)"/>
    <numFmt numFmtId="166" formatCode="###\ ###\ ###\ "/>
    <numFmt numFmtId="167" formatCode="#,##0;[Red]#,##0"/>
    <numFmt numFmtId="168" formatCode="0_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[$€]\ #,##0.00;[Red][$€]\ #,##0.00&quot;-&quot;"/>
    <numFmt numFmtId="174" formatCode="_([$€]* #,##0.00_);_([$€]* \(#,##0.00\);_([$€]* &quot;-&quot;??_);_(@_)"/>
    <numFmt numFmtId="175" formatCode="_ &quot;د.م.&quot;\ * #,##0.00_ ;_ &quot;د.م.&quot;\ * \-#,##0.00_ ;_ &quot;د.م.&quot;\ * &quot;-&quot;??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charset val="178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8">
    <xf numFmtId="0" fontId="0" fillId="0" borderId="0"/>
    <xf numFmtId="164" fontId="2" fillId="0" borderId="0"/>
    <xf numFmtId="0" fontId="11" fillId="0" borderId="0"/>
    <xf numFmtId="164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169" fontId="1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171" fontId="1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1" fillId="0" borderId="0"/>
    <xf numFmtId="0" fontId="24" fillId="0" borderId="0" applyNumberFormat="0">
      <alignment horizontal="right"/>
    </xf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164" fontId="2" fillId="0" borderId="0"/>
    <xf numFmtId="164" fontId="2" fillId="0" borderId="0"/>
    <xf numFmtId="164" fontId="2" fillId="0" borderId="0"/>
    <xf numFmtId="0" fontId="1" fillId="0" borderId="0"/>
    <xf numFmtId="164" fontId="2" fillId="0" borderId="0"/>
    <xf numFmtId="164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9" fontId="26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11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</cellStyleXfs>
  <cellXfs count="45">
    <xf numFmtId="0" fontId="0" fillId="0" borderId="0" xfId="0"/>
    <xf numFmtId="165" fontId="3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165" fontId="7" fillId="0" borderId="0" xfId="1" applyNumberFormat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center" vertical="center"/>
    </xf>
    <xf numFmtId="165" fontId="7" fillId="0" borderId="0" xfId="1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 readingOrder="2"/>
    </xf>
    <xf numFmtId="166" fontId="5" fillId="0" borderId="0" xfId="1" quotePrefix="1" applyNumberFormat="1" applyFont="1" applyAlignment="1" applyProtection="1">
      <alignment horizontal="left" vertical="center"/>
    </xf>
    <xf numFmtId="165" fontId="9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 applyProtection="1">
      <alignment horizontal="center" vertical="center"/>
    </xf>
    <xf numFmtId="3" fontId="4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5" fontId="5" fillId="0" borderId="0" xfId="1" quotePrefix="1" applyNumberFormat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/>
    </xf>
    <xf numFmtId="3" fontId="4" fillId="0" borderId="0" xfId="1" applyNumberFormat="1" applyFont="1" applyAlignment="1" applyProtection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3" fontId="12" fillId="0" borderId="0" xfId="2" applyNumberFormat="1" applyFont="1" applyBorder="1" applyAlignment="1">
      <alignment vertical="center"/>
    </xf>
    <xf numFmtId="3" fontId="5" fillId="0" borderId="0" xfId="1" applyNumberFormat="1" applyFont="1" applyAlignment="1">
      <alignment horizontal="right" vertical="center"/>
    </xf>
    <xf numFmtId="165" fontId="9" fillId="0" borderId="0" xfId="1" quotePrefix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5" fontId="9" fillId="0" borderId="0" xfId="1" quotePrefix="1" applyNumberFormat="1" applyFont="1" applyAlignment="1">
      <alignment horizontal="right" vertical="center" readingOrder="2"/>
    </xf>
    <xf numFmtId="167" fontId="5" fillId="0" borderId="0" xfId="2" applyNumberFormat="1" applyFont="1" applyBorder="1" applyAlignment="1">
      <alignment vertical="center"/>
    </xf>
    <xf numFmtId="165" fontId="4" fillId="0" borderId="0" xfId="1" quotePrefix="1" applyNumberFormat="1" applyFont="1" applyAlignment="1" applyProtection="1">
      <alignment horizontal="left" vertical="center"/>
    </xf>
    <xf numFmtId="165" fontId="5" fillId="0" borderId="0" xfId="1" quotePrefix="1" applyNumberFormat="1" applyFont="1" applyAlignment="1" applyProtection="1">
      <alignment horizontal="left" vertical="center"/>
    </xf>
    <xf numFmtId="165" fontId="9" fillId="0" borderId="0" xfId="1" applyNumberFormat="1" applyFont="1" applyAlignment="1" applyProtection="1">
      <alignment horizontal="center" vertical="center"/>
    </xf>
    <xf numFmtId="165" fontId="5" fillId="0" borderId="0" xfId="1" applyNumberFormat="1" applyFont="1" applyAlignment="1" applyProtection="1">
      <alignment horizontal="right" vertical="center"/>
    </xf>
    <xf numFmtId="0" fontId="5" fillId="0" borderId="0" xfId="2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5" fontId="4" fillId="0" borderId="0" xfId="1" applyNumberFormat="1" applyFont="1" applyAlignment="1" applyProtection="1">
      <alignment horizontal="right" vertical="center"/>
    </xf>
    <xf numFmtId="165" fontId="5" fillId="0" borderId="0" xfId="1" applyNumberFormat="1" applyFont="1" applyAlignment="1" applyProtection="1">
      <alignment vertical="center"/>
    </xf>
    <xf numFmtId="165" fontId="10" fillId="0" borderId="0" xfId="1" applyNumberFormat="1" applyFont="1" applyAlignment="1" applyProtection="1">
      <alignment horizontal="right" vertical="center"/>
    </xf>
    <xf numFmtId="165" fontId="13" fillId="0" borderId="0" xfId="1" applyNumberFormat="1" applyFont="1" applyAlignment="1">
      <alignment horizontal="left" vertical="center"/>
    </xf>
    <xf numFmtId="165" fontId="5" fillId="0" borderId="0" xfId="1" quotePrefix="1" applyNumberFormat="1" applyFont="1" applyAlignment="1">
      <alignment horizontal="right" vertical="center" readingOrder="2"/>
    </xf>
    <xf numFmtId="165" fontId="13" fillId="0" borderId="0" xfId="3" applyNumberFormat="1" applyFont="1" applyAlignment="1" applyProtection="1">
      <alignment horizontal="left" vertical="center"/>
    </xf>
    <xf numFmtId="165" fontId="5" fillId="0" borderId="0" xfId="3" applyNumberFormat="1" applyFont="1" applyAlignment="1">
      <alignment vertical="center"/>
    </xf>
    <xf numFmtId="168" fontId="14" fillId="0" borderId="0" xfId="3" quotePrefix="1" applyNumberFormat="1" applyFont="1" applyAlignment="1" applyProtection="1">
      <alignment horizontal="right" vertical="center" readingOrder="2"/>
    </xf>
    <xf numFmtId="166" fontId="15" fillId="0" borderId="0" xfId="1" applyNumberFormat="1" applyFont="1" applyAlignment="1">
      <alignment horizontal="center" vertical="center"/>
    </xf>
  </cellXfs>
  <cellStyles count="1798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1355"/>
    <cellStyle name="Normal 2 2" xfId="2"/>
    <cellStyle name="Normal 2 2 2" xfId="1356"/>
    <cellStyle name="Normal 3" xfId="3"/>
    <cellStyle name="Normal 4" xfId="1"/>
    <cellStyle name="Normal 5" xfId="1357"/>
    <cellStyle name="Normal 6" xfId="1358"/>
    <cellStyle name="Normal 7" xfId="1359"/>
    <cellStyle name="Normal 8" xfId="1360"/>
    <cellStyle name="Normal 9" xfId="1361"/>
    <cellStyle name="Pourcentage 2" xfId="1362"/>
    <cellStyle name="Satisfaisant 10" xfId="1363"/>
    <cellStyle name="Satisfaisant 11" xfId="1364"/>
    <cellStyle name="Satisfaisant 12" xfId="1365"/>
    <cellStyle name="Satisfaisant 13" xfId="1366"/>
    <cellStyle name="Satisfaisant 14" xfId="1367"/>
    <cellStyle name="Satisfaisant 15" xfId="1368"/>
    <cellStyle name="Satisfaisant 16" xfId="1369"/>
    <cellStyle name="Satisfaisant 17" xfId="1370"/>
    <cellStyle name="Satisfaisant 18" xfId="1371"/>
    <cellStyle name="Satisfaisant 19" xfId="1372"/>
    <cellStyle name="Satisfaisant 2" xfId="1373"/>
    <cellStyle name="Satisfaisant 20" xfId="1374"/>
    <cellStyle name="Satisfaisant 21" xfId="1375"/>
    <cellStyle name="Satisfaisant 22" xfId="1376"/>
    <cellStyle name="Satisfaisant 23" xfId="1377"/>
    <cellStyle name="Satisfaisant 24" xfId="1378"/>
    <cellStyle name="Satisfaisant 25" xfId="1379"/>
    <cellStyle name="Satisfaisant 26" xfId="1380"/>
    <cellStyle name="Satisfaisant 27" xfId="1381"/>
    <cellStyle name="Satisfaisant 28" xfId="1382"/>
    <cellStyle name="Satisfaisant 29" xfId="1383"/>
    <cellStyle name="Satisfaisant 3" xfId="1384"/>
    <cellStyle name="Satisfaisant 30" xfId="1385"/>
    <cellStyle name="Satisfaisant 31" xfId="1386"/>
    <cellStyle name="Satisfaisant 32" xfId="1387"/>
    <cellStyle name="Satisfaisant 33" xfId="1388"/>
    <cellStyle name="Satisfaisant 34" xfId="1389"/>
    <cellStyle name="Satisfaisant 35" xfId="1390"/>
    <cellStyle name="Satisfaisant 36" xfId="1391"/>
    <cellStyle name="Satisfaisant 37" xfId="1392"/>
    <cellStyle name="Satisfaisant 38" xfId="1393"/>
    <cellStyle name="Satisfaisant 39" xfId="1394"/>
    <cellStyle name="Satisfaisant 4" xfId="1395"/>
    <cellStyle name="Satisfaisant 40" xfId="1396"/>
    <cellStyle name="Satisfaisant 41" xfId="1397"/>
    <cellStyle name="Satisfaisant 42" xfId="1398"/>
    <cellStyle name="Satisfaisant 43" xfId="1399"/>
    <cellStyle name="Satisfaisant 44" xfId="1400"/>
    <cellStyle name="Satisfaisant 5" xfId="1401"/>
    <cellStyle name="Satisfaisant 6" xfId="1402"/>
    <cellStyle name="Satisfaisant 7" xfId="1403"/>
    <cellStyle name="Satisfaisant 8" xfId="1404"/>
    <cellStyle name="Satisfaisant 9" xfId="1405"/>
    <cellStyle name="Sortie 10" xfId="1406"/>
    <cellStyle name="Sortie 11" xfId="1407"/>
    <cellStyle name="Sortie 12" xfId="1408"/>
    <cellStyle name="Sortie 13" xfId="1409"/>
    <cellStyle name="Sortie 14" xfId="1410"/>
    <cellStyle name="Sortie 15" xfId="1411"/>
    <cellStyle name="Sortie 16" xfId="1412"/>
    <cellStyle name="Sortie 17" xfId="1413"/>
    <cellStyle name="Sortie 18" xfId="1414"/>
    <cellStyle name="Sortie 19" xfId="1415"/>
    <cellStyle name="Sortie 2" xfId="1416"/>
    <cellStyle name="Sortie 20" xfId="1417"/>
    <cellStyle name="Sortie 21" xfId="1418"/>
    <cellStyle name="Sortie 22" xfId="1419"/>
    <cellStyle name="Sortie 23" xfId="1420"/>
    <cellStyle name="Sortie 24" xfId="1421"/>
    <cellStyle name="Sortie 25" xfId="1422"/>
    <cellStyle name="Sortie 26" xfId="1423"/>
    <cellStyle name="Sortie 27" xfId="1424"/>
    <cellStyle name="Sortie 28" xfId="1425"/>
    <cellStyle name="Sortie 29" xfId="1426"/>
    <cellStyle name="Sortie 3" xfId="1427"/>
    <cellStyle name="Sortie 30" xfId="1428"/>
    <cellStyle name="Sortie 31" xfId="1429"/>
    <cellStyle name="Sortie 32" xfId="1430"/>
    <cellStyle name="Sortie 33" xfId="1431"/>
    <cellStyle name="Sortie 34" xfId="1432"/>
    <cellStyle name="Sortie 35" xfId="1433"/>
    <cellStyle name="Sortie 36" xfId="1434"/>
    <cellStyle name="Sortie 37" xfId="1435"/>
    <cellStyle name="Sortie 38" xfId="1436"/>
    <cellStyle name="Sortie 39" xfId="1437"/>
    <cellStyle name="Sortie 4" xfId="1438"/>
    <cellStyle name="Sortie 40" xfId="1439"/>
    <cellStyle name="Sortie 41" xfId="1440"/>
    <cellStyle name="Sortie 42" xfId="1441"/>
    <cellStyle name="Sortie 43" xfId="1442"/>
    <cellStyle name="Sortie 44" xfId="1443"/>
    <cellStyle name="Sortie 5" xfId="1444"/>
    <cellStyle name="Sortie 6" xfId="1445"/>
    <cellStyle name="Sortie 7" xfId="1446"/>
    <cellStyle name="Sortie 8" xfId="1447"/>
    <cellStyle name="Sortie 9" xfId="1448"/>
    <cellStyle name="Texte explicatif 10" xfId="1449"/>
    <cellStyle name="Texte explicatif 11" xfId="1450"/>
    <cellStyle name="Texte explicatif 12" xfId="1451"/>
    <cellStyle name="Texte explicatif 13" xfId="1452"/>
    <cellStyle name="Texte explicatif 14" xfId="1453"/>
    <cellStyle name="Texte explicatif 15" xfId="1454"/>
    <cellStyle name="Texte explicatif 16" xfId="1455"/>
    <cellStyle name="Texte explicatif 17" xfId="1456"/>
    <cellStyle name="Texte explicatif 18" xfId="1457"/>
    <cellStyle name="Texte explicatif 19" xfId="1458"/>
    <cellStyle name="Texte explicatif 2" xfId="1459"/>
    <cellStyle name="Texte explicatif 20" xfId="1460"/>
    <cellStyle name="Texte explicatif 21" xfId="1461"/>
    <cellStyle name="Texte explicatif 22" xfId="1462"/>
    <cellStyle name="Texte explicatif 23" xfId="1463"/>
    <cellStyle name="Texte explicatif 24" xfId="1464"/>
    <cellStyle name="Texte explicatif 25" xfId="1465"/>
    <cellStyle name="Texte explicatif 26" xfId="1466"/>
    <cellStyle name="Texte explicatif 27" xfId="1467"/>
    <cellStyle name="Texte explicatif 28" xfId="1468"/>
    <cellStyle name="Texte explicatif 29" xfId="1469"/>
    <cellStyle name="Texte explicatif 3" xfId="1470"/>
    <cellStyle name="Texte explicatif 30" xfId="1471"/>
    <cellStyle name="Texte explicatif 31" xfId="1472"/>
    <cellStyle name="Texte explicatif 32" xfId="1473"/>
    <cellStyle name="Texte explicatif 33" xfId="1474"/>
    <cellStyle name="Texte explicatif 34" xfId="1475"/>
    <cellStyle name="Texte explicatif 35" xfId="1476"/>
    <cellStyle name="Texte explicatif 36" xfId="1477"/>
    <cellStyle name="Texte explicatif 37" xfId="1478"/>
    <cellStyle name="Texte explicatif 38" xfId="1479"/>
    <cellStyle name="Texte explicatif 39" xfId="1480"/>
    <cellStyle name="Texte explicatif 4" xfId="1481"/>
    <cellStyle name="Texte explicatif 40" xfId="1482"/>
    <cellStyle name="Texte explicatif 41" xfId="1483"/>
    <cellStyle name="Texte explicatif 42" xfId="1484"/>
    <cellStyle name="Texte explicatif 43" xfId="1485"/>
    <cellStyle name="Texte explicatif 44" xfId="1486"/>
    <cellStyle name="Texte explicatif 5" xfId="1487"/>
    <cellStyle name="Texte explicatif 6" xfId="1488"/>
    <cellStyle name="Texte explicatif 7" xfId="1489"/>
    <cellStyle name="Texte explicatif 8" xfId="1490"/>
    <cellStyle name="Texte explicatif 9" xfId="1491"/>
    <cellStyle name="Titre 10" xfId="1492"/>
    <cellStyle name="Titre 11" xfId="1493"/>
    <cellStyle name="Titre 12" xfId="1494"/>
    <cellStyle name="Titre 13" xfId="1495"/>
    <cellStyle name="Titre 14" xfId="1496"/>
    <cellStyle name="Titre 15" xfId="1497"/>
    <cellStyle name="Titre 16" xfId="1498"/>
    <cellStyle name="Titre 17" xfId="1499"/>
    <cellStyle name="Titre 18" xfId="1500"/>
    <cellStyle name="Titre 19" xfId="1501"/>
    <cellStyle name="Titre 2" xfId="1502"/>
    <cellStyle name="Titre 20" xfId="1503"/>
    <cellStyle name="Titre 21" xfId="1504"/>
    <cellStyle name="Titre 22" xfId="1505"/>
    <cellStyle name="Titre 23" xfId="1506"/>
    <cellStyle name="Titre 24" xfId="1507"/>
    <cellStyle name="Titre 25" xfId="1508"/>
    <cellStyle name="Titre 26" xfId="1509"/>
    <cellStyle name="Titre 27" xfId="1510"/>
    <cellStyle name="Titre 28" xfId="1511"/>
    <cellStyle name="Titre 29" xfId="1512"/>
    <cellStyle name="Titre 3" xfId="1513"/>
    <cellStyle name="Titre 30" xfId="1514"/>
    <cellStyle name="Titre 31" xfId="1515"/>
    <cellStyle name="Titre 32" xfId="1516"/>
    <cellStyle name="Titre 33" xfId="1517"/>
    <cellStyle name="Titre 34" xfId="1518"/>
    <cellStyle name="Titre 35" xfId="1519"/>
    <cellStyle name="Titre 36" xfId="1520"/>
    <cellStyle name="Titre 37" xfId="1521"/>
    <cellStyle name="Titre 38" xfId="1522"/>
    <cellStyle name="Titre 39" xfId="1523"/>
    <cellStyle name="Titre 4" xfId="1524"/>
    <cellStyle name="Titre 40" xfId="1525"/>
    <cellStyle name="Titre 41" xfId="1526"/>
    <cellStyle name="Titre 42" xfId="1527"/>
    <cellStyle name="Titre 43" xfId="1528"/>
    <cellStyle name="Titre 44" xfId="1529"/>
    <cellStyle name="Titre 5" xfId="1530"/>
    <cellStyle name="Titre 6" xfId="1531"/>
    <cellStyle name="Titre 7" xfId="1532"/>
    <cellStyle name="Titre 8" xfId="1533"/>
    <cellStyle name="Titre 9" xfId="1534"/>
    <cellStyle name="Titre 1 10" xfId="1535"/>
    <cellStyle name="Titre 1 11" xfId="1536"/>
    <cellStyle name="Titre 1 12" xfId="1537"/>
    <cellStyle name="Titre 1 13" xfId="1538"/>
    <cellStyle name="Titre 1 14" xfId="1539"/>
    <cellStyle name="Titre 1 15" xfId="1540"/>
    <cellStyle name="Titre 1 16" xfId="1541"/>
    <cellStyle name="Titre 1 17" xfId="1542"/>
    <cellStyle name="Titre 1 18" xfId="1543"/>
    <cellStyle name="Titre 1 19" xfId="1544"/>
    <cellStyle name="Titre 1 2" xfId="1545"/>
    <cellStyle name="Titre 1 20" xfId="1546"/>
    <cellStyle name="Titre 1 21" xfId="1547"/>
    <cellStyle name="Titre 1 22" xfId="1548"/>
    <cellStyle name="Titre 1 23" xfId="1549"/>
    <cellStyle name="Titre 1 24" xfId="1550"/>
    <cellStyle name="Titre 1 25" xfId="1551"/>
    <cellStyle name="Titre 1 26" xfId="1552"/>
    <cellStyle name="Titre 1 27" xfId="1553"/>
    <cellStyle name="Titre 1 28" xfId="1554"/>
    <cellStyle name="Titre 1 29" xfId="1555"/>
    <cellStyle name="Titre 1 3" xfId="1556"/>
    <cellStyle name="Titre 1 30" xfId="1557"/>
    <cellStyle name="Titre 1 31" xfId="1558"/>
    <cellStyle name="Titre 1 32" xfId="1559"/>
    <cellStyle name="Titre 1 33" xfId="1560"/>
    <cellStyle name="Titre 1 34" xfId="1561"/>
    <cellStyle name="Titre 1 35" xfId="1562"/>
    <cellStyle name="Titre 1 36" xfId="1563"/>
    <cellStyle name="Titre 1 37" xfId="1564"/>
    <cellStyle name="Titre 1 38" xfId="1565"/>
    <cellStyle name="Titre 1 39" xfId="1566"/>
    <cellStyle name="Titre 1 4" xfId="1567"/>
    <cellStyle name="Titre 1 40" xfId="1568"/>
    <cellStyle name="Titre 1 41" xfId="1569"/>
    <cellStyle name="Titre 1 42" xfId="1570"/>
    <cellStyle name="Titre 1 43" xfId="1571"/>
    <cellStyle name="Titre 1 44" xfId="1572"/>
    <cellStyle name="Titre 1 5" xfId="1573"/>
    <cellStyle name="Titre 1 6" xfId="1574"/>
    <cellStyle name="Titre 1 7" xfId="1575"/>
    <cellStyle name="Titre 1 8" xfId="1576"/>
    <cellStyle name="Titre 1 9" xfId="1577"/>
    <cellStyle name="Titre 2 10" xfId="1578"/>
    <cellStyle name="Titre 2 11" xfId="1579"/>
    <cellStyle name="Titre 2 12" xfId="1580"/>
    <cellStyle name="Titre 2 13" xfId="1581"/>
    <cellStyle name="Titre 2 14" xfId="1582"/>
    <cellStyle name="Titre 2 15" xfId="1583"/>
    <cellStyle name="Titre 2 16" xfId="1584"/>
    <cellStyle name="Titre 2 17" xfId="1585"/>
    <cellStyle name="Titre 2 18" xfId="1586"/>
    <cellStyle name="Titre 2 19" xfId="1587"/>
    <cellStyle name="Titre 2 2" xfId="1588"/>
    <cellStyle name="Titre 2 20" xfId="1589"/>
    <cellStyle name="Titre 2 21" xfId="1590"/>
    <cellStyle name="Titre 2 22" xfId="1591"/>
    <cellStyle name="Titre 2 23" xfId="1592"/>
    <cellStyle name="Titre 2 24" xfId="1593"/>
    <cellStyle name="Titre 2 25" xfId="1594"/>
    <cellStyle name="Titre 2 26" xfId="1595"/>
    <cellStyle name="Titre 2 27" xfId="1596"/>
    <cellStyle name="Titre 2 28" xfId="1597"/>
    <cellStyle name="Titre 2 29" xfId="1598"/>
    <cellStyle name="Titre 2 3" xfId="1599"/>
    <cellStyle name="Titre 2 30" xfId="1600"/>
    <cellStyle name="Titre 2 31" xfId="1601"/>
    <cellStyle name="Titre 2 32" xfId="1602"/>
    <cellStyle name="Titre 2 33" xfId="1603"/>
    <cellStyle name="Titre 2 34" xfId="1604"/>
    <cellStyle name="Titre 2 35" xfId="1605"/>
    <cellStyle name="Titre 2 36" xfId="1606"/>
    <cellStyle name="Titre 2 37" xfId="1607"/>
    <cellStyle name="Titre 2 38" xfId="1608"/>
    <cellStyle name="Titre 2 39" xfId="1609"/>
    <cellStyle name="Titre 2 4" xfId="1610"/>
    <cellStyle name="Titre 2 40" xfId="1611"/>
    <cellStyle name="Titre 2 41" xfId="1612"/>
    <cellStyle name="Titre 2 42" xfId="1613"/>
    <cellStyle name="Titre 2 43" xfId="1614"/>
    <cellStyle name="Titre 2 44" xfId="1615"/>
    <cellStyle name="Titre 2 5" xfId="1616"/>
    <cellStyle name="Titre 2 6" xfId="1617"/>
    <cellStyle name="Titre 2 7" xfId="1618"/>
    <cellStyle name="Titre 2 8" xfId="1619"/>
    <cellStyle name="Titre 2 9" xfId="1620"/>
    <cellStyle name="Titre 3 10" xfId="1621"/>
    <cellStyle name="Titre 3 11" xfId="1622"/>
    <cellStyle name="Titre 3 12" xfId="1623"/>
    <cellStyle name="Titre 3 13" xfId="1624"/>
    <cellStyle name="Titre 3 14" xfId="1625"/>
    <cellStyle name="Titre 3 15" xfId="1626"/>
    <cellStyle name="Titre 3 16" xfId="1627"/>
    <cellStyle name="Titre 3 17" xfId="1628"/>
    <cellStyle name="Titre 3 18" xfId="1629"/>
    <cellStyle name="Titre 3 19" xfId="1630"/>
    <cellStyle name="Titre 3 2" xfId="1631"/>
    <cellStyle name="Titre 3 20" xfId="1632"/>
    <cellStyle name="Titre 3 21" xfId="1633"/>
    <cellStyle name="Titre 3 22" xfId="1634"/>
    <cellStyle name="Titre 3 23" xfId="1635"/>
    <cellStyle name="Titre 3 24" xfId="1636"/>
    <cellStyle name="Titre 3 25" xfId="1637"/>
    <cellStyle name="Titre 3 26" xfId="1638"/>
    <cellStyle name="Titre 3 27" xfId="1639"/>
    <cellStyle name="Titre 3 28" xfId="1640"/>
    <cellStyle name="Titre 3 29" xfId="1641"/>
    <cellStyle name="Titre 3 3" xfId="1642"/>
    <cellStyle name="Titre 3 30" xfId="1643"/>
    <cellStyle name="Titre 3 31" xfId="1644"/>
    <cellStyle name="Titre 3 32" xfId="1645"/>
    <cellStyle name="Titre 3 33" xfId="1646"/>
    <cellStyle name="Titre 3 34" xfId="1647"/>
    <cellStyle name="Titre 3 35" xfId="1648"/>
    <cellStyle name="Titre 3 36" xfId="1649"/>
    <cellStyle name="Titre 3 37" xfId="1650"/>
    <cellStyle name="Titre 3 38" xfId="1651"/>
    <cellStyle name="Titre 3 39" xfId="1652"/>
    <cellStyle name="Titre 3 4" xfId="1653"/>
    <cellStyle name="Titre 3 40" xfId="1654"/>
    <cellStyle name="Titre 3 41" xfId="1655"/>
    <cellStyle name="Titre 3 42" xfId="1656"/>
    <cellStyle name="Titre 3 43" xfId="1657"/>
    <cellStyle name="Titre 3 44" xfId="1658"/>
    <cellStyle name="Titre 3 5" xfId="1659"/>
    <cellStyle name="Titre 3 6" xfId="1660"/>
    <cellStyle name="Titre 3 7" xfId="1661"/>
    <cellStyle name="Titre 3 8" xfId="1662"/>
    <cellStyle name="Titre 3 9" xfId="1663"/>
    <cellStyle name="Titre 4 10" xfId="1664"/>
    <cellStyle name="Titre 4 11" xfId="1665"/>
    <cellStyle name="Titre 4 12" xfId="1666"/>
    <cellStyle name="Titre 4 13" xfId="1667"/>
    <cellStyle name="Titre 4 14" xfId="1668"/>
    <cellStyle name="Titre 4 15" xfId="1669"/>
    <cellStyle name="Titre 4 16" xfId="1670"/>
    <cellStyle name="Titre 4 17" xfId="1671"/>
    <cellStyle name="Titre 4 18" xfId="1672"/>
    <cellStyle name="Titre 4 19" xfId="1673"/>
    <cellStyle name="Titre 4 2" xfId="1674"/>
    <cellStyle name="Titre 4 20" xfId="1675"/>
    <cellStyle name="Titre 4 21" xfId="1676"/>
    <cellStyle name="Titre 4 22" xfId="1677"/>
    <cellStyle name="Titre 4 23" xfId="1678"/>
    <cellStyle name="Titre 4 24" xfId="1679"/>
    <cellStyle name="Titre 4 25" xfId="1680"/>
    <cellStyle name="Titre 4 26" xfId="1681"/>
    <cellStyle name="Titre 4 27" xfId="1682"/>
    <cellStyle name="Titre 4 28" xfId="1683"/>
    <cellStyle name="Titre 4 29" xfId="1684"/>
    <cellStyle name="Titre 4 3" xfId="1685"/>
    <cellStyle name="Titre 4 30" xfId="1686"/>
    <cellStyle name="Titre 4 31" xfId="1687"/>
    <cellStyle name="Titre 4 32" xfId="1688"/>
    <cellStyle name="Titre 4 33" xfId="1689"/>
    <cellStyle name="Titre 4 34" xfId="1690"/>
    <cellStyle name="Titre 4 35" xfId="1691"/>
    <cellStyle name="Titre 4 36" xfId="1692"/>
    <cellStyle name="Titre 4 37" xfId="1693"/>
    <cellStyle name="Titre 4 38" xfId="1694"/>
    <cellStyle name="Titre 4 39" xfId="1695"/>
    <cellStyle name="Titre 4 4" xfId="1696"/>
    <cellStyle name="Titre 4 40" xfId="1697"/>
    <cellStyle name="Titre 4 41" xfId="1698"/>
    <cellStyle name="Titre 4 42" xfId="1699"/>
    <cellStyle name="Titre 4 43" xfId="1700"/>
    <cellStyle name="Titre 4 44" xfId="1701"/>
    <cellStyle name="Titre 4 5" xfId="1702"/>
    <cellStyle name="Titre 4 6" xfId="1703"/>
    <cellStyle name="Titre 4 7" xfId="1704"/>
    <cellStyle name="Titre 4 8" xfId="1705"/>
    <cellStyle name="Titre 4 9" xfId="1706"/>
    <cellStyle name="Total 10" xfId="1707"/>
    <cellStyle name="Total 11" xfId="1708"/>
    <cellStyle name="Total 12" xfId="1709"/>
    <cellStyle name="Total 13" xfId="1710"/>
    <cellStyle name="Total 14" xfId="1711"/>
    <cellStyle name="Total 15" xfId="1712"/>
    <cellStyle name="Total 16" xfId="1713"/>
    <cellStyle name="Total 17" xfId="1714"/>
    <cellStyle name="Total 18" xfId="1715"/>
    <cellStyle name="Total 19" xfId="1716"/>
    <cellStyle name="Total 2" xfId="1717"/>
    <cellStyle name="Total 20" xfId="1718"/>
    <cellStyle name="Total 21" xfId="1719"/>
    <cellStyle name="Total 22" xfId="1720"/>
    <cellStyle name="Total 23" xfId="1721"/>
    <cellStyle name="Total 24" xfId="1722"/>
    <cellStyle name="Total 25" xfId="1723"/>
    <cellStyle name="Total 26" xfId="1724"/>
    <cellStyle name="Total 27" xfId="1725"/>
    <cellStyle name="Total 28" xfId="1726"/>
    <cellStyle name="Total 29" xfId="1727"/>
    <cellStyle name="Total 3" xfId="1728"/>
    <cellStyle name="Total 30" xfId="1729"/>
    <cellStyle name="Total 31" xfId="1730"/>
    <cellStyle name="Total 32" xfId="1731"/>
    <cellStyle name="Total 33" xfId="1732"/>
    <cellStyle name="Total 34" xfId="1733"/>
    <cellStyle name="Total 35" xfId="1734"/>
    <cellStyle name="Total 36" xfId="1735"/>
    <cellStyle name="Total 37" xfId="1736"/>
    <cellStyle name="Total 38" xfId="1737"/>
    <cellStyle name="Total 39" xfId="1738"/>
    <cellStyle name="Total 4" xfId="1739"/>
    <cellStyle name="Total 40" xfId="1740"/>
    <cellStyle name="Total 41" xfId="1741"/>
    <cellStyle name="Total 42" xfId="1742"/>
    <cellStyle name="Total 43" xfId="1743"/>
    <cellStyle name="Total 44" xfId="1744"/>
    <cellStyle name="Total 5" xfId="1745"/>
    <cellStyle name="Total 6" xfId="1746"/>
    <cellStyle name="Total 7" xfId="1747"/>
    <cellStyle name="Total 8" xfId="1748"/>
    <cellStyle name="Total 9" xfId="1749"/>
    <cellStyle name="Vérification 10" xfId="1750"/>
    <cellStyle name="Vérification 11" xfId="1751"/>
    <cellStyle name="Vérification 12" xfId="1752"/>
    <cellStyle name="Vérification 13" xfId="1753"/>
    <cellStyle name="Vérification 14" xfId="1754"/>
    <cellStyle name="Vérification 15" xfId="1755"/>
    <cellStyle name="Vérification 16" xfId="1756"/>
    <cellStyle name="Vérification 17" xfId="1757"/>
    <cellStyle name="Vérification 18" xfId="1758"/>
    <cellStyle name="Vérification 19" xfId="1759"/>
    <cellStyle name="Vérification 2" xfId="1760"/>
    <cellStyle name="Vérification 20" xfId="1761"/>
    <cellStyle name="Vérification 21" xfId="1762"/>
    <cellStyle name="Vérification 22" xfId="1763"/>
    <cellStyle name="Vérification 23" xfId="1764"/>
    <cellStyle name="Vérification 24" xfId="1765"/>
    <cellStyle name="Vérification 25" xfId="1766"/>
    <cellStyle name="Vérification 26" xfId="1767"/>
    <cellStyle name="Vérification 27" xfId="1768"/>
    <cellStyle name="Vérification 28" xfId="1769"/>
    <cellStyle name="Vérification 29" xfId="1770"/>
    <cellStyle name="Vérification 3" xfId="1771"/>
    <cellStyle name="Vérification 30" xfId="1772"/>
    <cellStyle name="Vérification 31" xfId="1773"/>
    <cellStyle name="Vérification 32" xfId="1774"/>
    <cellStyle name="Vérification 33" xfId="1775"/>
    <cellStyle name="Vérification 34" xfId="1776"/>
    <cellStyle name="Vérification 35" xfId="1777"/>
    <cellStyle name="Vérification 36" xfId="1778"/>
    <cellStyle name="Vérification 37" xfId="1779"/>
    <cellStyle name="Vérification 38" xfId="1780"/>
    <cellStyle name="Vérification 39" xfId="1781"/>
    <cellStyle name="Vérification 4" xfId="1782"/>
    <cellStyle name="Vérification 40" xfId="1783"/>
    <cellStyle name="Vérification 41" xfId="1784"/>
    <cellStyle name="Vérification 42" xfId="1785"/>
    <cellStyle name="Vérification 43" xfId="1786"/>
    <cellStyle name="Vérification 44" xfId="1787"/>
    <cellStyle name="Vérification 5" xfId="1788"/>
    <cellStyle name="Vérification 6" xfId="1789"/>
    <cellStyle name="Vérification 7" xfId="1790"/>
    <cellStyle name="Vérification 8" xfId="1791"/>
    <cellStyle name="Vérification 9" xfId="1792"/>
    <cellStyle name="عادي_agros99" xfId="1793"/>
    <cellStyle name="عملة [0]_Book1" xfId="1794"/>
    <cellStyle name="عملة_Bagraph" xfId="1795"/>
    <cellStyle name="فاصلة [0]_Book1" xfId="1796"/>
    <cellStyle name="فاصلة_Bagraph" xfId="17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tahiri/My%20Documents/Downloads/peche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K65"/>
  <sheetViews>
    <sheetView showGridLines="0" tabSelected="1" workbookViewId="0">
      <selection activeCell="G4" sqref="G4"/>
    </sheetView>
  </sheetViews>
  <sheetFormatPr baseColWidth="10" defaultColWidth="11" defaultRowHeight="12.75"/>
  <cols>
    <col min="1" max="1" width="30.7109375" style="6" customWidth="1"/>
    <col min="2" max="2" width="7.85546875" style="35" customWidth="1"/>
    <col min="3" max="5" width="9.7109375" style="9" customWidth="1"/>
    <col min="6" max="6" width="5.7109375" style="4" customWidth="1"/>
    <col min="7" max="7" width="30.7109375" style="6" customWidth="1"/>
    <col min="8" max="8" width="8.7109375" style="6" customWidth="1"/>
    <col min="9" max="9" width="11" style="6"/>
    <col min="10" max="10" width="17.28515625" style="6" customWidth="1"/>
    <col min="11" max="11" width="14.42578125" style="6" customWidth="1"/>
    <col min="12" max="256" width="11" style="6"/>
    <col min="257" max="257" width="30.7109375" style="6" customWidth="1"/>
    <col min="258" max="258" width="7.85546875" style="6" customWidth="1"/>
    <col min="259" max="261" width="9.7109375" style="6" customWidth="1"/>
    <col min="262" max="262" width="5.7109375" style="6" customWidth="1"/>
    <col min="263" max="263" width="30.7109375" style="6" customWidth="1"/>
    <col min="264" max="264" width="8.7109375" style="6" customWidth="1"/>
    <col min="265" max="265" width="11" style="6"/>
    <col min="266" max="266" width="17.28515625" style="6" customWidth="1"/>
    <col min="267" max="267" width="14.42578125" style="6" customWidth="1"/>
    <col min="268" max="512" width="11" style="6"/>
    <col min="513" max="513" width="30.7109375" style="6" customWidth="1"/>
    <col min="514" max="514" width="7.85546875" style="6" customWidth="1"/>
    <col min="515" max="517" width="9.7109375" style="6" customWidth="1"/>
    <col min="518" max="518" width="5.7109375" style="6" customWidth="1"/>
    <col min="519" max="519" width="30.7109375" style="6" customWidth="1"/>
    <col min="520" max="520" width="8.7109375" style="6" customWidth="1"/>
    <col min="521" max="521" width="11" style="6"/>
    <col min="522" max="522" width="17.28515625" style="6" customWidth="1"/>
    <col min="523" max="523" width="14.42578125" style="6" customWidth="1"/>
    <col min="524" max="768" width="11" style="6"/>
    <col min="769" max="769" width="30.7109375" style="6" customWidth="1"/>
    <col min="770" max="770" width="7.85546875" style="6" customWidth="1"/>
    <col min="771" max="773" width="9.7109375" style="6" customWidth="1"/>
    <col min="774" max="774" width="5.7109375" style="6" customWidth="1"/>
    <col min="775" max="775" width="30.7109375" style="6" customWidth="1"/>
    <col min="776" max="776" width="8.7109375" style="6" customWidth="1"/>
    <col min="777" max="777" width="11" style="6"/>
    <col min="778" max="778" width="17.28515625" style="6" customWidth="1"/>
    <col min="779" max="779" width="14.42578125" style="6" customWidth="1"/>
    <col min="780" max="1024" width="11" style="6"/>
    <col min="1025" max="1025" width="30.7109375" style="6" customWidth="1"/>
    <col min="1026" max="1026" width="7.85546875" style="6" customWidth="1"/>
    <col min="1027" max="1029" width="9.7109375" style="6" customWidth="1"/>
    <col min="1030" max="1030" width="5.7109375" style="6" customWidth="1"/>
    <col min="1031" max="1031" width="30.7109375" style="6" customWidth="1"/>
    <col min="1032" max="1032" width="8.7109375" style="6" customWidth="1"/>
    <col min="1033" max="1033" width="11" style="6"/>
    <col min="1034" max="1034" width="17.28515625" style="6" customWidth="1"/>
    <col min="1035" max="1035" width="14.42578125" style="6" customWidth="1"/>
    <col min="1036" max="1280" width="11" style="6"/>
    <col min="1281" max="1281" width="30.7109375" style="6" customWidth="1"/>
    <col min="1282" max="1282" width="7.85546875" style="6" customWidth="1"/>
    <col min="1283" max="1285" width="9.7109375" style="6" customWidth="1"/>
    <col min="1286" max="1286" width="5.7109375" style="6" customWidth="1"/>
    <col min="1287" max="1287" width="30.7109375" style="6" customWidth="1"/>
    <col min="1288" max="1288" width="8.7109375" style="6" customWidth="1"/>
    <col min="1289" max="1289" width="11" style="6"/>
    <col min="1290" max="1290" width="17.28515625" style="6" customWidth="1"/>
    <col min="1291" max="1291" width="14.42578125" style="6" customWidth="1"/>
    <col min="1292" max="1536" width="11" style="6"/>
    <col min="1537" max="1537" width="30.7109375" style="6" customWidth="1"/>
    <col min="1538" max="1538" width="7.85546875" style="6" customWidth="1"/>
    <col min="1539" max="1541" width="9.7109375" style="6" customWidth="1"/>
    <col min="1542" max="1542" width="5.7109375" style="6" customWidth="1"/>
    <col min="1543" max="1543" width="30.7109375" style="6" customWidth="1"/>
    <col min="1544" max="1544" width="8.7109375" style="6" customWidth="1"/>
    <col min="1545" max="1545" width="11" style="6"/>
    <col min="1546" max="1546" width="17.28515625" style="6" customWidth="1"/>
    <col min="1547" max="1547" width="14.42578125" style="6" customWidth="1"/>
    <col min="1548" max="1792" width="11" style="6"/>
    <col min="1793" max="1793" width="30.7109375" style="6" customWidth="1"/>
    <col min="1794" max="1794" width="7.85546875" style="6" customWidth="1"/>
    <col min="1795" max="1797" width="9.7109375" style="6" customWidth="1"/>
    <col min="1798" max="1798" width="5.7109375" style="6" customWidth="1"/>
    <col min="1799" max="1799" width="30.7109375" style="6" customWidth="1"/>
    <col min="1800" max="1800" width="8.7109375" style="6" customWidth="1"/>
    <col min="1801" max="1801" width="11" style="6"/>
    <col min="1802" max="1802" width="17.28515625" style="6" customWidth="1"/>
    <col min="1803" max="1803" width="14.42578125" style="6" customWidth="1"/>
    <col min="1804" max="2048" width="11" style="6"/>
    <col min="2049" max="2049" width="30.7109375" style="6" customWidth="1"/>
    <col min="2050" max="2050" width="7.85546875" style="6" customWidth="1"/>
    <col min="2051" max="2053" width="9.7109375" style="6" customWidth="1"/>
    <col min="2054" max="2054" width="5.7109375" style="6" customWidth="1"/>
    <col min="2055" max="2055" width="30.7109375" style="6" customWidth="1"/>
    <col min="2056" max="2056" width="8.7109375" style="6" customWidth="1"/>
    <col min="2057" max="2057" width="11" style="6"/>
    <col min="2058" max="2058" width="17.28515625" style="6" customWidth="1"/>
    <col min="2059" max="2059" width="14.42578125" style="6" customWidth="1"/>
    <col min="2060" max="2304" width="11" style="6"/>
    <col min="2305" max="2305" width="30.7109375" style="6" customWidth="1"/>
    <col min="2306" max="2306" width="7.85546875" style="6" customWidth="1"/>
    <col min="2307" max="2309" width="9.7109375" style="6" customWidth="1"/>
    <col min="2310" max="2310" width="5.7109375" style="6" customWidth="1"/>
    <col min="2311" max="2311" width="30.7109375" style="6" customWidth="1"/>
    <col min="2312" max="2312" width="8.7109375" style="6" customWidth="1"/>
    <col min="2313" max="2313" width="11" style="6"/>
    <col min="2314" max="2314" width="17.28515625" style="6" customWidth="1"/>
    <col min="2315" max="2315" width="14.42578125" style="6" customWidth="1"/>
    <col min="2316" max="2560" width="11" style="6"/>
    <col min="2561" max="2561" width="30.7109375" style="6" customWidth="1"/>
    <col min="2562" max="2562" width="7.85546875" style="6" customWidth="1"/>
    <col min="2563" max="2565" width="9.7109375" style="6" customWidth="1"/>
    <col min="2566" max="2566" width="5.7109375" style="6" customWidth="1"/>
    <col min="2567" max="2567" width="30.7109375" style="6" customWidth="1"/>
    <col min="2568" max="2568" width="8.7109375" style="6" customWidth="1"/>
    <col min="2569" max="2569" width="11" style="6"/>
    <col min="2570" max="2570" width="17.28515625" style="6" customWidth="1"/>
    <col min="2571" max="2571" width="14.42578125" style="6" customWidth="1"/>
    <col min="2572" max="2816" width="11" style="6"/>
    <col min="2817" max="2817" width="30.7109375" style="6" customWidth="1"/>
    <col min="2818" max="2818" width="7.85546875" style="6" customWidth="1"/>
    <col min="2819" max="2821" width="9.7109375" style="6" customWidth="1"/>
    <col min="2822" max="2822" width="5.7109375" style="6" customWidth="1"/>
    <col min="2823" max="2823" width="30.7109375" style="6" customWidth="1"/>
    <col min="2824" max="2824" width="8.7109375" style="6" customWidth="1"/>
    <col min="2825" max="2825" width="11" style="6"/>
    <col min="2826" max="2826" width="17.28515625" style="6" customWidth="1"/>
    <col min="2827" max="2827" width="14.42578125" style="6" customWidth="1"/>
    <col min="2828" max="3072" width="11" style="6"/>
    <col min="3073" max="3073" width="30.7109375" style="6" customWidth="1"/>
    <col min="3074" max="3074" width="7.85546875" style="6" customWidth="1"/>
    <col min="3075" max="3077" width="9.7109375" style="6" customWidth="1"/>
    <col min="3078" max="3078" width="5.7109375" style="6" customWidth="1"/>
    <col min="3079" max="3079" width="30.7109375" style="6" customWidth="1"/>
    <col min="3080" max="3080" width="8.7109375" style="6" customWidth="1"/>
    <col min="3081" max="3081" width="11" style="6"/>
    <col min="3082" max="3082" width="17.28515625" style="6" customWidth="1"/>
    <col min="3083" max="3083" width="14.42578125" style="6" customWidth="1"/>
    <col min="3084" max="3328" width="11" style="6"/>
    <col min="3329" max="3329" width="30.7109375" style="6" customWidth="1"/>
    <col min="3330" max="3330" width="7.85546875" style="6" customWidth="1"/>
    <col min="3331" max="3333" width="9.7109375" style="6" customWidth="1"/>
    <col min="3334" max="3334" width="5.7109375" style="6" customWidth="1"/>
    <col min="3335" max="3335" width="30.7109375" style="6" customWidth="1"/>
    <col min="3336" max="3336" width="8.7109375" style="6" customWidth="1"/>
    <col min="3337" max="3337" width="11" style="6"/>
    <col min="3338" max="3338" width="17.28515625" style="6" customWidth="1"/>
    <col min="3339" max="3339" width="14.42578125" style="6" customWidth="1"/>
    <col min="3340" max="3584" width="11" style="6"/>
    <col min="3585" max="3585" width="30.7109375" style="6" customWidth="1"/>
    <col min="3586" max="3586" width="7.85546875" style="6" customWidth="1"/>
    <col min="3587" max="3589" width="9.7109375" style="6" customWidth="1"/>
    <col min="3590" max="3590" width="5.7109375" style="6" customWidth="1"/>
    <col min="3591" max="3591" width="30.7109375" style="6" customWidth="1"/>
    <col min="3592" max="3592" width="8.7109375" style="6" customWidth="1"/>
    <col min="3593" max="3593" width="11" style="6"/>
    <col min="3594" max="3594" width="17.28515625" style="6" customWidth="1"/>
    <col min="3595" max="3595" width="14.42578125" style="6" customWidth="1"/>
    <col min="3596" max="3840" width="11" style="6"/>
    <col min="3841" max="3841" width="30.7109375" style="6" customWidth="1"/>
    <col min="3842" max="3842" width="7.85546875" style="6" customWidth="1"/>
    <col min="3843" max="3845" width="9.7109375" style="6" customWidth="1"/>
    <col min="3846" max="3846" width="5.7109375" style="6" customWidth="1"/>
    <col min="3847" max="3847" width="30.7109375" style="6" customWidth="1"/>
    <col min="3848" max="3848" width="8.7109375" style="6" customWidth="1"/>
    <col min="3849" max="3849" width="11" style="6"/>
    <col min="3850" max="3850" width="17.28515625" style="6" customWidth="1"/>
    <col min="3851" max="3851" width="14.42578125" style="6" customWidth="1"/>
    <col min="3852" max="4096" width="11" style="6"/>
    <col min="4097" max="4097" width="30.7109375" style="6" customWidth="1"/>
    <col min="4098" max="4098" width="7.85546875" style="6" customWidth="1"/>
    <col min="4099" max="4101" width="9.7109375" style="6" customWidth="1"/>
    <col min="4102" max="4102" width="5.7109375" style="6" customWidth="1"/>
    <col min="4103" max="4103" width="30.7109375" style="6" customWidth="1"/>
    <col min="4104" max="4104" width="8.7109375" style="6" customWidth="1"/>
    <col min="4105" max="4105" width="11" style="6"/>
    <col min="4106" max="4106" width="17.28515625" style="6" customWidth="1"/>
    <col min="4107" max="4107" width="14.42578125" style="6" customWidth="1"/>
    <col min="4108" max="4352" width="11" style="6"/>
    <col min="4353" max="4353" width="30.7109375" style="6" customWidth="1"/>
    <col min="4354" max="4354" width="7.85546875" style="6" customWidth="1"/>
    <col min="4355" max="4357" width="9.7109375" style="6" customWidth="1"/>
    <col min="4358" max="4358" width="5.7109375" style="6" customWidth="1"/>
    <col min="4359" max="4359" width="30.7109375" style="6" customWidth="1"/>
    <col min="4360" max="4360" width="8.7109375" style="6" customWidth="1"/>
    <col min="4361" max="4361" width="11" style="6"/>
    <col min="4362" max="4362" width="17.28515625" style="6" customWidth="1"/>
    <col min="4363" max="4363" width="14.42578125" style="6" customWidth="1"/>
    <col min="4364" max="4608" width="11" style="6"/>
    <col min="4609" max="4609" width="30.7109375" style="6" customWidth="1"/>
    <col min="4610" max="4610" width="7.85546875" style="6" customWidth="1"/>
    <col min="4611" max="4613" width="9.7109375" style="6" customWidth="1"/>
    <col min="4614" max="4614" width="5.7109375" style="6" customWidth="1"/>
    <col min="4615" max="4615" width="30.7109375" style="6" customWidth="1"/>
    <col min="4616" max="4616" width="8.7109375" style="6" customWidth="1"/>
    <col min="4617" max="4617" width="11" style="6"/>
    <col min="4618" max="4618" width="17.28515625" style="6" customWidth="1"/>
    <col min="4619" max="4619" width="14.42578125" style="6" customWidth="1"/>
    <col min="4620" max="4864" width="11" style="6"/>
    <col min="4865" max="4865" width="30.7109375" style="6" customWidth="1"/>
    <col min="4866" max="4866" width="7.85546875" style="6" customWidth="1"/>
    <col min="4867" max="4869" width="9.7109375" style="6" customWidth="1"/>
    <col min="4870" max="4870" width="5.7109375" style="6" customWidth="1"/>
    <col min="4871" max="4871" width="30.7109375" style="6" customWidth="1"/>
    <col min="4872" max="4872" width="8.7109375" style="6" customWidth="1"/>
    <col min="4873" max="4873" width="11" style="6"/>
    <col min="4874" max="4874" width="17.28515625" style="6" customWidth="1"/>
    <col min="4875" max="4875" width="14.42578125" style="6" customWidth="1"/>
    <col min="4876" max="5120" width="11" style="6"/>
    <col min="5121" max="5121" width="30.7109375" style="6" customWidth="1"/>
    <col min="5122" max="5122" width="7.85546875" style="6" customWidth="1"/>
    <col min="5123" max="5125" width="9.7109375" style="6" customWidth="1"/>
    <col min="5126" max="5126" width="5.7109375" style="6" customWidth="1"/>
    <col min="5127" max="5127" width="30.7109375" style="6" customWidth="1"/>
    <col min="5128" max="5128" width="8.7109375" style="6" customWidth="1"/>
    <col min="5129" max="5129" width="11" style="6"/>
    <col min="5130" max="5130" width="17.28515625" style="6" customWidth="1"/>
    <col min="5131" max="5131" width="14.42578125" style="6" customWidth="1"/>
    <col min="5132" max="5376" width="11" style="6"/>
    <col min="5377" max="5377" width="30.7109375" style="6" customWidth="1"/>
    <col min="5378" max="5378" width="7.85546875" style="6" customWidth="1"/>
    <col min="5379" max="5381" width="9.7109375" style="6" customWidth="1"/>
    <col min="5382" max="5382" width="5.7109375" style="6" customWidth="1"/>
    <col min="5383" max="5383" width="30.7109375" style="6" customWidth="1"/>
    <col min="5384" max="5384" width="8.7109375" style="6" customWidth="1"/>
    <col min="5385" max="5385" width="11" style="6"/>
    <col min="5386" max="5386" width="17.28515625" style="6" customWidth="1"/>
    <col min="5387" max="5387" width="14.42578125" style="6" customWidth="1"/>
    <col min="5388" max="5632" width="11" style="6"/>
    <col min="5633" max="5633" width="30.7109375" style="6" customWidth="1"/>
    <col min="5634" max="5634" width="7.85546875" style="6" customWidth="1"/>
    <col min="5635" max="5637" width="9.7109375" style="6" customWidth="1"/>
    <col min="5638" max="5638" width="5.7109375" style="6" customWidth="1"/>
    <col min="5639" max="5639" width="30.7109375" style="6" customWidth="1"/>
    <col min="5640" max="5640" width="8.7109375" style="6" customWidth="1"/>
    <col min="5641" max="5641" width="11" style="6"/>
    <col min="5642" max="5642" width="17.28515625" style="6" customWidth="1"/>
    <col min="5643" max="5643" width="14.42578125" style="6" customWidth="1"/>
    <col min="5644" max="5888" width="11" style="6"/>
    <col min="5889" max="5889" width="30.7109375" style="6" customWidth="1"/>
    <col min="5890" max="5890" width="7.85546875" style="6" customWidth="1"/>
    <col min="5891" max="5893" width="9.7109375" style="6" customWidth="1"/>
    <col min="5894" max="5894" width="5.7109375" style="6" customWidth="1"/>
    <col min="5895" max="5895" width="30.7109375" style="6" customWidth="1"/>
    <col min="5896" max="5896" width="8.7109375" style="6" customWidth="1"/>
    <col min="5897" max="5897" width="11" style="6"/>
    <col min="5898" max="5898" width="17.28515625" style="6" customWidth="1"/>
    <col min="5899" max="5899" width="14.42578125" style="6" customWidth="1"/>
    <col min="5900" max="6144" width="11" style="6"/>
    <col min="6145" max="6145" width="30.7109375" style="6" customWidth="1"/>
    <col min="6146" max="6146" width="7.85546875" style="6" customWidth="1"/>
    <col min="6147" max="6149" width="9.7109375" style="6" customWidth="1"/>
    <col min="6150" max="6150" width="5.7109375" style="6" customWidth="1"/>
    <col min="6151" max="6151" width="30.7109375" style="6" customWidth="1"/>
    <col min="6152" max="6152" width="8.7109375" style="6" customWidth="1"/>
    <col min="6153" max="6153" width="11" style="6"/>
    <col min="6154" max="6154" width="17.28515625" style="6" customWidth="1"/>
    <col min="6155" max="6155" width="14.42578125" style="6" customWidth="1"/>
    <col min="6156" max="6400" width="11" style="6"/>
    <col min="6401" max="6401" width="30.7109375" style="6" customWidth="1"/>
    <col min="6402" max="6402" width="7.85546875" style="6" customWidth="1"/>
    <col min="6403" max="6405" width="9.7109375" style="6" customWidth="1"/>
    <col min="6406" max="6406" width="5.7109375" style="6" customWidth="1"/>
    <col min="6407" max="6407" width="30.7109375" style="6" customWidth="1"/>
    <col min="6408" max="6408" width="8.7109375" style="6" customWidth="1"/>
    <col min="6409" max="6409" width="11" style="6"/>
    <col min="6410" max="6410" width="17.28515625" style="6" customWidth="1"/>
    <col min="6411" max="6411" width="14.42578125" style="6" customWidth="1"/>
    <col min="6412" max="6656" width="11" style="6"/>
    <col min="6657" max="6657" width="30.7109375" style="6" customWidth="1"/>
    <col min="6658" max="6658" width="7.85546875" style="6" customWidth="1"/>
    <col min="6659" max="6661" width="9.7109375" style="6" customWidth="1"/>
    <col min="6662" max="6662" width="5.7109375" style="6" customWidth="1"/>
    <col min="6663" max="6663" width="30.7109375" style="6" customWidth="1"/>
    <col min="6664" max="6664" width="8.7109375" style="6" customWidth="1"/>
    <col min="6665" max="6665" width="11" style="6"/>
    <col min="6666" max="6666" width="17.28515625" style="6" customWidth="1"/>
    <col min="6667" max="6667" width="14.42578125" style="6" customWidth="1"/>
    <col min="6668" max="6912" width="11" style="6"/>
    <col min="6913" max="6913" width="30.7109375" style="6" customWidth="1"/>
    <col min="6914" max="6914" width="7.85546875" style="6" customWidth="1"/>
    <col min="6915" max="6917" width="9.7109375" style="6" customWidth="1"/>
    <col min="6918" max="6918" width="5.7109375" style="6" customWidth="1"/>
    <col min="6919" max="6919" width="30.7109375" style="6" customWidth="1"/>
    <col min="6920" max="6920" width="8.7109375" style="6" customWidth="1"/>
    <col min="6921" max="6921" width="11" style="6"/>
    <col min="6922" max="6922" width="17.28515625" style="6" customWidth="1"/>
    <col min="6923" max="6923" width="14.42578125" style="6" customWidth="1"/>
    <col min="6924" max="7168" width="11" style="6"/>
    <col min="7169" max="7169" width="30.7109375" style="6" customWidth="1"/>
    <col min="7170" max="7170" width="7.85546875" style="6" customWidth="1"/>
    <col min="7171" max="7173" width="9.7109375" style="6" customWidth="1"/>
    <col min="7174" max="7174" width="5.7109375" style="6" customWidth="1"/>
    <col min="7175" max="7175" width="30.7109375" style="6" customWidth="1"/>
    <col min="7176" max="7176" width="8.7109375" style="6" customWidth="1"/>
    <col min="7177" max="7177" width="11" style="6"/>
    <col min="7178" max="7178" width="17.28515625" style="6" customWidth="1"/>
    <col min="7179" max="7179" width="14.42578125" style="6" customWidth="1"/>
    <col min="7180" max="7424" width="11" style="6"/>
    <col min="7425" max="7425" width="30.7109375" style="6" customWidth="1"/>
    <col min="7426" max="7426" width="7.85546875" style="6" customWidth="1"/>
    <col min="7427" max="7429" width="9.7109375" style="6" customWidth="1"/>
    <col min="7430" max="7430" width="5.7109375" style="6" customWidth="1"/>
    <col min="7431" max="7431" width="30.7109375" style="6" customWidth="1"/>
    <col min="7432" max="7432" width="8.7109375" style="6" customWidth="1"/>
    <col min="7433" max="7433" width="11" style="6"/>
    <col min="7434" max="7434" width="17.28515625" style="6" customWidth="1"/>
    <col min="7435" max="7435" width="14.42578125" style="6" customWidth="1"/>
    <col min="7436" max="7680" width="11" style="6"/>
    <col min="7681" max="7681" width="30.7109375" style="6" customWidth="1"/>
    <col min="7682" max="7682" width="7.85546875" style="6" customWidth="1"/>
    <col min="7683" max="7685" width="9.7109375" style="6" customWidth="1"/>
    <col min="7686" max="7686" width="5.7109375" style="6" customWidth="1"/>
    <col min="7687" max="7687" width="30.7109375" style="6" customWidth="1"/>
    <col min="7688" max="7688" width="8.7109375" style="6" customWidth="1"/>
    <col min="7689" max="7689" width="11" style="6"/>
    <col min="7690" max="7690" width="17.28515625" style="6" customWidth="1"/>
    <col min="7691" max="7691" width="14.42578125" style="6" customWidth="1"/>
    <col min="7692" max="7936" width="11" style="6"/>
    <col min="7937" max="7937" width="30.7109375" style="6" customWidth="1"/>
    <col min="7938" max="7938" width="7.85546875" style="6" customWidth="1"/>
    <col min="7939" max="7941" width="9.7109375" style="6" customWidth="1"/>
    <col min="7942" max="7942" width="5.7109375" style="6" customWidth="1"/>
    <col min="7943" max="7943" width="30.7109375" style="6" customWidth="1"/>
    <col min="7944" max="7944" width="8.7109375" style="6" customWidth="1"/>
    <col min="7945" max="7945" width="11" style="6"/>
    <col min="7946" max="7946" width="17.28515625" style="6" customWidth="1"/>
    <col min="7947" max="7947" width="14.42578125" style="6" customWidth="1"/>
    <col min="7948" max="8192" width="11" style="6"/>
    <col min="8193" max="8193" width="30.7109375" style="6" customWidth="1"/>
    <col min="8194" max="8194" width="7.85546875" style="6" customWidth="1"/>
    <col min="8195" max="8197" width="9.7109375" style="6" customWidth="1"/>
    <col min="8198" max="8198" width="5.7109375" style="6" customWidth="1"/>
    <col min="8199" max="8199" width="30.7109375" style="6" customWidth="1"/>
    <col min="8200" max="8200" width="8.7109375" style="6" customWidth="1"/>
    <col min="8201" max="8201" width="11" style="6"/>
    <col min="8202" max="8202" width="17.28515625" style="6" customWidth="1"/>
    <col min="8203" max="8203" width="14.42578125" style="6" customWidth="1"/>
    <col min="8204" max="8448" width="11" style="6"/>
    <col min="8449" max="8449" width="30.7109375" style="6" customWidth="1"/>
    <col min="8450" max="8450" width="7.85546875" style="6" customWidth="1"/>
    <col min="8451" max="8453" width="9.7109375" style="6" customWidth="1"/>
    <col min="8454" max="8454" width="5.7109375" style="6" customWidth="1"/>
    <col min="8455" max="8455" width="30.7109375" style="6" customWidth="1"/>
    <col min="8456" max="8456" width="8.7109375" style="6" customWidth="1"/>
    <col min="8457" max="8457" width="11" style="6"/>
    <col min="8458" max="8458" width="17.28515625" style="6" customWidth="1"/>
    <col min="8459" max="8459" width="14.42578125" style="6" customWidth="1"/>
    <col min="8460" max="8704" width="11" style="6"/>
    <col min="8705" max="8705" width="30.7109375" style="6" customWidth="1"/>
    <col min="8706" max="8706" width="7.85546875" style="6" customWidth="1"/>
    <col min="8707" max="8709" width="9.7109375" style="6" customWidth="1"/>
    <col min="8710" max="8710" width="5.7109375" style="6" customWidth="1"/>
    <col min="8711" max="8711" width="30.7109375" style="6" customWidth="1"/>
    <col min="8712" max="8712" width="8.7109375" style="6" customWidth="1"/>
    <col min="8713" max="8713" width="11" style="6"/>
    <col min="8714" max="8714" width="17.28515625" style="6" customWidth="1"/>
    <col min="8715" max="8715" width="14.42578125" style="6" customWidth="1"/>
    <col min="8716" max="8960" width="11" style="6"/>
    <col min="8961" max="8961" width="30.7109375" style="6" customWidth="1"/>
    <col min="8962" max="8962" width="7.85546875" style="6" customWidth="1"/>
    <col min="8963" max="8965" width="9.7109375" style="6" customWidth="1"/>
    <col min="8966" max="8966" width="5.7109375" style="6" customWidth="1"/>
    <col min="8967" max="8967" width="30.7109375" style="6" customWidth="1"/>
    <col min="8968" max="8968" width="8.7109375" style="6" customWidth="1"/>
    <col min="8969" max="8969" width="11" style="6"/>
    <col min="8970" max="8970" width="17.28515625" style="6" customWidth="1"/>
    <col min="8971" max="8971" width="14.42578125" style="6" customWidth="1"/>
    <col min="8972" max="9216" width="11" style="6"/>
    <col min="9217" max="9217" width="30.7109375" style="6" customWidth="1"/>
    <col min="9218" max="9218" width="7.85546875" style="6" customWidth="1"/>
    <col min="9219" max="9221" width="9.7109375" style="6" customWidth="1"/>
    <col min="9222" max="9222" width="5.7109375" style="6" customWidth="1"/>
    <col min="9223" max="9223" width="30.7109375" style="6" customWidth="1"/>
    <col min="9224" max="9224" width="8.7109375" style="6" customWidth="1"/>
    <col min="9225" max="9225" width="11" style="6"/>
    <col min="9226" max="9226" width="17.28515625" style="6" customWidth="1"/>
    <col min="9227" max="9227" width="14.42578125" style="6" customWidth="1"/>
    <col min="9228" max="9472" width="11" style="6"/>
    <col min="9473" max="9473" width="30.7109375" style="6" customWidth="1"/>
    <col min="9474" max="9474" width="7.85546875" style="6" customWidth="1"/>
    <col min="9475" max="9477" width="9.7109375" style="6" customWidth="1"/>
    <col min="9478" max="9478" width="5.7109375" style="6" customWidth="1"/>
    <col min="9479" max="9479" width="30.7109375" style="6" customWidth="1"/>
    <col min="9480" max="9480" width="8.7109375" style="6" customWidth="1"/>
    <col min="9481" max="9481" width="11" style="6"/>
    <col min="9482" max="9482" width="17.28515625" style="6" customWidth="1"/>
    <col min="9483" max="9483" width="14.42578125" style="6" customWidth="1"/>
    <col min="9484" max="9728" width="11" style="6"/>
    <col min="9729" max="9729" width="30.7109375" style="6" customWidth="1"/>
    <col min="9730" max="9730" width="7.85546875" style="6" customWidth="1"/>
    <col min="9731" max="9733" width="9.7109375" style="6" customWidth="1"/>
    <col min="9734" max="9734" width="5.7109375" style="6" customWidth="1"/>
    <col min="9735" max="9735" width="30.7109375" style="6" customWidth="1"/>
    <col min="9736" max="9736" width="8.7109375" style="6" customWidth="1"/>
    <col min="9737" max="9737" width="11" style="6"/>
    <col min="9738" max="9738" width="17.28515625" style="6" customWidth="1"/>
    <col min="9739" max="9739" width="14.42578125" style="6" customWidth="1"/>
    <col min="9740" max="9984" width="11" style="6"/>
    <col min="9985" max="9985" width="30.7109375" style="6" customWidth="1"/>
    <col min="9986" max="9986" width="7.85546875" style="6" customWidth="1"/>
    <col min="9987" max="9989" width="9.7109375" style="6" customWidth="1"/>
    <col min="9990" max="9990" width="5.7109375" style="6" customWidth="1"/>
    <col min="9991" max="9991" width="30.7109375" style="6" customWidth="1"/>
    <col min="9992" max="9992" width="8.7109375" style="6" customWidth="1"/>
    <col min="9993" max="9993" width="11" style="6"/>
    <col min="9994" max="9994" width="17.28515625" style="6" customWidth="1"/>
    <col min="9995" max="9995" width="14.42578125" style="6" customWidth="1"/>
    <col min="9996" max="10240" width="11" style="6"/>
    <col min="10241" max="10241" width="30.7109375" style="6" customWidth="1"/>
    <col min="10242" max="10242" width="7.85546875" style="6" customWidth="1"/>
    <col min="10243" max="10245" width="9.7109375" style="6" customWidth="1"/>
    <col min="10246" max="10246" width="5.7109375" style="6" customWidth="1"/>
    <col min="10247" max="10247" width="30.7109375" style="6" customWidth="1"/>
    <col min="10248" max="10248" width="8.7109375" style="6" customWidth="1"/>
    <col min="10249" max="10249" width="11" style="6"/>
    <col min="10250" max="10250" width="17.28515625" style="6" customWidth="1"/>
    <col min="10251" max="10251" width="14.42578125" style="6" customWidth="1"/>
    <col min="10252" max="10496" width="11" style="6"/>
    <col min="10497" max="10497" width="30.7109375" style="6" customWidth="1"/>
    <col min="10498" max="10498" width="7.85546875" style="6" customWidth="1"/>
    <col min="10499" max="10501" width="9.7109375" style="6" customWidth="1"/>
    <col min="10502" max="10502" width="5.7109375" style="6" customWidth="1"/>
    <col min="10503" max="10503" width="30.7109375" style="6" customWidth="1"/>
    <col min="10504" max="10504" width="8.7109375" style="6" customWidth="1"/>
    <col min="10505" max="10505" width="11" style="6"/>
    <col min="10506" max="10506" width="17.28515625" style="6" customWidth="1"/>
    <col min="10507" max="10507" width="14.42578125" style="6" customWidth="1"/>
    <col min="10508" max="10752" width="11" style="6"/>
    <col min="10753" max="10753" width="30.7109375" style="6" customWidth="1"/>
    <col min="10754" max="10754" width="7.85546875" style="6" customWidth="1"/>
    <col min="10755" max="10757" width="9.7109375" style="6" customWidth="1"/>
    <col min="10758" max="10758" width="5.7109375" style="6" customWidth="1"/>
    <col min="10759" max="10759" width="30.7109375" style="6" customWidth="1"/>
    <col min="10760" max="10760" width="8.7109375" style="6" customWidth="1"/>
    <col min="10761" max="10761" width="11" style="6"/>
    <col min="10762" max="10762" width="17.28515625" style="6" customWidth="1"/>
    <col min="10763" max="10763" width="14.42578125" style="6" customWidth="1"/>
    <col min="10764" max="11008" width="11" style="6"/>
    <col min="11009" max="11009" width="30.7109375" style="6" customWidth="1"/>
    <col min="11010" max="11010" width="7.85546875" style="6" customWidth="1"/>
    <col min="11011" max="11013" width="9.7109375" style="6" customWidth="1"/>
    <col min="11014" max="11014" width="5.7109375" style="6" customWidth="1"/>
    <col min="11015" max="11015" width="30.7109375" style="6" customWidth="1"/>
    <col min="11016" max="11016" width="8.7109375" style="6" customWidth="1"/>
    <col min="11017" max="11017" width="11" style="6"/>
    <col min="11018" max="11018" width="17.28515625" style="6" customWidth="1"/>
    <col min="11019" max="11019" width="14.42578125" style="6" customWidth="1"/>
    <col min="11020" max="11264" width="11" style="6"/>
    <col min="11265" max="11265" width="30.7109375" style="6" customWidth="1"/>
    <col min="11266" max="11266" width="7.85546875" style="6" customWidth="1"/>
    <col min="11267" max="11269" width="9.7109375" style="6" customWidth="1"/>
    <col min="11270" max="11270" width="5.7109375" style="6" customWidth="1"/>
    <col min="11271" max="11271" width="30.7109375" style="6" customWidth="1"/>
    <col min="11272" max="11272" width="8.7109375" style="6" customWidth="1"/>
    <col min="11273" max="11273" width="11" style="6"/>
    <col min="11274" max="11274" width="17.28515625" style="6" customWidth="1"/>
    <col min="11275" max="11275" width="14.42578125" style="6" customWidth="1"/>
    <col min="11276" max="11520" width="11" style="6"/>
    <col min="11521" max="11521" width="30.7109375" style="6" customWidth="1"/>
    <col min="11522" max="11522" width="7.85546875" style="6" customWidth="1"/>
    <col min="11523" max="11525" width="9.7109375" style="6" customWidth="1"/>
    <col min="11526" max="11526" width="5.7109375" style="6" customWidth="1"/>
    <col min="11527" max="11527" width="30.7109375" style="6" customWidth="1"/>
    <col min="11528" max="11528" width="8.7109375" style="6" customWidth="1"/>
    <col min="11529" max="11529" width="11" style="6"/>
    <col min="11530" max="11530" width="17.28515625" style="6" customWidth="1"/>
    <col min="11531" max="11531" width="14.42578125" style="6" customWidth="1"/>
    <col min="11532" max="11776" width="11" style="6"/>
    <col min="11777" max="11777" width="30.7109375" style="6" customWidth="1"/>
    <col min="11778" max="11778" width="7.85546875" style="6" customWidth="1"/>
    <col min="11779" max="11781" width="9.7109375" style="6" customWidth="1"/>
    <col min="11782" max="11782" width="5.7109375" style="6" customWidth="1"/>
    <col min="11783" max="11783" width="30.7109375" style="6" customWidth="1"/>
    <col min="11784" max="11784" width="8.7109375" style="6" customWidth="1"/>
    <col min="11785" max="11785" width="11" style="6"/>
    <col min="11786" max="11786" width="17.28515625" style="6" customWidth="1"/>
    <col min="11787" max="11787" width="14.42578125" style="6" customWidth="1"/>
    <col min="11788" max="12032" width="11" style="6"/>
    <col min="12033" max="12033" width="30.7109375" style="6" customWidth="1"/>
    <col min="12034" max="12034" width="7.85546875" style="6" customWidth="1"/>
    <col min="12035" max="12037" width="9.7109375" style="6" customWidth="1"/>
    <col min="12038" max="12038" width="5.7109375" style="6" customWidth="1"/>
    <col min="12039" max="12039" width="30.7109375" style="6" customWidth="1"/>
    <col min="12040" max="12040" width="8.7109375" style="6" customWidth="1"/>
    <col min="12041" max="12041" width="11" style="6"/>
    <col min="12042" max="12042" width="17.28515625" style="6" customWidth="1"/>
    <col min="12043" max="12043" width="14.42578125" style="6" customWidth="1"/>
    <col min="12044" max="12288" width="11" style="6"/>
    <col min="12289" max="12289" width="30.7109375" style="6" customWidth="1"/>
    <col min="12290" max="12290" width="7.85546875" style="6" customWidth="1"/>
    <col min="12291" max="12293" width="9.7109375" style="6" customWidth="1"/>
    <col min="12294" max="12294" width="5.7109375" style="6" customWidth="1"/>
    <col min="12295" max="12295" width="30.7109375" style="6" customWidth="1"/>
    <col min="12296" max="12296" width="8.7109375" style="6" customWidth="1"/>
    <col min="12297" max="12297" width="11" style="6"/>
    <col min="12298" max="12298" width="17.28515625" style="6" customWidth="1"/>
    <col min="12299" max="12299" width="14.42578125" style="6" customWidth="1"/>
    <col min="12300" max="12544" width="11" style="6"/>
    <col min="12545" max="12545" width="30.7109375" style="6" customWidth="1"/>
    <col min="12546" max="12546" width="7.85546875" style="6" customWidth="1"/>
    <col min="12547" max="12549" width="9.7109375" style="6" customWidth="1"/>
    <col min="12550" max="12550" width="5.7109375" style="6" customWidth="1"/>
    <col min="12551" max="12551" width="30.7109375" style="6" customWidth="1"/>
    <col min="12552" max="12552" width="8.7109375" style="6" customWidth="1"/>
    <col min="12553" max="12553" width="11" style="6"/>
    <col min="12554" max="12554" width="17.28515625" style="6" customWidth="1"/>
    <col min="12555" max="12555" width="14.42578125" style="6" customWidth="1"/>
    <col min="12556" max="12800" width="11" style="6"/>
    <col min="12801" max="12801" width="30.7109375" style="6" customWidth="1"/>
    <col min="12802" max="12802" width="7.85546875" style="6" customWidth="1"/>
    <col min="12803" max="12805" width="9.7109375" style="6" customWidth="1"/>
    <col min="12806" max="12806" width="5.7109375" style="6" customWidth="1"/>
    <col min="12807" max="12807" width="30.7109375" style="6" customWidth="1"/>
    <col min="12808" max="12808" width="8.7109375" style="6" customWidth="1"/>
    <col min="12809" max="12809" width="11" style="6"/>
    <col min="12810" max="12810" width="17.28515625" style="6" customWidth="1"/>
    <col min="12811" max="12811" width="14.42578125" style="6" customWidth="1"/>
    <col min="12812" max="13056" width="11" style="6"/>
    <col min="13057" max="13057" width="30.7109375" style="6" customWidth="1"/>
    <col min="13058" max="13058" width="7.85546875" style="6" customWidth="1"/>
    <col min="13059" max="13061" width="9.7109375" style="6" customWidth="1"/>
    <col min="13062" max="13062" width="5.7109375" style="6" customWidth="1"/>
    <col min="13063" max="13063" width="30.7109375" style="6" customWidth="1"/>
    <col min="13064" max="13064" width="8.7109375" style="6" customWidth="1"/>
    <col min="13065" max="13065" width="11" style="6"/>
    <col min="13066" max="13066" width="17.28515625" style="6" customWidth="1"/>
    <col min="13067" max="13067" width="14.42578125" style="6" customWidth="1"/>
    <col min="13068" max="13312" width="11" style="6"/>
    <col min="13313" max="13313" width="30.7109375" style="6" customWidth="1"/>
    <col min="13314" max="13314" width="7.85546875" style="6" customWidth="1"/>
    <col min="13315" max="13317" width="9.7109375" style="6" customWidth="1"/>
    <col min="13318" max="13318" width="5.7109375" style="6" customWidth="1"/>
    <col min="13319" max="13319" width="30.7109375" style="6" customWidth="1"/>
    <col min="13320" max="13320" width="8.7109375" style="6" customWidth="1"/>
    <col min="13321" max="13321" width="11" style="6"/>
    <col min="13322" max="13322" width="17.28515625" style="6" customWidth="1"/>
    <col min="13323" max="13323" width="14.42578125" style="6" customWidth="1"/>
    <col min="13324" max="13568" width="11" style="6"/>
    <col min="13569" max="13569" width="30.7109375" style="6" customWidth="1"/>
    <col min="13570" max="13570" width="7.85546875" style="6" customWidth="1"/>
    <col min="13571" max="13573" width="9.7109375" style="6" customWidth="1"/>
    <col min="13574" max="13574" width="5.7109375" style="6" customWidth="1"/>
    <col min="13575" max="13575" width="30.7109375" style="6" customWidth="1"/>
    <col min="13576" max="13576" width="8.7109375" style="6" customWidth="1"/>
    <col min="13577" max="13577" width="11" style="6"/>
    <col min="13578" max="13578" width="17.28515625" style="6" customWidth="1"/>
    <col min="13579" max="13579" width="14.42578125" style="6" customWidth="1"/>
    <col min="13580" max="13824" width="11" style="6"/>
    <col min="13825" max="13825" width="30.7109375" style="6" customWidth="1"/>
    <col min="13826" max="13826" width="7.85546875" style="6" customWidth="1"/>
    <col min="13827" max="13829" width="9.7109375" style="6" customWidth="1"/>
    <col min="13830" max="13830" width="5.7109375" style="6" customWidth="1"/>
    <col min="13831" max="13831" width="30.7109375" style="6" customWidth="1"/>
    <col min="13832" max="13832" width="8.7109375" style="6" customWidth="1"/>
    <col min="13833" max="13833" width="11" style="6"/>
    <col min="13834" max="13834" width="17.28515625" style="6" customWidth="1"/>
    <col min="13835" max="13835" width="14.42578125" style="6" customWidth="1"/>
    <col min="13836" max="14080" width="11" style="6"/>
    <col min="14081" max="14081" width="30.7109375" style="6" customWidth="1"/>
    <col min="14082" max="14082" width="7.85546875" style="6" customWidth="1"/>
    <col min="14083" max="14085" width="9.7109375" style="6" customWidth="1"/>
    <col min="14086" max="14086" width="5.7109375" style="6" customWidth="1"/>
    <col min="14087" max="14087" width="30.7109375" style="6" customWidth="1"/>
    <col min="14088" max="14088" width="8.7109375" style="6" customWidth="1"/>
    <col min="14089" max="14089" width="11" style="6"/>
    <col min="14090" max="14090" width="17.28515625" style="6" customWidth="1"/>
    <col min="14091" max="14091" width="14.42578125" style="6" customWidth="1"/>
    <col min="14092" max="14336" width="11" style="6"/>
    <col min="14337" max="14337" width="30.7109375" style="6" customWidth="1"/>
    <col min="14338" max="14338" width="7.85546875" style="6" customWidth="1"/>
    <col min="14339" max="14341" width="9.7109375" style="6" customWidth="1"/>
    <col min="14342" max="14342" width="5.7109375" style="6" customWidth="1"/>
    <col min="14343" max="14343" width="30.7109375" style="6" customWidth="1"/>
    <col min="14344" max="14344" width="8.7109375" style="6" customWidth="1"/>
    <col min="14345" max="14345" width="11" style="6"/>
    <col min="14346" max="14346" width="17.28515625" style="6" customWidth="1"/>
    <col min="14347" max="14347" width="14.42578125" style="6" customWidth="1"/>
    <col min="14348" max="14592" width="11" style="6"/>
    <col min="14593" max="14593" width="30.7109375" style="6" customWidth="1"/>
    <col min="14594" max="14594" width="7.85546875" style="6" customWidth="1"/>
    <col min="14595" max="14597" width="9.7109375" style="6" customWidth="1"/>
    <col min="14598" max="14598" width="5.7109375" style="6" customWidth="1"/>
    <col min="14599" max="14599" width="30.7109375" style="6" customWidth="1"/>
    <col min="14600" max="14600" width="8.7109375" style="6" customWidth="1"/>
    <col min="14601" max="14601" width="11" style="6"/>
    <col min="14602" max="14602" width="17.28515625" style="6" customWidth="1"/>
    <col min="14603" max="14603" width="14.42578125" style="6" customWidth="1"/>
    <col min="14604" max="14848" width="11" style="6"/>
    <col min="14849" max="14849" width="30.7109375" style="6" customWidth="1"/>
    <col min="14850" max="14850" width="7.85546875" style="6" customWidth="1"/>
    <col min="14851" max="14853" width="9.7109375" style="6" customWidth="1"/>
    <col min="14854" max="14854" width="5.7109375" style="6" customWidth="1"/>
    <col min="14855" max="14855" width="30.7109375" style="6" customWidth="1"/>
    <col min="14856" max="14856" width="8.7109375" style="6" customWidth="1"/>
    <col min="14857" max="14857" width="11" style="6"/>
    <col min="14858" max="14858" width="17.28515625" style="6" customWidth="1"/>
    <col min="14859" max="14859" width="14.42578125" style="6" customWidth="1"/>
    <col min="14860" max="15104" width="11" style="6"/>
    <col min="15105" max="15105" width="30.7109375" style="6" customWidth="1"/>
    <col min="15106" max="15106" width="7.85546875" style="6" customWidth="1"/>
    <col min="15107" max="15109" width="9.7109375" style="6" customWidth="1"/>
    <col min="15110" max="15110" width="5.7109375" style="6" customWidth="1"/>
    <col min="15111" max="15111" width="30.7109375" style="6" customWidth="1"/>
    <col min="15112" max="15112" width="8.7109375" style="6" customWidth="1"/>
    <col min="15113" max="15113" width="11" style="6"/>
    <col min="15114" max="15114" width="17.28515625" style="6" customWidth="1"/>
    <col min="15115" max="15115" width="14.42578125" style="6" customWidth="1"/>
    <col min="15116" max="15360" width="11" style="6"/>
    <col min="15361" max="15361" width="30.7109375" style="6" customWidth="1"/>
    <col min="15362" max="15362" width="7.85546875" style="6" customWidth="1"/>
    <col min="15363" max="15365" width="9.7109375" style="6" customWidth="1"/>
    <col min="15366" max="15366" width="5.7109375" style="6" customWidth="1"/>
    <col min="15367" max="15367" width="30.7109375" style="6" customWidth="1"/>
    <col min="15368" max="15368" width="8.7109375" style="6" customWidth="1"/>
    <col min="15369" max="15369" width="11" style="6"/>
    <col min="15370" max="15370" width="17.28515625" style="6" customWidth="1"/>
    <col min="15371" max="15371" width="14.42578125" style="6" customWidth="1"/>
    <col min="15372" max="15616" width="11" style="6"/>
    <col min="15617" max="15617" width="30.7109375" style="6" customWidth="1"/>
    <col min="15618" max="15618" width="7.85546875" style="6" customWidth="1"/>
    <col min="15619" max="15621" width="9.7109375" style="6" customWidth="1"/>
    <col min="15622" max="15622" width="5.7109375" style="6" customWidth="1"/>
    <col min="15623" max="15623" width="30.7109375" style="6" customWidth="1"/>
    <col min="15624" max="15624" width="8.7109375" style="6" customWidth="1"/>
    <col min="15625" max="15625" width="11" style="6"/>
    <col min="15626" max="15626" width="17.28515625" style="6" customWidth="1"/>
    <col min="15627" max="15627" width="14.42578125" style="6" customWidth="1"/>
    <col min="15628" max="15872" width="11" style="6"/>
    <col min="15873" max="15873" width="30.7109375" style="6" customWidth="1"/>
    <col min="15874" max="15874" width="7.85546875" style="6" customWidth="1"/>
    <col min="15875" max="15877" width="9.7109375" style="6" customWidth="1"/>
    <col min="15878" max="15878" width="5.7109375" style="6" customWidth="1"/>
    <col min="15879" max="15879" width="30.7109375" style="6" customWidth="1"/>
    <col min="15880" max="15880" width="8.7109375" style="6" customWidth="1"/>
    <col min="15881" max="15881" width="11" style="6"/>
    <col min="15882" max="15882" width="17.28515625" style="6" customWidth="1"/>
    <col min="15883" max="15883" width="14.42578125" style="6" customWidth="1"/>
    <col min="15884" max="16128" width="11" style="6"/>
    <col min="16129" max="16129" width="30.7109375" style="6" customWidth="1"/>
    <col min="16130" max="16130" width="7.85546875" style="6" customWidth="1"/>
    <col min="16131" max="16133" width="9.7109375" style="6" customWidth="1"/>
    <col min="16134" max="16134" width="5.7109375" style="6" customWidth="1"/>
    <col min="16135" max="16135" width="30.7109375" style="6" customWidth="1"/>
    <col min="16136" max="16136" width="8.7109375" style="6" customWidth="1"/>
    <col min="16137" max="16137" width="11" style="6"/>
    <col min="16138" max="16138" width="17.28515625" style="6" customWidth="1"/>
    <col min="16139" max="16139" width="14.42578125" style="6" customWidth="1"/>
    <col min="16140" max="16384" width="11" style="6"/>
  </cols>
  <sheetData>
    <row r="1" spans="1:11" ht="24.75" customHeight="1">
      <c r="A1" s="1" t="s">
        <v>0</v>
      </c>
      <c r="B1" s="2"/>
      <c r="C1" s="3"/>
      <c r="D1" s="3"/>
      <c r="E1" s="3"/>
      <c r="G1" s="5" t="s">
        <v>1</v>
      </c>
    </row>
    <row r="2" spans="1:11" ht="18.95" customHeight="1">
      <c r="A2" s="7"/>
      <c r="B2" s="8"/>
      <c r="C2" s="3"/>
      <c r="D2" s="3"/>
      <c r="E2" s="3"/>
      <c r="G2" s="9"/>
    </row>
    <row r="3" spans="1:11" ht="18.95" customHeight="1">
      <c r="A3" s="10" t="s">
        <v>2</v>
      </c>
      <c r="B3" s="11"/>
      <c r="G3" s="12" t="s">
        <v>3</v>
      </c>
    </row>
    <row r="4" spans="1:11" ht="18.95" customHeight="1">
      <c r="A4" s="10" t="s">
        <v>4</v>
      </c>
      <c r="B4" s="8"/>
      <c r="G4" s="13" t="s">
        <v>5</v>
      </c>
    </row>
    <row r="5" spans="1:11" ht="18.95" customHeight="1">
      <c r="A5" s="7"/>
      <c r="B5" s="8"/>
      <c r="G5" s="9"/>
    </row>
    <row r="6" spans="1:11" ht="18.95" customHeight="1">
      <c r="A6" s="14" t="s">
        <v>6</v>
      </c>
      <c r="B6" s="8"/>
      <c r="C6" s="3" t="s">
        <v>7</v>
      </c>
      <c r="D6" s="3">
        <v>2010</v>
      </c>
      <c r="E6" s="3" t="s">
        <v>8</v>
      </c>
      <c r="F6" s="15"/>
      <c r="G6" s="9" t="s">
        <v>9</v>
      </c>
    </row>
    <row r="7" spans="1:11" s="18" customFormat="1" ht="13.5" customHeight="1">
      <c r="A7" s="14" t="s">
        <v>10</v>
      </c>
      <c r="B7" s="16"/>
      <c r="C7" s="17"/>
      <c r="D7" s="17"/>
      <c r="E7" s="17"/>
      <c r="F7" s="15"/>
      <c r="G7" s="9" t="s">
        <v>11</v>
      </c>
    </row>
    <row r="8" spans="1:11" s="18" customFormat="1" ht="8.1" customHeight="1">
      <c r="A8" s="14"/>
      <c r="B8" s="16"/>
      <c r="C8" s="9"/>
      <c r="D8" s="9"/>
      <c r="E8" s="9"/>
      <c r="F8" s="15"/>
      <c r="G8" s="19"/>
    </row>
    <row r="9" spans="1:11" s="23" customFormat="1" ht="15" customHeight="1">
      <c r="A9" s="7" t="s">
        <v>12</v>
      </c>
      <c r="B9" s="20" t="s">
        <v>13</v>
      </c>
      <c r="C9" s="21">
        <f>SUM(C11+C13+C15+C17+C19)</f>
        <v>676180</v>
      </c>
      <c r="D9" s="21">
        <f>SUM(D11+D13+D15+D17+D19)</f>
        <v>895327</v>
      </c>
      <c r="E9" s="21">
        <f>SUM(E11+E13+E15+E17+E19)</f>
        <v>884630</v>
      </c>
      <c r="F9" s="20" t="s">
        <v>14</v>
      </c>
      <c r="G9" s="22" t="s">
        <v>15</v>
      </c>
      <c r="H9" s="6"/>
      <c r="I9" s="6"/>
      <c r="J9" s="21"/>
      <c r="K9" s="6"/>
    </row>
    <row r="10" spans="1:11" s="23" customFormat="1" ht="15" customHeight="1">
      <c r="A10" s="7" t="s">
        <v>16</v>
      </c>
      <c r="B10" s="20" t="s">
        <v>17</v>
      </c>
      <c r="C10" s="21">
        <f>SUM(C20,C18,C16,C14,C12)</f>
        <v>4678053</v>
      </c>
      <c r="D10" s="21">
        <f>SUM(D20,D18,D16,D14,D12)</f>
        <v>3967269</v>
      </c>
      <c r="E10" s="21">
        <f>SUM(E20,E18,E16,E14,E12)</f>
        <v>4033805</v>
      </c>
      <c r="F10" s="20" t="s">
        <v>18</v>
      </c>
      <c r="G10" s="22" t="s">
        <v>19</v>
      </c>
      <c r="H10" s="6"/>
      <c r="I10" s="6"/>
      <c r="J10" s="24"/>
      <c r="K10" s="6"/>
    </row>
    <row r="11" spans="1:11" s="18" customFormat="1" ht="15" customHeight="1">
      <c r="A11" s="6" t="s">
        <v>20</v>
      </c>
      <c r="B11" s="15" t="s">
        <v>13</v>
      </c>
      <c r="C11" s="25">
        <v>68918</v>
      </c>
      <c r="D11" s="25">
        <v>71492</v>
      </c>
      <c r="E11" s="25">
        <v>82432</v>
      </c>
      <c r="F11" s="15" t="s">
        <v>14</v>
      </c>
      <c r="G11" s="26" t="s">
        <v>21</v>
      </c>
      <c r="H11" s="6"/>
      <c r="I11" s="6"/>
      <c r="J11" s="25"/>
      <c r="K11" s="6"/>
    </row>
    <row r="12" spans="1:11" s="18" customFormat="1" ht="15" customHeight="1">
      <c r="A12" s="6" t="s">
        <v>22</v>
      </c>
      <c r="B12" s="15" t="s">
        <v>17</v>
      </c>
      <c r="C12" s="25">
        <v>1175569</v>
      </c>
      <c r="D12" s="25">
        <v>1127916</v>
      </c>
      <c r="E12" s="25">
        <v>1182604</v>
      </c>
      <c r="F12" s="15" t="s">
        <v>18</v>
      </c>
      <c r="G12" s="27" t="s">
        <v>19</v>
      </c>
      <c r="H12" s="6"/>
      <c r="I12" s="6"/>
      <c r="J12" s="25"/>
      <c r="K12" s="6"/>
    </row>
    <row r="13" spans="1:11" s="18" customFormat="1" ht="15" customHeight="1">
      <c r="A13" s="6" t="s">
        <v>23</v>
      </c>
      <c r="B13" s="15" t="s">
        <v>13</v>
      </c>
      <c r="C13" s="25">
        <v>564845</v>
      </c>
      <c r="D13" s="25">
        <v>792202</v>
      </c>
      <c r="E13" s="25">
        <v>758023</v>
      </c>
      <c r="F13" s="15" t="s">
        <v>14</v>
      </c>
      <c r="G13" s="28" t="s">
        <v>24</v>
      </c>
      <c r="H13" s="6"/>
      <c r="I13" s="6"/>
      <c r="J13" s="25"/>
    </row>
    <row r="14" spans="1:11" s="18" customFormat="1" ht="15" customHeight="1">
      <c r="A14" s="6" t="s">
        <v>25</v>
      </c>
      <c r="B14" s="15" t="s">
        <v>17</v>
      </c>
      <c r="C14" s="25">
        <v>1406942</v>
      </c>
      <c r="D14" s="25">
        <v>1704017</v>
      </c>
      <c r="E14" s="25">
        <v>1538805</v>
      </c>
      <c r="F14" s="15" t="s">
        <v>18</v>
      </c>
      <c r="G14" s="27"/>
      <c r="H14" s="6"/>
      <c r="I14" s="6"/>
      <c r="J14" s="25"/>
      <c r="K14" s="6"/>
    </row>
    <row r="15" spans="1:11" s="18" customFormat="1" ht="15" customHeight="1">
      <c r="A15" s="6" t="s">
        <v>26</v>
      </c>
      <c r="B15" s="15" t="s">
        <v>13</v>
      </c>
      <c r="C15" s="25">
        <v>32445</v>
      </c>
      <c r="D15" s="25">
        <v>25467</v>
      </c>
      <c r="E15" s="25">
        <v>38228</v>
      </c>
      <c r="F15" s="15" t="s">
        <v>14</v>
      </c>
      <c r="G15" s="26" t="s">
        <v>27</v>
      </c>
      <c r="H15" s="6"/>
      <c r="I15" s="6"/>
      <c r="J15" s="25"/>
      <c r="K15" s="6"/>
    </row>
    <row r="16" spans="1:11" s="18" customFormat="1" ht="15" customHeight="1">
      <c r="A16" s="6"/>
      <c r="B16" s="15" t="s">
        <v>17</v>
      </c>
      <c r="C16" s="25">
        <v>1813087</v>
      </c>
      <c r="D16" s="25">
        <v>912169</v>
      </c>
      <c r="E16" s="25">
        <v>1104457</v>
      </c>
      <c r="F16" s="15" t="s">
        <v>18</v>
      </c>
      <c r="G16" s="27"/>
      <c r="H16" s="6"/>
      <c r="I16" s="6"/>
      <c r="J16" s="29"/>
      <c r="K16" s="6"/>
    </row>
    <row r="17" spans="1:11" s="18" customFormat="1" ht="15" customHeight="1">
      <c r="A17" s="6" t="s">
        <v>28</v>
      </c>
      <c r="B17" s="15" t="s">
        <v>13</v>
      </c>
      <c r="C17" s="25">
        <v>8449</v>
      </c>
      <c r="D17" s="25">
        <v>4575</v>
      </c>
      <c r="E17" s="25">
        <v>4883</v>
      </c>
      <c r="F17" s="15" t="s">
        <v>14</v>
      </c>
      <c r="G17" s="26" t="s">
        <v>29</v>
      </c>
      <c r="H17" s="6"/>
      <c r="I17" s="6"/>
      <c r="J17" s="21"/>
    </row>
    <row r="18" spans="1:11" s="18" customFormat="1" ht="15" customHeight="1">
      <c r="A18" s="6"/>
      <c r="B18" s="15" t="s">
        <v>17</v>
      </c>
      <c r="C18" s="25">
        <v>274834</v>
      </c>
      <c r="D18" s="25">
        <v>216444</v>
      </c>
      <c r="E18" s="25">
        <v>204397</v>
      </c>
      <c r="F18" s="15" t="s">
        <v>18</v>
      </c>
      <c r="G18" s="27" t="s">
        <v>19</v>
      </c>
      <c r="H18" s="6"/>
      <c r="I18" s="6"/>
      <c r="J18" s="25"/>
      <c r="K18" s="6"/>
    </row>
    <row r="19" spans="1:11" s="18" customFormat="1" ht="15" customHeight="1">
      <c r="A19" s="6" t="s">
        <v>30</v>
      </c>
      <c r="B19" s="15" t="s">
        <v>13</v>
      </c>
      <c r="C19" s="25">
        <v>1523</v>
      </c>
      <c r="D19" s="25">
        <v>1591</v>
      </c>
      <c r="E19" s="25">
        <v>1064</v>
      </c>
      <c r="F19" s="15" t="s">
        <v>14</v>
      </c>
      <c r="G19" s="26" t="s">
        <v>31</v>
      </c>
      <c r="H19" s="6"/>
      <c r="I19" s="6"/>
      <c r="J19" s="25"/>
      <c r="K19" s="6"/>
    </row>
    <row r="20" spans="1:11" s="18" customFormat="1" ht="15" customHeight="1">
      <c r="A20" s="6"/>
      <c r="B20" s="15" t="s">
        <v>17</v>
      </c>
      <c r="C20" s="25">
        <v>7621</v>
      </c>
      <c r="D20" s="25">
        <v>6723</v>
      </c>
      <c r="E20" s="25">
        <v>3542</v>
      </c>
      <c r="F20" s="15" t="s">
        <v>18</v>
      </c>
      <c r="G20" s="27"/>
      <c r="H20" s="6"/>
      <c r="I20" s="6"/>
      <c r="J20" s="25"/>
      <c r="K20" s="6"/>
    </row>
    <row r="21" spans="1:11" s="23" customFormat="1" ht="15" customHeight="1">
      <c r="A21" s="6"/>
      <c r="B21" s="15"/>
      <c r="C21" s="25"/>
      <c r="D21" s="25"/>
      <c r="E21" s="25"/>
      <c r="F21" s="15"/>
      <c r="G21" s="27"/>
      <c r="H21" s="6"/>
      <c r="I21" s="6"/>
      <c r="J21" s="25"/>
      <c r="K21" s="18"/>
    </row>
    <row r="22" spans="1:11" s="23" customFormat="1" ht="15" customHeight="1">
      <c r="A22" s="30" t="s">
        <v>32</v>
      </c>
      <c r="B22" s="16" t="s">
        <v>13</v>
      </c>
      <c r="C22" s="17">
        <f>SUM(C24,C26,C28,C30)</f>
        <v>204461</v>
      </c>
      <c r="D22" s="17">
        <f>SUM(D24,D26,D28,D30)</f>
        <v>158366.65747000001</v>
      </c>
      <c r="E22" s="17">
        <f>SUM(E24,E26,E28,E30)</f>
        <v>142935</v>
      </c>
      <c r="F22" s="20" t="s">
        <v>14</v>
      </c>
      <c r="G22" s="22" t="s">
        <v>33</v>
      </c>
      <c r="H22" s="6"/>
      <c r="I22" s="6"/>
      <c r="J22" s="25"/>
      <c r="K22" s="6"/>
    </row>
    <row r="23" spans="1:11" s="18" customFormat="1" ht="15" customHeight="1">
      <c r="A23" s="6"/>
      <c r="B23" s="16" t="s">
        <v>17</v>
      </c>
      <c r="C23" s="17">
        <f>SUM(C25,C27,C29,C31)</f>
        <v>2971879</v>
      </c>
      <c r="D23" s="17">
        <f>D25+D27+D29+D31</f>
        <v>2346274.4910508846</v>
      </c>
      <c r="E23" s="17">
        <f>E25+E27+E29+E31</f>
        <v>2718263</v>
      </c>
      <c r="F23" s="20" t="s">
        <v>18</v>
      </c>
      <c r="G23" s="22" t="s">
        <v>19</v>
      </c>
      <c r="H23" s="6"/>
      <c r="I23" s="6"/>
      <c r="J23" s="21"/>
      <c r="K23" s="6"/>
    </row>
    <row r="24" spans="1:11" s="18" customFormat="1" ht="15" customHeight="1">
      <c r="A24" s="31" t="s">
        <v>34</v>
      </c>
      <c r="B24" s="32" t="s">
        <v>13</v>
      </c>
      <c r="C24" s="25">
        <v>28815</v>
      </c>
      <c r="D24" s="25">
        <v>30008</v>
      </c>
      <c r="E24" s="25">
        <f>50802</f>
        <v>50802</v>
      </c>
      <c r="F24" s="15" t="s">
        <v>14</v>
      </c>
      <c r="G24" s="27" t="s">
        <v>35</v>
      </c>
      <c r="H24" s="6"/>
      <c r="I24" s="6"/>
      <c r="J24" s="21"/>
      <c r="K24" s="6"/>
    </row>
    <row r="25" spans="1:11" s="18" customFormat="1" ht="15" customHeight="1">
      <c r="A25" s="31"/>
      <c r="B25" s="32" t="s">
        <v>17</v>
      </c>
      <c r="C25" s="25">
        <v>1910297</v>
      </c>
      <c r="D25" s="25">
        <v>1352176</v>
      </c>
      <c r="E25" s="25">
        <f>1796063</f>
        <v>1796063</v>
      </c>
      <c r="F25" s="15" t="s">
        <v>18</v>
      </c>
      <c r="H25" s="6"/>
      <c r="I25" s="6"/>
      <c r="J25" s="21"/>
      <c r="K25" s="6"/>
    </row>
    <row r="26" spans="1:11" s="18" customFormat="1" ht="15" customHeight="1">
      <c r="A26" s="31" t="s">
        <v>36</v>
      </c>
      <c r="B26" s="32" t="s">
        <v>13</v>
      </c>
      <c r="C26" s="25">
        <v>23020</v>
      </c>
      <c r="D26" s="25">
        <v>24586</v>
      </c>
      <c r="E26" s="25">
        <f>25245</f>
        <v>25245</v>
      </c>
      <c r="F26" s="15" t="s">
        <v>14</v>
      </c>
      <c r="G26" s="26" t="s">
        <v>37</v>
      </c>
      <c r="H26" s="6"/>
      <c r="I26" s="6"/>
      <c r="J26" s="21"/>
    </row>
    <row r="27" spans="1:11" s="18" customFormat="1" ht="15" customHeight="1">
      <c r="A27" s="6"/>
      <c r="B27" s="32" t="s">
        <v>17</v>
      </c>
      <c r="C27" s="25">
        <v>319089</v>
      </c>
      <c r="D27" s="25">
        <f>310021</f>
        <v>310021</v>
      </c>
      <c r="E27" s="25">
        <f>336233</f>
        <v>336233</v>
      </c>
      <c r="F27" s="15" t="s">
        <v>18</v>
      </c>
      <c r="G27" s="27" t="s">
        <v>19</v>
      </c>
      <c r="H27" s="6"/>
      <c r="I27" s="6"/>
      <c r="J27" s="25"/>
      <c r="K27" s="6"/>
    </row>
    <row r="28" spans="1:11" s="18" customFormat="1" ht="15" customHeight="1">
      <c r="A28" s="31" t="s">
        <v>38</v>
      </c>
      <c r="B28" s="32" t="s">
        <v>13</v>
      </c>
      <c r="C28" s="25">
        <v>147883</v>
      </c>
      <c r="D28" s="25">
        <v>99938.732000000004</v>
      </c>
      <c r="E28" s="25">
        <v>62260</v>
      </c>
      <c r="F28" s="15" t="s">
        <v>14</v>
      </c>
      <c r="G28" s="26" t="s">
        <v>39</v>
      </c>
      <c r="H28" s="6"/>
      <c r="I28" s="6"/>
      <c r="J28" s="25"/>
      <c r="K28" s="6"/>
    </row>
    <row r="29" spans="1:11" s="18" customFormat="1" ht="15" customHeight="1">
      <c r="A29" s="33" t="s">
        <v>22</v>
      </c>
      <c r="B29" s="32" t="s">
        <v>17</v>
      </c>
      <c r="C29" s="25">
        <v>205350</v>
      </c>
      <c r="D29" s="25">
        <v>128856.446</v>
      </c>
      <c r="E29" s="25">
        <v>84135</v>
      </c>
      <c r="F29" s="15" t="s">
        <v>18</v>
      </c>
      <c r="G29" s="27" t="s">
        <v>19</v>
      </c>
      <c r="H29" s="6"/>
      <c r="I29" s="6"/>
      <c r="J29" s="25"/>
      <c r="K29" s="6"/>
    </row>
    <row r="30" spans="1:11" s="18" customFormat="1" ht="15" customHeight="1">
      <c r="A30" s="31" t="s">
        <v>40</v>
      </c>
      <c r="B30" s="32" t="s">
        <v>13</v>
      </c>
      <c r="C30" s="25">
        <v>4743</v>
      </c>
      <c r="D30" s="25">
        <v>3833.9254700000001</v>
      </c>
      <c r="E30" s="25">
        <v>4628</v>
      </c>
      <c r="F30" s="15" t="s">
        <v>14</v>
      </c>
      <c r="G30" s="26" t="s">
        <v>41</v>
      </c>
      <c r="H30" s="6"/>
      <c r="I30" s="6"/>
      <c r="J30" s="25"/>
      <c r="K30" s="6"/>
    </row>
    <row r="31" spans="1:11" s="18" customFormat="1" ht="15" customHeight="1">
      <c r="A31" s="33" t="s">
        <v>42</v>
      </c>
      <c r="B31" s="32" t="s">
        <v>17</v>
      </c>
      <c r="C31" s="25">
        <v>537143</v>
      </c>
      <c r="D31" s="25">
        <v>555221.0450508846</v>
      </c>
      <c r="E31" s="25">
        <v>501832</v>
      </c>
      <c r="F31" s="15" t="s">
        <v>18</v>
      </c>
      <c r="G31" s="27" t="s">
        <v>19</v>
      </c>
      <c r="H31" s="6"/>
      <c r="I31" s="6"/>
      <c r="J31" s="25"/>
    </row>
    <row r="32" spans="1:11" s="18" customFormat="1" ht="15" customHeight="1">
      <c r="A32" s="31"/>
      <c r="B32" s="32"/>
      <c r="C32" s="9"/>
      <c r="D32" s="9"/>
      <c r="E32" s="9"/>
      <c r="F32" s="15"/>
      <c r="G32" s="26"/>
      <c r="H32" s="6"/>
      <c r="I32" s="6"/>
      <c r="J32" s="29"/>
      <c r="K32" s="6"/>
    </row>
    <row r="33" spans="1:11" s="23" customFormat="1" ht="15" customHeight="1">
      <c r="A33" s="30" t="s">
        <v>43</v>
      </c>
      <c r="B33" s="16" t="s">
        <v>13</v>
      </c>
      <c r="C33" s="17">
        <v>69105</v>
      </c>
      <c r="D33" s="17">
        <v>73332.740999999995</v>
      </c>
      <c r="E33" s="17">
        <v>120752</v>
      </c>
      <c r="F33" s="20" t="s">
        <v>14</v>
      </c>
      <c r="G33" s="22" t="s">
        <v>44</v>
      </c>
      <c r="H33" s="34"/>
      <c r="I33" s="21"/>
      <c r="J33" s="6"/>
    </row>
    <row r="34" spans="1:11" s="23" customFormat="1" ht="15" customHeight="1">
      <c r="A34" s="6"/>
      <c r="B34" s="16" t="s">
        <v>17</v>
      </c>
      <c r="C34" s="21">
        <v>97047</v>
      </c>
      <c r="D34" s="21">
        <v>88922</v>
      </c>
      <c r="E34" s="21">
        <v>151104</v>
      </c>
      <c r="F34" s="20" t="s">
        <v>18</v>
      </c>
      <c r="I34" s="6"/>
      <c r="J34" s="21"/>
      <c r="K34" s="6"/>
    </row>
    <row r="35" spans="1:11" ht="15">
      <c r="I35" s="18"/>
      <c r="J35" s="21"/>
      <c r="K35" s="18"/>
    </row>
    <row r="36" spans="1:11" s="18" customFormat="1" ht="15" customHeight="1">
      <c r="A36" s="30" t="s">
        <v>45</v>
      </c>
      <c r="B36" s="16" t="s">
        <v>13</v>
      </c>
      <c r="C36" s="17">
        <f t="shared" ref="C36:E37" si="0">C38+C40+C42+C44+C46</f>
        <v>7253</v>
      </c>
      <c r="D36" s="17">
        <f t="shared" si="0"/>
        <v>9130.9</v>
      </c>
      <c r="E36" s="17">
        <f t="shared" si="0"/>
        <v>12624</v>
      </c>
      <c r="F36" s="20" t="s">
        <v>14</v>
      </c>
      <c r="G36" s="22" t="s">
        <v>46</v>
      </c>
      <c r="I36" s="6"/>
      <c r="J36" s="6"/>
      <c r="K36" s="6"/>
    </row>
    <row r="37" spans="1:11" s="18" customFormat="1" ht="15" customHeight="1">
      <c r="A37" s="36" t="s">
        <v>42</v>
      </c>
      <c r="B37" s="16" t="s">
        <v>17</v>
      </c>
      <c r="C37" s="17">
        <f t="shared" si="0"/>
        <v>193998</v>
      </c>
      <c r="D37" s="17">
        <f>D39+D41+D43+D45+D47</f>
        <v>205932.88800000001</v>
      </c>
      <c r="E37" s="17">
        <f>E39+E41+E43+E45+E47</f>
        <v>260949</v>
      </c>
      <c r="F37" s="20" t="s">
        <v>18</v>
      </c>
      <c r="G37" s="22" t="s">
        <v>19</v>
      </c>
    </row>
    <row r="38" spans="1:11" s="18" customFormat="1" ht="15" customHeight="1">
      <c r="A38" s="31" t="s">
        <v>47</v>
      </c>
      <c r="B38" s="32" t="s">
        <v>13</v>
      </c>
      <c r="C38" s="25">
        <v>279</v>
      </c>
      <c r="D38" s="25">
        <v>300</v>
      </c>
      <c r="E38" s="25">
        <v>272</v>
      </c>
      <c r="F38" s="15" t="s">
        <v>14</v>
      </c>
      <c r="G38" s="26" t="s">
        <v>48</v>
      </c>
    </row>
    <row r="39" spans="1:11" s="18" customFormat="1" ht="15" customHeight="1">
      <c r="A39" s="37" t="s">
        <v>49</v>
      </c>
      <c r="B39" s="32" t="s">
        <v>17</v>
      </c>
      <c r="C39" s="25">
        <v>8862</v>
      </c>
      <c r="D39" s="25">
        <v>10000</v>
      </c>
      <c r="E39" s="25">
        <v>9224</v>
      </c>
      <c r="F39" s="15" t="s">
        <v>18</v>
      </c>
      <c r="G39" s="27" t="s">
        <v>19</v>
      </c>
    </row>
    <row r="40" spans="1:11" s="18" customFormat="1" ht="15" customHeight="1">
      <c r="A40" s="31" t="s">
        <v>50</v>
      </c>
      <c r="B40" s="32" t="s">
        <v>13</v>
      </c>
      <c r="C40" s="25">
        <v>5797</v>
      </c>
      <c r="D40" s="25">
        <v>7405</v>
      </c>
      <c r="E40" s="25">
        <v>10368</v>
      </c>
      <c r="F40" s="15" t="s">
        <v>14</v>
      </c>
      <c r="G40" s="26" t="s">
        <v>51</v>
      </c>
    </row>
    <row r="41" spans="1:11" s="18" customFormat="1" ht="15" customHeight="1">
      <c r="A41" s="37" t="s">
        <v>52</v>
      </c>
      <c r="B41" s="32" t="s">
        <v>17</v>
      </c>
      <c r="C41" s="25">
        <v>52488</v>
      </c>
      <c r="D41" s="25">
        <v>88538</v>
      </c>
      <c r="E41" s="25">
        <v>102348</v>
      </c>
      <c r="F41" s="15" t="s">
        <v>18</v>
      </c>
      <c r="G41" s="27" t="s">
        <v>19</v>
      </c>
    </row>
    <row r="42" spans="1:11" s="18" customFormat="1" ht="15" customHeight="1">
      <c r="A42" s="31" t="s">
        <v>53</v>
      </c>
      <c r="B42" s="32" t="s">
        <v>13</v>
      </c>
      <c r="C42" s="25">
        <v>4</v>
      </c>
      <c r="D42" s="25">
        <v>4</v>
      </c>
      <c r="E42" s="25">
        <v>3</v>
      </c>
      <c r="F42" s="15" t="s">
        <v>14</v>
      </c>
      <c r="G42" s="26" t="s">
        <v>54</v>
      </c>
    </row>
    <row r="43" spans="1:11" s="18" customFormat="1" ht="15" customHeight="1">
      <c r="A43" s="37" t="s">
        <v>52</v>
      </c>
      <c r="B43" s="32" t="s">
        <v>17</v>
      </c>
      <c r="C43" s="25">
        <v>5476</v>
      </c>
      <c r="D43" s="25">
        <v>5035.0380000000005</v>
      </c>
      <c r="E43" s="25">
        <v>3857</v>
      </c>
      <c r="F43" s="15" t="s">
        <v>18</v>
      </c>
      <c r="G43" s="27" t="s">
        <v>19</v>
      </c>
    </row>
    <row r="44" spans="1:11" ht="15" customHeight="1">
      <c r="A44" s="31" t="s">
        <v>55</v>
      </c>
      <c r="B44" s="32" t="s">
        <v>13</v>
      </c>
      <c r="C44" s="25">
        <v>1099</v>
      </c>
      <c r="D44" s="25">
        <v>1366.9</v>
      </c>
      <c r="E44" s="25">
        <v>1949</v>
      </c>
      <c r="F44" s="15" t="s">
        <v>14</v>
      </c>
      <c r="G44" s="26" t="s">
        <v>56</v>
      </c>
    </row>
    <row r="45" spans="1:11" ht="15" customHeight="1">
      <c r="A45" s="37" t="s">
        <v>49</v>
      </c>
      <c r="B45" s="32" t="s">
        <v>17</v>
      </c>
      <c r="C45" s="25">
        <v>126420</v>
      </c>
      <c r="D45" s="25">
        <v>101807.1</v>
      </c>
      <c r="E45" s="25">
        <v>145298</v>
      </c>
      <c r="F45" s="15" t="s">
        <v>18</v>
      </c>
      <c r="G45" s="27" t="s">
        <v>19</v>
      </c>
    </row>
    <row r="46" spans="1:11" ht="15" customHeight="1">
      <c r="A46" s="37" t="s">
        <v>57</v>
      </c>
      <c r="B46" s="32" t="s">
        <v>13</v>
      </c>
      <c r="C46" s="25">
        <v>74</v>
      </c>
      <c r="D46" s="25">
        <v>55</v>
      </c>
      <c r="E46" s="25">
        <v>32</v>
      </c>
      <c r="F46" s="15" t="s">
        <v>14</v>
      </c>
      <c r="G46" s="26" t="s">
        <v>58</v>
      </c>
    </row>
    <row r="47" spans="1:11" ht="15" customHeight="1">
      <c r="B47" s="32" t="s">
        <v>17</v>
      </c>
      <c r="C47" s="25">
        <v>752</v>
      </c>
      <c r="D47" s="25">
        <v>552.75</v>
      </c>
      <c r="E47" s="25">
        <v>222</v>
      </c>
      <c r="F47" s="15" t="s">
        <v>18</v>
      </c>
      <c r="G47" s="27" t="s">
        <v>19</v>
      </c>
    </row>
    <row r="48" spans="1:11" ht="15" customHeight="1">
      <c r="A48" s="30" t="s">
        <v>59</v>
      </c>
      <c r="B48" s="16" t="s">
        <v>13</v>
      </c>
      <c r="C48" s="21">
        <f>SUM(C36,C22,C9,C33)</f>
        <v>956999</v>
      </c>
      <c r="D48" s="21">
        <f t="shared" ref="C48:F49" si="1">SUM(D36,D22,D9,D33)</f>
        <v>1136157.2984699998</v>
      </c>
      <c r="E48" s="21">
        <f t="shared" si="1"/>
        <v>1160941</v>
      </c>
      <c r="F48" s="20" t="s">
        <v>14</v>
      </c>
      <c r="G48" s="22" t="s">
        <v>60</v>
      </c>
    </row>
    <row r="49" spans="1:7" ht="15" customHeight="1">
      <c r="A49" s="38" t="s">
        <v>42</v>
      </c>
      <c r="B49" s="16" t="s">
        <v>17</v>
      </c>
      <c r="C49" s="21">
        <f t="shared" si="1"/>
        <v>7940977</v>
      </c>
      <c r="D49" s="21">
        <f t="shared" si="1"/>
        <v>6608398.3790508844</v>
      </c>
      <c r="E49" s="21">
        <f t="shared" si="1"/>
        <v>7164121</v>
      </c>
      <c r="F49" s="20" t="s">
        <v>18</v>
      </c>
      <c r="G49" s="22" t="s">
        <v>19</v>
      </c>
    </row>
    <row r="50" spans="1:7" ht="15" customHeight="1">
      <c r="A50" s="38"/>
      <c r="B50" s="16"/>
      <c r="C50" s="21"/>
      <c r="D50" s="21"/>
      <c r="E50" s="21"/>
      <c r="F50" s="20"/>
      <c r="G50" s="22"/>
    </row>
    <row r="51" spans="1:7" ht="15" customHeight="1">
      <c r="A51" s="38"/>
      <c r="B51" s="16"/>
      <c r="C51" s="21"/>
      <c r="D51" s="21"/>
      <c r="E51" s="21"/>
      <c r="F51" s="20"/>
      <c r="G51" s="22"/>
    </row>
    <row r="52" spans="1:7" ht="15" customHeight="1">
      <c r="A52" s="38"/>
      <c r="B52" s="16"/>
      <c r="C52" s="21"/>
      <c r="D52" s="21"/>
      <c r="E52" s="21"/>
      <c r="F52" s="20"/>
      <c r="G52" s="22"/>
    </row>
    <row r="53" spans="1:7" ht="15" customHeight="1">
      <c r="A53" s="38"/>
      <c r="B53" s="16"/>
      <c r="C53" s="21"/>
      <c r="D53" s="21"/>
      <c r="E53" s="21"/>
      <c r="F53" s="20"/>
      <c r="G53" s="22"/>
    </row>
    <row r="54" spans="1:7" ht="15" customHeight="1">
      <c r="A54" s="38"/>
      <c r="B54" s="16"/>
      <c r="C54" s="21"/>
      <c r="D54" s="21"/>
      <c r="E54" s="21"/>
      <c r="F54" s="20"/>
      <c r="G54" s="22"/>
    </row>
    <row r="55" spans="1:7" ht="12.75" customHeight="1">
      <c r="A55" s="38"/>
      <c r="B55" s="16"/>
      <c r="C55" s="21"/>
      <c r="D55" s="21"/>
      <c r="E55" s="21"/>
      <c r="F55" s="20"/>
      <c r="G55" s="22"/>
    </row>
    <row r="56" spans="1:7" ht="15" customHeight="1">
      <c r="A56" s="38"/>
      <c r="B56" s="16"/>
      <c r="C56" s="21"/>
      <c r="D56" s="21"/>
      <c r="E56" s="21"/>
      <c r="F56" s="20"/>
      <c r="G56" s="22"/>
    </row>
    <row r="57" spans="1:7">
      <c r="C57" s="21"/>
    </row>
    <row r="58" spans="1:7" ht="11.1" customHeight="1">
      <c r="A58" s="38"/>
      <c r="B58" s="16"/>
      <c r="C58" s="36"/>
      <c r="D58" s="36"/>
      <c r="E58" s="36"/>
      <c r="F58" s="35"/>
      <c r="G58" s="9"/>
    </row>
    <row r="60" spans="1:7" ht="12.75" customHeight="1">
      <c r="A60" s="39" t="s">
        <v>61</v>
      </c>
      <c r="B60" s="16"/>
      <c r="C60" s="36"/>
      <c r="D60" s="36"/>
      <c r="E60" s="36"/>
      <c r="F60" s="35"/>
      <c r="G60" s="40" t="s">
        <v>62</v>
      </c>
    </row>
    <row r="61" spans="1:7" s="42" customFormat="1" ht="12.75" customHeight="1">
      <c r="A61" s="41" t="s">
        <v>63</v>
      </c>
      <c r="G61" s="43" t="s">
        <v>64</v>
      </c>
    </row>
    <row r="62" spans="1:7" ht="12.75" customHeight="1">
      <c r="A62" s="44"/>
      <c r="B62" s="44"/>
      <c r="C62" s="44"/>
      <c r="D62" s="44"/>
      <c r="E62" s="44"/>
      <c r="F62" s="44"/>
      <c r="G62" s="44"/>
    </row>
    <row r="63" spans="1:7" ht="12.75" customHeight="1"/>
    <row r="64" spans="1:7" ht="12.75" customHeight="1"/>
    <row r="65" ht="12.75" customHeight="1"/>
  </sheetData>
  <mergeCells count="1">
    <mergeCell ref="A62:G6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32</vt:lpstr>
      <vt:lpstr>'32'!Zone_impres_MI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2013-03-20T13:28:15Z</dcterms:created>
  <dcterms:modified xsi:type="dcterms:W3CDTF">2013-03-20T13:28:15Z</dcterms:modified>
</cp:coreProperties>
</file>