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6-37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 localSheetId="0">'36-37'!$A$1:$C$44</definedName>
    <definedName name="rac">#REF!</definedName>
    <definedName name="_xlnm.Print_Area" localSheetId="0">#REF!</definedName>
    <definedName name="_xlnm.Print_Area">#REF!</definedName>
    <definedName name="Zone_impres_MI" localSheetId="0">'36-37'!$A$1:$C$44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2" i="4"/>
  <c r="D34" s="1"/>
  <c r="C42"/>
  <c r="C34" s="1"/>
  <c r="B42"/>
  <c r="B34"/>
  <c r="C31"/>
  <c r="B31"/>
  <c r="D23"/>
  <c r="C23"/>
  <c r="B23"/>
</calcChain>
</file>

<file path=xl/sharedStrings.xml><?xml version="1.0" encoding="utf-8"?>
<sst xmlns="http://schemas.openxmlformats.org/spreadsheetml/2006/main" count="89" uniqueCount="68">
  <si>
    <t>Pêche maritime</t>
  </si>
  <si>
    <t>الصيد البحري</t>
  </si>
  <si>
    <t xml:space="preserve"> 3 - 36  Evolution  de la destination </t>
  </si>
  <si>
    <r>
      <t xml:space="preserve">3 - 36 </t>
    </r>
    <r>
      <rPr>
        <b/>
        <sz val="16"/>
        <rFont val="Times New Roman"/>
        <family val="1"/>
      </rPr>
      <t xml:space="preserve">تطوراستعمال منتوجات </t>
    </r>
  </si>
  <si>
    <t xml:space="preserve">            des produits de la pêche côtière</t>
  </si>
  <si>
    <t xml:space="preserve">          الصيد البحري الساحلي</t>
  </si>
  <si>
    <t>En tonne</t>
  </si>
  <si>
    <t>2011*</t>
  </si>
  <si>
    <t>بالطن</t>
  </si>
  <si>
    <r>
      <t xml:space="preserve">Sous produits </t>
    </r>
    <r>
      <rPr>
        <sz val="10"/>
        <rFont val="Times New Roman"/>
        <family val="1"/>
      </rPr>
      <t>(1)</t>
    </r>
  </si>
  <si>
    <r>
      <t xml:space="preserve">فضلات السمك </t>
    </r>
    <r>
      <rPr>
        <sz val="10"/>
        <rFont val="Times New Roman"/>
        <family val="1"/>
      </rPr>
      <t>(1)</t>
    </r>
  </si>
  <si>
    <r>
      <t xml:space="preserve">Consommation </t>
    </r>
    <r>
      <rPr>
        <sz val="10"/>
        <rFont val="Times New Roman"/>
        <family val="1"/>
      </rPr>
      <t>(1)</t>
    </r>
  </si>
  <si>
    <r>
      <t xml:space="preserve">الإستهلاك </t>
    </r>
    <r>
      <rPr>
        <sz val="10"/>
        <rFont val="Times New Roman"/>
        <family val="1"/>
      </rPr>
      <t>(1)</t>
    </r>
  </si>
  <si>
    <t>Conserve</t>
  </si>
  <si>
    <t>التصبير</t>
  </si>
  <si>
    <t>Congélation</t>
  </si>
  <si>
    <t>التجميد</t>
  </si>
  <si>
    <t>Salaison</t>
  </si>
  <si>
    <t>التمليح</t>
  </si>
  <si>
    <t>Appât</t>
  </si>
  <si>
    <t>التطعيم</t>
  </si>
  <si>
    <t>3 - 37 Evolution des exportations</t>
  </si>
  <si>
    <r>
      <t>3 - 37</t>
    </r>
    <r>
      <rPr>
        <b/>
        <sz val="16"/>
        <rFont val="Times New Roman"/>
        <family val="1"/>
      </rPr>
      <t xml:space="preserve"> تطور صادرات منتوجات </t>
    </r>
  </si>
  <si>
    <r>
      <t xml:space="preserve">          des produits de la mer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(2)</t>
    </r>
  </si>
  <si>
    <r>
      <t xml:space="preserve">         </t>
    </r>
    <r>
      <rPr>
        <b/>
        <sz val="16"/>
        <rFont val="Times New Roman"/>
        <family val="1"/>
      </rPr>
      <t xml:space="preserve"> الصيد البحري</t>
    </r>
    <r>
      <rPr>
        <sz val="16"/>
        <rFont val="Times New Roman"/>
        <family val="1"/>
      </rPr>
      <t xml:space="preserve"> </t>
    </r>
    <r>
      <rPr>
        <sz val="10"/>
        <rFont val="Times New Roman"/>
        <family val="1"/>
      </rPr>
      <t>(2)</t>
    </r>
  </si>
  <si>
    <t xml:space="preserve"> </t>
  </si>
  <si>
    <r>
      <t>Quantité</t>
    </r>
    <r>
      <rPr>
        <sz val="10"/>
        <rFont val="Times New Roman"/>
        <family val="1"/>
      </rPr>
      <t xml:space="preserve"> (tonnes)</t>
    </r>
  </si>
  <si>
    <r>
      <t xml:space="preserve">الكمية </t>
    </r>
    <r>
      <rPr>
        <sz val="11"/>
        <rFont val="Times New Roman"/>
        <family val="1"/>
      </rPr>
      <t>(بالطن)</t>
    </r>
  </si>
  <si>
    <t xml:space="preserve">  Agar- agar</t>
  </si>
  <si>
    <t xml:space="preserve">  أغار-أغار</t>
  </si>
  <si>
    <t xml:space="preserve">  Algues</t>
  </si>
  <si>
    <t xml:space="preserve">  طحالب</t>
  </si>
  <si>
    <t xml:space="preserve">  Conserves</t>
  </si>
  <si>
    <t xml:space="preserve">  مصبرات</t>
  </si>
  <si>
    <t xml:space="preserve">  Semi-conserves</t>
  </si>
  <si>
    <t xml:space="preserve"> شبه يحتفظ</t>
  </si>
  <si>
    <t xml:space="preserve">  Corail</t>
  </si>
  <si>
    <t xml:space="preserve">  مرجان</t>
  </si>
  <si>
    <t xml:space="preserve">  Farine de poisson</t>
  </si>
  <si>
    <t xml:space="preserve">  دقيق السمك</t>
  </si>
  <si>
    <t xml:space="preserve">  Huile de poisson</t>
  </si>
  <si>
    <t xml:space="preserve">  زيت السمك</t>
  </si>
  <si>
    <t xml:space="preserve">  Poisson frais-salés-séchés ou fumés</t>
  </si>
  <si>
    <t xml:space="preserve">  سمك طري - مملح - مبخر</t>
  </si>
  <si>
    <t xml:space="preserve">  Congelés</t>
  </si>
  <si>
    <t xml:space="preserve">  المجمدة</t>
  </si>
  <si>
    <r>
      <t xml:space="preserve">Valeur </t>
    </r>
    <r>
      <rPr>
        <sz val="10"/>
        <rFont val="Times New Roman"/>
        <family val="1"/>
      </rPr>
      <t>(milliers de  DH)</t>
    </r>
  </si>
  <si>
    <r>
      <t>القيمة</t>
    </r>
    <r>
      <rPr>
        <sz val="11"/>
        <rFont val="Times New Roman"/>
        <family val="1"/>
      </rPr>
      <t xml:space="preserve"> (بألف درهم)</t>
    </r>
  </si>
  <si>
    <t>(1) Concernant la rubrique consommation, les chiffres enregistrés au niveau de l'ONP,</t>
  </si>
  <si>
    <t>(1) بالنسبة للإستهلاك، الأرقام المسجلة لدى المكتب الوطني للصيد البحري، (م.و.ص)</t>
  </si>
  <si>
    <t xml:space="preserve">      comprennent les achats effectués par les mareyeurs et dont la destination finale</t>
  </si>
  <si>
    <t xml:space="preserve">     تضم المشتريات التي قام بها باعة الجملة والموجهة في النهاية للتصبير.  </t>
  </si>
  <si>
    <t xml:space="preserve">      est la conserve. Pour tenir compte de cette donnée ainsi que des quantités </t>
  </si>
  <si>
    <t xml:space="preserve">     ولأخذ بعين الإعتبار هذه المعطيات وكذلك الكميات </t>
  </si>
  <si>
    <t xml:space="preserve">      effectivement traitées par les industries de la conserve,  il est nécessaire </t>
  </si>
  <si>
    <t xml:space="preserve">     الفعلية المعالجة في صناعات التصبير فإنه من</t>
  </si>
  <si>
    <t xml:space="preserve">     de procéder à un ajustement qui donnerait alors la répartition suivante :</t>
  </si>
  <si>
    <t xml:space="preserve">      اللا زم القيام بتقويم، الذي سيعطي التقسيم التالي :      </t>
  </si>
  <si>
    <t xml:space="preserve">     Pour la consommation : 203 349 tonne en 2000 et 197 162 tonne en 2001;  </t>
  </si>
  <si>
    <t xml:space="preserve">     بالنسبة للإستهلاك : 349 203 طن في 2000  و 162 197 طن في 2001        </t>
  </si>
  <si>
    <t xml:space="preserve">     pour les conserves : 180 000 tonne en 2000 et 210 000 tonne en 2001.</t>
  </si>
  <si>
    <t xml:space="preserve">     بالنسبة للتــصبـــير : 000 180 طن في 2000  و 000 210  طن في 2001        </t>
  </si>
  <si>
    <t>(2) Y compris les admissions temporaires sans paiement.</t>
  </si>
  <si>
    <t xml:space="preserve">(2) يشمل السلع الخا ضعة لنظا م  القبول المؤقت بدون أداء. </t>
  </si>
  <si>
    <t>Sources : Office National des Pêches.</t>
  </si>
  <si>
    <t>المصادر : المكتب الوطني للصيد البحري .</t>
  </si>
  <si>
    <t xml:space="preserve">              Ministère de l'Agriculture et de la Pêche Maritime (Département des Pêches Maritimes).</t>
  </si>
  <si>
    <t xml:space="preserve">               وزارة الفلاحة والصيد البحري (قطـاع الصيد البحري). </t>
  </si>
</sst>
</file>

<file path=xl/styles.xml><?xml version="1.0" encoding="utf-8"?>
<styleSheet xmlns="http://schemas.openxmlformats.org/spreadsheetml/2006/main">
  <numFmts count="19">
    <numFmt numFmtId="164" formatCode="0.0"/>
    <numFmt numFmtId="165" formatCode="General_)"/>
    <numFmt numFmtId="166" formatCode="\ ###\ ###\ ###\ "/>
    <numFmt numFmtId="167" formatCode="####"/>
    <numFmt numFmtId="168" formatCode="\ ###\ ###\ ###"/>
    <numFmt numFmtId="169" formatCode="###\ ###\ ###\ "/>
    <numFmt numFmtId="170" formatCode="###,###,###"/>
    <numFmt numFmtId="171" formatCode="0_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 &quot;د.م.&quot;\ * #,##0.00_ ;_ &quot;د.م.&quot;\ * \-#,##0.00_ ;_ &quot;د.م.&quot;\ * &quot;-&quot;??_ ;_ @_ 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Arial"/>
      <charset val="178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8">
    <xf numFmtId="0" fontId="0" fillId="0" borderId="0"/>
    <xf numFmtId="164" fontId="2" fillId="0" borderId="0"/>
    <xf numFmtId="164" fontId="2" fillId="0" borderId="0"/>
    <xf numFmtId="164" fontId="2" fillId="0" borderId="0"/>
    <xf numFmtId="0" fontId="11" fillId="0" borderId="0"/>
    <xf numFmtId="164" fontId="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172" fontId="24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4" fontId="24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0" borderId="0"/>
    <xf numFmtId="0" fontId="27" fillId="0" borderId="0" applyNumberFormat="0">
      <alignment horizontal="right"/>
    </xf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164" fontId="2" fillId="0" borderId="0"/>
    <xf numFmtId="0" fontId="1" fillId="0" borderId="0"/>
    <xf numFmtId="164" fontId="2" fillId="0" borderId="0"/>
    <xf numFmtId="164" fontId="2" fillId="0" borderId="0"/>
    <xf numFmtId="0" fontId="24" fillId="0" borderId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9" fontId="29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24" fillId="0" borderId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</cellStyleXfs>
  <cellXfs count="71">
    <xf numFmtId="0" fontId="0" fillId="0" borderId="0" xfId="0"/>
    <xf numFmtId="165" fontId="3" fillId="0" borderId="0" xfId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7" fillId="0" borderId="0" xfId="2" quotePrefix="1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 readingOrder="2"/>
    </xf>
    <xf numFmtId="165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 readingOrder="2"/>
    </xf>
    <xf numFmtId="166" fontId="6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 readingOrder="1"/>
    </xf>
    <xf numFmtId="167" fontId="6" fillId="0" borderId="0" xfId="1" applyNumberFormat="1" applyFont="1" applyAlignment="1">
      <alignment horizontal="right" vertical="center" readingOrder="1"/>
    </xf>
    <xf numFmtId="165" fontId="4" fillId="0" borderId="0" xfId="2" applyNumberFormat="1" applyFont="1" applyAlignment="1">
      <alignment horizontal="right" vertical="center"/>
    </xf>
    <xf numFmtId="165" fontId="4" fillId="0" borderId="0" xfId="3" quotePrefix="1" applyNumberFormat="1" applyFont="1" applyAlignment="1" applyProtection="1">
      <alignment horizontal="left" vertical="center"/>
    </xf>
    <xf numFmtId="3" fontId="4" fillId="0" borderId="0" xfId="3" applyNumberFormat="1" applyFont="1" applyAlignment="1">
      <alignment vertical="center"/>
    </xf>
    <xf numFmtId="165" fontId="9" fillId="0" borderId="0" xfId="2" applyNumberFormat="1" applyFont="1" applyAlignment="1" applyProtection="1">
      <alignment horizontal="left" vertical="center"/>
    </xf>
    <xf numFmtId="165" fontId="8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3" fontId="12" fillId="0" borderId="0" xfId="3" applyNumberFormat="1" applyFont="1" applyAlignment="1">
      <alignment vertical="center"/>
    </xf>
    <xf numFmtId="168" fontId="4" fillId="0" borderId="0" xfId="4" applyNumberFormat="1" applyFont="1" applyAlignment="1">
      <alignment horizontal="right" vertical="center"/>
    </xf>
    <xf numFmtId="165" fontId="10" fillId="0" borderId="0" xfId="2" quotePrefix="1" applyNumberFormat="1" applyFont="1" applyAlignment="1">
      <alignment horizontal="right" vertical="center"/>
    </xf>
    <xf numFmtId="3" fontId="4" fillId="0" borderId="0" xfId="4" applyNumberFormat="1" applyFont="1" applyBorder="1" applyAlignment="1">
      <alignment vertical="center"/>
    </xf>
    <xf numFmtId="165" fontId="8" fillId="0" borderId="0" xfId="2" quotePrefix="1" applyNumberFormat="1" applyFont="1" applyAlignment="1" applyProtection="1">
      <alignment horizontal="left" vertical="center"/>
    </xf>
    <xf numFmtId="166" fontId="4" fillId="0" borderId="0" xfId="2" applyNumberFormat="1" applyFont="1" applyAlignment="1" applyProtection="1">
      <alignment horizontal="right" vertical="center"/>
    </xf>
    <xf numFmtId="3" fontId="8" fillId="0" borderId="0" xfId="2" applyNumberFormat="1" applyFont="1" applyAlignment="1">
      <alignment vertical="center"/>
    </xf>
    <xf numFmtId="3" fontId="4" fillId="0" borderId="0" xfId="2" applyNumberFormat="1" applyFont="1" applyAlignment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165" fontId="7" fillId="0" borderId="0" xfId="1" quotePrefix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horizontal="right" vertical="center" readingOrder="2"/>
    </xf>
    <xf numFmtId="165" fontId="8" fillId="0" borderId="0" xfId="1" applyNumberFormat="1" applyFont="1" applyAlignment="1" applyProtection="1">
      <alignment horizontal="lef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5" fontId="6" fillId="0" borderId="0" xfId="1" quotePrefix="1" applyNumberFormat="1" applyFont="1" applyAlignment="1" applyProtection="1">
      <alignment horizontal="left" vertical="center"/>
    </xf>
    <xf numFmtId="3" fontId="6" fillId="2" borderId="0" xfId="1" applyNumberFormat="1" applyFont="1" applyFill="1" applyAlignment="1">
      <alignment vertical="center"/>
    </xf>
    <xf numFmtId="165" fontId="9" fillId="0" borderId="0" xfId="1" quotePrefix="1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4" fillId="0" borderId="0" xfId="1" quotePrefix="1" applyNumberFormat="1" applyFont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165" fontId="8" fillId="0" borderId="0" xfId="1" quotePrefix="1" applyNumberFormat="1" applyFont="1" applyAlignment="1">
      <alignment horizontal="right" vertical="center" readingOrder="2"/>
    </xf>
    <xf numFmtId="165" fontId="4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left" vertical="center"/>
    </xf>
    <xf numFmtId="165" fontId="9" fillId="0" borderId="0" xfId="1" applyNumberFormat="1" applyFont="1" applyAlignment="1">
      <alignment horizontal="right" vertical="center"/>
    </xf>
    <xf numFmtId="3" fontId="6" fillId="2" borderId="0" xfId="1" applyNumberFormat="1" applyFont="1" applyFill="1" applyAlignment="1">
      <alignment horizontal="right" vertical="center"/>
    </xf>
    <xf numFmtId="165" fontId="9" fillId="0" borderId="0" xfId="1" applyNumberFormat="1" applyFont="1" applyAlignment="1" applyProtection="1">
      <alignment horizontal="left" vertical="center"/>
    </xf>
    <xf numFmtId="169" fontId="6" fillId="0" borderId="0" xfId="1" applyNumberFormat="1" applyFont="1" applyAlignment="1" applyProtection="1">
      <alignment horizontal="right" vertical="center"/>
    </xf>
    <xf numFmtId="165" fontId="15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 readingOrder="2"/>
    </xf>
    <xf numFmtId="165" fontId="16" fillId="0" borderId="0" xfId="2" applyNumberFormat="1" applyFont="1" applyAlignment="1">
      <alignment horizontal="left" vertical="center"/>
    </xf>
    <xf numFmtId="170" fontId="4" fillId="0" borderId="0" xfId="2" applyNumberFormat="1" applyFont="1" applyAlignment="1" applyProtection="1">
      <alignment horizontal="right" vertical="center"/>
    </xf>
    <xf numFmtId="165" fontId="4" fillId="0" borderId="0" xfId="2" quotePrefix="1" applyNumberFormat="1" applyFont="1" applyAlignment="1">
      <alignment horizontal="right" vertical="center" readingOrder="2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 readingOrder="2"/>
    </xf>
    <xf numFmtId="165" fontId="4" fillId="0" borderId="0" xfId="2" applyNumberFormat="1" applyFont="1" applyAlignment="1">
      <alignment vertical="center" readingOrder="2"/>
    </xf>
    <xf numFmtId="165" fontId="16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5" fontId="16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16" fillId="0" borderId="0" xfId="2" applyNumberFormat="1" applyFont="1" applyAlignment="1" applyProtection="1">
      <alignment horizontal="left" vertical="center"/>
    </xf>
    <xf numFmtId="165" fontId="16" fillId="0" borderId="0" xfId="5" applyNumberFormat="1" applyFont="1" applyAlignment="1" applyProtection="1">
      <alignment horizontal="left" vertical="center"/>
    </xf>
    <xf numFmtId="165" fontId="4" fillId="0" borderId="0" xfId="5" applyNumberFormat="1" applyFont="1" applyAlignment="1">
      <alignment vertical="center"/>
    </xf>
    <xf numFmtId="171" fontId="17" fillId="0" borderId="0" xfId="5" applyNumberFormat="1" applyFont="1" applyAlignment="1" applyProtection="1">
      <alignment horizontal="right" vertical="center" readingOrder="2"/>
    </xf>
    <xf numFmtId="165" fontId="18" fillId="0" borderId="0" xfId="1" applyNumberFormat="1" applyFont="1" applyAlignment="1">
      <alignment horizontal="center" vertical="center"/>
    </xf>
  </cellXfs>
  <cellStyles count="1798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2"/>
    <cellStyle name="Normal 11" xfId="1"/>
    <cellStyle name="Normal 12" xfId="1351"/>
    <cellStyle name="Normal 123" xfId="1352"/>
    <cellStyle name="Normal 13" xfId="1353"/>
    <cellStyle name="Normal 14" xfId="1354"/>
    <cellStyle name="Normal 2" xfId="4"/>
    <cellStyle name="Normal 2 2" xfId="1355"/>
    <cellStyle name="Normal 2 2 2" xfId="1356"/>
    <cellStyle name="Normal 3" xfId="5"/>
    <cellStyle name="Normal 4" xfId="1357"/>
    <cellStyle name="Normal 5" xfId="1358"/>
    <cellStyle name="Normal 6" xfId="3"/>
    <cellStyle name="Normal 7" xfId="1359"/>
    <cellStyle name="Normal 8" xfId="1360"/>
    <cellStyle name="Normal 9" xfId="1361"/>
    <cellStyle name="Pourcentage 2" xfId="1362"/>
    <cellStyle name="Satisfaisant 10" xfId="1363"/>
    <cellStyle name="Satisfaisant 11" xfId="1364"/>
    <cellStyle name="Satisfaisant 12" xfId="1365"/>
    <cellStyle name="Satisfaisant 13" xfId="1366"/>
    <cellStyle name="Satisfaisant 14" xfId="1367"/>
    <cellStyle name="Satisfaisant 15" xfId="1368"/>
    <cellStyle name="Satisfaisant 16" xfId="1369"/>
    <cellStyle name="Satisfaisant 17" xfId="1370"/>
    <cellStyle name="Satisfaisant 18" xfId="1371"/>
    <cellStyle name="Satisfaisant 19" xfId="1372"/>
    <cellStyle name="Satisfaisant 2" xfId="1373"/>
    <cellStyle name="Satisfaisant 20" xfId="1374"/>
    <cellStyle name="Satisfaisant 21" xfId="1375"/>
    <cellStyle name="Satisfaisant 22" xfId="1376"/>
    <cellStyle name="Satisfaisant 23" xfId="1377"/>
    <cellStyle name="Satisfaisant 24" xfId="1378"/>
    <cellStyle name="Satisfaisant 25" xfId="1379"/>
    <cellStyle name="Satisfaisant 26" xfId="1380"/>
    <cellStyle name="Satisfaisant 27" xfId="1381"/>
    <cellStyle name="Satisfaisant 28" xfId="1382"/>
    <cellStyle name="Satisfaisant 29" xfId="1383"/>
    <cellStyle name="Satisfaisant 3" xfId="1384"/>
    <cellStyle name="Satisfaisant 30" xfId="1385"/>
    <cellStyle name="Satisfaisant 31" xfId="1386"/>
    <cellStyle name="Satisfaisant 32" xfId="1387"/>
    <cellStyle name="Satisfaisant 33" xfId="1388"/>
    <cellStyle name="Satisfaisant 34" xfId="1389"/>
    <cellStyle name="Satisfaisant 35" xfId="1390"/>
    <cellStyle name="Satisfaisant 36" xfId="1391"/>
    <cellStyle name="Satisfaisant 37" xfId="1392"/>
    <cellStyle name="Satisfaisant 38" xfId="1393"/>
    <cellStyle name="Satisfaisant 39" xfId="1394"/>
    <cellStyle name="Satisfaisant 4" xfId="1395"/>
    <cellStyle name="Satisfaisant 40" xfId="1396"/>
    <cellStyle name="Satisfaisant 41" xfId="1397"/>
    <cellStyle name="Satisfaisant 42" xfId="1398"/>
    <cellStyle name="Satisfaisant 43" xfId="1399"/>
    <cellStyle name="Satisfaisant 44" xfId="1400"/>
    <cellStyle name="Satisfaisant 5" xfId="1401"/>
    <cellStyle name="Satisfaisant 6" xfId="1402"/>
    <cellStyle name="Satisfaisant 7" xfId="1403"/>
    <cellStyle name="Satisfaisant 8" xfId="1404"/>
    <cellStyle name="Satisfaisant 9" xfId="1405"/>
    <cellStyle name="Sortie 10" xfId="1406"/>
    <cellStyle name="Sortie 11" xfId="1407"/>
    <cellStyle name="Sortie 12" xfId="1408"/>
    <cellStyle name="Sortie 13" xfId="1409"/>
    <cellStyle name="Sortie 14" xfId="1410"/>
    <cellStyle name="Sortie 15" xfId="1411"/>
    <cellStyle name="Sortie 16" xfId="1412"/>
    <cellStyle name="Sortie 17" xfId="1413"/>
    <cellStyle name="Sortie 18" xfId="1414"/>
    <cellStyle name="Sortie 19" xfId="1415"/>
    <cellStyle name="Sortie 2" xfId="1416"/>
    <cellStyle name="Sortie 20" xfId="1417"/>
    <cellStyle name="Sortie 21" xfId="1418"/>
    <cellStyle name="Sortie 22" xfId="1419"/>
    <cellStyle name="Sortie 23" xfId="1420"/>
    <cellStyle name="Sortie 24" xfId="1421"/>
    <cellStyle name="Sortie 25" xfId="1422"/>
    <cellStyle name="Sortie 26" xfId="1423"/>
    <cellStyle name="Sortie 27" xfId="1424"/>
    <cellStyle name="Sortie 28" xfId="1425"/>
    <cellStyle name="Sortie 29" xfId="1426"/>
    <cellStyle name="Sortie 3" xfId="1427"/>
    <cellStyle name="Sortie 30" xfId="1428"/>
    <cellStyle name="Sortie 31" xfId="1429"/>
    <cellStyle name="Sortie 32" xfId="1430"/>
    <cellStyle name="Sortie 33" xfId="1431"/>
    <cellStyle name="Sortie 34" xfId="1432"/>
    <cellStyle name="Sortie 35" xfId="1433"/>
    <cellStyle name="Sortie 36" xfId="1434"/>
    <cellStyle name="Sortie 37" xfId="1435"/>
    <cellStyle name="Sortie 38" xfId="1436"/>
    <cellStyle name="Sortie 39" xfId="1437"/>
    <cellStyle name="Sortie 4" xfId="1438"/>
    <cellStyle name="Sortie 40" xfId="1439"/>
    <cellStyle name="Sortie 41" xfId="1440"/>
    <cellStyle name="Sortie 42" xfId="1441"/>
    <cellStyle name="Sortie 43" xfId="1442"/>
    <cellStyle name="Sortie 44" xfId="1443"/>
    <cellStyle name="Sortie 5" xfId="1444"/>
    <cellStyle name="Sortie 6" xfId="1445"/>
    <cellStyle name="Sortie 7" xfId="1446"/>
    <cellStyle name="Sortie 8" xfId="1447"/>
    <cellStyle name="Sortie 9" xfId="1448"/>
    <cellStyle name="Texte explicatif 10" xfId="1449"/>
    <cellStyle name="Texte explicatif 11" xfId="1450"/>
    <cellStyle name="Texte explicatif 12" xfId="1451"/>
    <cellStyle name="Texte explicatif 13" xfId="1452"/>
    <cellStyle name="Texte explicatif 14" xfId="1453"/>
    <cellStyle name="Texte explicatif 15" xfId="1454"/>
    <cellStyle name="Texte explicatif 16" xfId="1455"/>
    <cellStyle name="Texte explicatif 17" xfId="1456"/>
    <cellStyle name="Texte explicatif 18" xfId="1457"/>
    <cellStyle name="Texte explicatif 19" xfId="1458"/>
    <cellStyle name="Texte explicatif 2" xfId="1459"/>
    <cellStyle name="Texte explicatif 20" xfId="1460"/>
    <cellStyle name="Texte explicatif 21" xfId="1461"/>
    <cellStyle name="Texte explicatif 22" xfId="1462"/>
    <cellStyle name="Texte explicatif 23" xfId="1463"/>
    <cellStyle name="Texte explicatif 24" xfId="1464"/>
    <cellStyle name="Texte explicatif 25" xfId="1465"/>
    <cellStyle name="Texte explicatif 26" xfId="1466"/>
    <cellStyle name="Texte explicatif 27" xfId="1467"/>
    <cellStyle name="Texte explicatif 28" xfId="1468"/>
    <cellStyle name="Texte explicatif 29" xfId="1469"/>
    <cellStyle name="Texte explicatif 3" xfId="1470"/>
    <cellStyle name="Texte explicatif 30" xfId="1471"/>
    <cellStyle name="Texte explicatif 31" xfId="1472"/>
    <cellStyle name="Texte explicatif 32" xfId="1473"/>
    <cellStyle name="Texte explicatif 33" xfId="1474"/>
    <cellStyle name="Texte explicatif 34" xfId="1475"/>
    <cellStyle name="Texte explicatif 35" xfId="1476"/>
    <cellStyle name="Texte explicatif 36" xfId="1477"/>
    <cellStyle name="Texte explicatif 37" xfId="1478"/>
    <cellStyle name="Texte explicatif 38" xfId="1479"/>
    <cellStyle name="Texte explicatif 39" xfId="1480"/>
    <cellStyle name="Texte explicatif 4" xfId="1481"/>
    <cellStyle name="Texte explicatif 40" xfId="1482"/>
    <cellStyle name="Texte explicatif 41" xfId="1483"/>
    <cellStyle name="Texte explicatif 42" xfId="1484"/>
    <cellStyle name="Texte explicatif 43" xfId="1485"/>
    <cellStyle name="Texte explicatif 44" xfId="1486"/>
    <cellStyle name="Texte explicatif 5" xfId="1487"/>
    <cellStyle name="Texte explicatif 6" xfId="1488"/>
    <cellStyle name="Texte explicatif 7" xfId="1489"/>
    <cellStyle name="Texte explicatif 8" xfId="1490"/>
    <cellStyle name="Texte explicatif 9" xfId="1491"/>
    <cellStyle name="Titre 10" xfId="1492"/>
    <cellStyle name="Titre 11" xfId="1493"/>
    <cellStyle name="Titre 12" xfId="1494"/>
    <cellStyle name="Titre 13" xfId="1495"/>
    <cellStyle name="Titre 14" xfId="1496"/>
    <cellStyle name="Titre 15" xfId="1497"/>
    <cellStyle name="Titre 16" xfId="1498"/>
    <cellStyle name="Titre 17" xfId="1499"/>
    <cellStyle name="Titre 18" xfId="1500"/>
    <cellStyle name="Titre 19" xfId="1501"/>
    <cellStyle name="Titre 2" xfId="1502"/>
    <cellStyle name="Titre 20" xfId="1503"/>
    <cellStyle name="Titre 21" xfId="1504"/>
    <cellStyle name="Titre 22" xfId="1505"/>
    <cellStyle name="Titre 23" xfId="1506"/>
    <cellStyle name="Titre 24" xfId="1507"/>
    <cellStyle name="Titre 25" xfId="1508"/>
    <cellStyle name="Titre 26" xfId="1509"/>
    <cellStyle name="Titre 27" xfId="1510"/>
    <cellStyle name="Titre 28" xfId="1511"/>
    <cellStyle name="Titre 29" xfId="1512"/>
    <cellStyle name="Titre 3" xfId="1513"/>
    <cellStyle name="Titre 30" xfId="1514"/>
    <cellStyle name="Titre 31" xfId="1515"/>
    <cellStyle name="Titre 32" xfId="1516"/>
    <cellStyle name="Titre 33" xfId="1517"/>
    <cellStyle name="Titre 34" xfId="1518"/>
    <cellStyle name="Titre 35" xfId="1519"/>
    <cellStyle name="Titre 36" xfId="1520"/>
    <cellStyle name="Titre 37" xfId="1521"/>
    <cellStyle name="Titre 38" xfId="1522"/>
    <cellStyle name="Titre 39" xfId="1523"/>
    <cellStyle name="Titre 4" xfId="1524"/>
    <cellStyle name="Titre 40" xfId="1525"/>
    <cellStyle name="Titre 41" xfId="1526"/>
    <cellStyle name="Titre 42" xfId="1527"/>
    <cellStyle name="Titre 43" xfId="1528"/>
    <cellStyle name="Titre 44" xfId="1529"/>
    <cellStyle name="Titre 5" xfId="1530"/>
    <cellStyle name="Titre 6" xfId="1531"/>
    <cellStyle name="Titre 7" xfId="1532"/>
    <cellStyle name="Titre 8" xfId="1533"/>
    <cellStyle name="Titre 9" xfId="1534"/>
    <cellStyle name="Titre 1 10" xfId="1535"/>
    <cellStyle name="Titre 1 11" xfId="1536"/>
    <cellStyle name="Titre 1 12" xfId="1537"/>
    <cellStyle name="Titre 1 13" xfId="1538"/>
    <cellStyle name="Titre 1 14" xfId="1539"/>
    <cellStyle name="Titre 1 15" xfId="1540"/>
    <cellStyle name="Titre 1 16" xfId="1541"/>
    <cellStyle name="Titre 1 17" xfId="1542"/>
    <cellStyle name="Titre 1 18" xfId="1543"/>
    <cellStyle name="Titre 1 19" xfId="1544"/>
    <cellStyle name="Titre 1 2" xfId="1545"/>
    <cellStyle name="Titre 1 20" xfId="1546"/>
    <cellStyle name="Titre 1 21" xfId="1547"/>
    <cellStyle name="Titre 1 22" xfId="1548"/>
    <cellStyle name="Titre 1 23" xfId="1549"/>
    <cellStyle name="Titre 1 24" xfId="1550"/>
    <cellStyle name="Titre 1 25" xfId="1551"/>
    <cellStyle name="Titre 1 26" xfId="1552"/>
    <cellStyle name="Titre 1 27" xfId="1553"/>
    <cellStyle name="Titre 1 28" xfId="1554"/>
    <cellStyle name="Titre 1 29" xfId="1555"/>
    <cellStyle name="Titre 1 3" xfId="1556"/>
    <cellStyle name="Titre 1 30" xfId="1557"/>
    <cellStyle name="Titre 1 31" xfId="1558"/>
    <cellStyle name="Titre 1 32" xfId="1559"/>
    <cellStyle name="Titre 1 33" xfId="1560"/>
    <cellStyle name="Titre 1 34" xfId="1561"/>
    <cellStyle name="Titre 1 35" xfId="1562"/>
    <cellStyle name="Titre 1 36" xfId="1563"/>
    <cellStyle name="Titre 1 37" xfId="1564"/>
    <cellStyle name="Titre 1 38" xfId="1565"/>
    <cellStyle name="Titre 1 39" xfId="1566"/>
    <cellStyle name="Titre 1 4" xfId="1567"/>
    <cellStyle name="Titre 1 40" xfId="1568"/>
    <cellStyle name="Titre 1 41" xfId="1569"/>
    <cellStyle name="Titre 1 42" xfId="1570"/>
    <cellStyle name="Titre 1 43" xfId="1571"/>
    <cellStyle name="Titre 1 44" xfId="1572"/>
    <cellStyle name="Titre 1 5" xfId="1573"/>
    <cellStyle name="Titre 1 6" xfId="1574"/>
    <cellStyle name="Titre 1 7" xfId="1575"/>
    <cellStyle name="Titre 1 8" xfId="1576"/>
    <cellStyle name="Titre 1 9" xfId="1577"/>
    <cellStyle name="Titre 2 10" xfId="1578"/>
    <cellStyle name="Titre 2 11" xfId="1579"/>
    <cellStyle name="Titre 2 12" xfId="1580"/>
    <cellStyle name="Titre 2 13" xfId="1581"/>
    <cellStyle name="Titre 2 14" xfId="1582"/>
    <cellStyle name="Titre 2 15" xfId="1583"/>
    <cellStyle name="Titre 2 16" xfId="1584"/>
    <cellStyle name="Titre 2 17" xfId="1585"/>
    <cellStyle name="Titre 2 18" xfId="1586"/>
    <cellStyle name="Titre 2 19" xfId="1587"/>
    <cellStyle name="Titre 2 2" xfId="1588"/>
    <cellStyle name="Titre 2 20" xfId="1589"/>
    <cellStyle name="Titre 2 21" xfId="1590"/>
    <cellStyle name="Titre 2 22" xfId="1591"/>
    <cellStyle name="Titre 2 23" xfId="1592"/>
    <cellStyle name="Titre 2 24" xfId="1593"/>
    <cellStyle name="Titre 2 25" xfId="1594"/>
    <cellStyle name="Titre 2 26" xfId="1595"/>
    <cellStyle name="Titre 2 27" xfId="1596"/>
    <cellStyle name="Titre 2 28" xfId="1597"/>
    <cellStyle name="Titre 2 29" xfId="1598"/>
    <cellStyle name="Titre 2 3" xfId="1599"/>
    <cellStyle name="Titre 2 30" xfId="1600"/>
    <cellStyle name="Titre 2 31" xfId="1601"/>
    <cellStyle name="Titre 2 32" xfId="1602"/>
    <cellStyle name="Titre 2 33" xfId="1603"/>
    <cellStyle name="Titre 2 34" xfId="1604"/>
    <cellStyle name="Titre 2 35" xfId="1605"/>
    <cellStyle name="Titre 2 36" xfId="1606"/>
    <cellStyle name="Titre 2 37" xfId="1607"/>
    <cellStyle name="Titre 2 38" xfId="1608"/>
    <cellStyle name="Titre 2 39" xfId="1609"/>
    <cellStyle name="Titre 2 4" xfId="1610"/>
    <cellStyle name="Titre 2 40" xfId="1611"/>
    <cellStyle name="Titre 2 41" xfId="1612"/>
    <cellStyle name="Titre 2 42" xfId="1613"/>
    <cellStyle name="Titre 2 43" xfId="1614"/>
    <cellStyle name="Titre 2 44" xfId="1615"/>
    <cellStyle name="Titre 2 5" xfId="1616"/>
    <cellStyle name="Titre 2 6" xfId="1617"/>
    <cellStyle name="Titre 2 7" xfId="1618"/>
    <cellStyle name="Titre 2 8" xfId="1619"/>
    <cellStyle name="Titre 2 9" xfId="1620"/>
    <cellStyle name="Titre 3 10" xfId="1621"/>
    <cellStyle name="Titre 3 11" xfId="1622"/>
    <cellStyle name="Titre 3 12" xfId="1623"/>
    <cellStyle name="Titre 3 13" xfId="1624"/>
    <cellStyle name="Titre 3 14" xfId="1625"/>
    <cellStyle name="Titre 3 15" xfId="1626"/>
    <cellStyle name="Titre 3 16" xfId="1627"/>
    <cellStyle name="Titre 3 17" xfId="1628"/>
    <cellStyle name="Titre 3 18" xfId="1629"/>
    <cellStyle name="Titre 3 19" xfId="1630"/>
    <cellStyle name="Titre 3 2" xfId="1631"/>
    <cellStyle name="Titre 3 20" xfId="1632"/>
    <cellStyle name="Titre 3 21" xfId="1633"/>
    <cellStyle name="Titre 3 22" xfId="1634"/>
    <cellStyle name="Titre 3 23" xfId="1635"/>
    <cellStyle name="Titre 3 24" xfId="1636"/>
    <cellStyle name="Titre 3 25" xfId="1637"/>
    <cellStyle name="Titre 3 26" xfId="1638"/>
    <cellStyle name="Titre 3 27" xfId="1639"/>
    <cellStyle name="Titre 3 28" xfId="1640"/>
    <cellStyle name="Titre 3 29" xfId="1641"/>
    <cellStyle name="Titre 3 3" xfId="1642"/>
    <cellStyle name="Titre 3 30" xfId="1643"/>
    <cellStyle name="Titre 3 31" xfId="1644"/>
    <cellStyle name="Titre 3 32" xfId="1645"/>
    <cellStyle name="Titre 3 33" xfId="1646"/>
    <cellStyle name="Titre 3 34" xfId="1647"/>
    <cellStyle name="Titre 3 35" xfId="1648"/>
    <cellStyle name="Titre 3 36" xfId="1649"/>
    <cellStyle name="Titre 3 37" xfId="1650"/>
    <cellStyle name="Titre 3 38" xfId="1651"/>
    <cellStyle name="Titre 3 39" xfId="1652"/>
    <cellStyle name="Titre 3 4" xfId="1653"/>
    <cellStyle name="Titre 3 40" xfId="1654"/>
    <cellStyle name="Titre 3 41" xfId="1655"/>
    <cellStyle name="Titre 3 42" xfId="1656"/>
    <cellStyle name="Titre 3 43" xfId="1657"/>
    <cellStyle name="Titre 3 44" xfId="1658"/>
    <cellStyle name="Titre 3 5" xfId="1659"/>
    <cellStyle name="Titre 3 6" xfId="1660"/>
    <cellStyle name="Titre 3 7" xfId="1661"/>
    <cellStyle name="Titre 3 8" xfId="1662"/>
    <cellStyle name="Titre 3 9" xfId="1663"/>
    <cellStyle name="Titre 4 10" xfId="1664"/>
    <cellStyle name="Titre 4 11" xfId="1665"/>
    <cellStyle name="Titre 4 12" xfId="1666"/>
    <cellStyle name="Titre 4 13" xfId="1667"/>
    <cellStyle name="Titre 4 14" xfId="1668"/>
    <cellStyle name="Titre 4 15" xfId="1669"/>
    <cellStyle name="Titre 4 16" xfId="1670"/>
    <cellStyle name="Titre 4 17" xfId="1671"/>
    <cellStyle name="Titre 4 18" xfId="1672"/>
    <cellStyle name="Titre 4 19" xfId="1673"/>
    <cellStyle name="Titre 4 2" xfId="1674"/>
    <cellStyle name="Titre 4 20" xfId="1675"/>
    <cellStyle name="Titre 4 21" xfId="1676"/>
    <cellStyle name="Titre 4 22" xfId="1677"/>
    <cellStyle name="Titre 4 23" xfId="1678"/>
    <cellStyle name="Titre 4 24" xfId="1679"/>
    <cellStyle name="Titre 4 25" xfId="1680"/>
    <cellStyle name="Titre 4 26" xfId="1681"/>
    <cellStyle name="Titre 4 27" xfId="1682"/>
    <cellStyle name="Titre 4 28" xfId="1683"/>
    <cellStyle name="Titre 4 29" xfId="1684"/>
    <cellStyle name="Titre 4 3" xfId="1685"/>
    <cellStyle name="Titre 4 30" xfId="1686"/>
    <cellStyle name="Titre 4 31" xfId="1687"/>
    <cellStyle name="Titre 4 32" xfId="1688"/>
    <cellStyle name="Titre 4 33" xfId="1689"/>
    <cellStyle name="Titre 4 34" xfId="1690"/>
    <cellStyle name="Titre 4 35" xfId="1691"/>
    <cellStyle name="Titre 4 36" xfId="1692"/>
    <cellStyle name="Titre 4 37" xfId="1693"/>
    <cellStyle name="Titre 4 38" xfId="1694"/>
    <cellStyle name="Titre 4 39" xfId="1695"/>
    <cellStyle name="Titre 4 4" xfId="1696"/>
    <cellStyle name="Titre 4 40" xfId="1697"/>
    <cellStyle name="Titre 4 41" xfId="1698"/>
    <cellStyle name="Titre 4 42" xfId="1699"/>
    <cellStyle name="Titre 4 43" xfId="1700"/>
    <cellStyle name="Titre 4 44" xfId="1701"/>
    <cellStyle name="Titre 4 5" xfId="1702"/>
    <cellStyle name="Titre 4 6" xfId="1703"/>
    <cellStyle name="Titre 4 7" xfId="1704"/>
    <cellStyle name="Titre 4 8" xfId="1705"/>
    <cellStyle name="Titre 4 9" xfId="1706"/>
    <cellStyle name="Total 10" xfId="1707"/>
    <cellStyle name="Total 11" xfId="1708"/>
    <cellStyle name="Total 12" xfId="1709"/>
    <cellStyle name="Total 13" xfId="1710"/>
    <cellStyle name="Total 14" xfId="1711"/>
    <cellStyle name="Total 15" xfId="1712"/>
    <cellStyle name="Total 16" xfId="1713"/>
    <cellStyle name="Total 17" xfId="1714"/>
    <cellStyle name="Total 18" xfId="1715"/>
    <cellStyle name="Total 19" xfId="1716"/>
    <cellStyle name="Total 2" xfId="1717"/>
    <cellStyle name="Total 20" xfId="1718"/>
    <cellStyle name="Total 21" xfId="1719"/>
    <cellStyle name="Total 22" xfId="1720"/>
    <cellStyle name="Total 23" xfId="1721"/>
    <cellStyle name="Total 24" xfId="1722"/>
    <cellStyle name="Total 25" xfId="1723"/>
    <cellStyle name="Total 26" xfId="1724"/>
    <cellStyle name="Total 27" xfId="1725"/>
    <cellStyle name="Total 28" xfId="1726"/>
    <cellStyle name="Total 29" xfId="1727"/>
    <cellStyle name="Total 3" xfId="1728"/>
    <cellStyle name="Total 30" xfId="1729"/>
    <cellStyle name="Total 31" xfId="1730"/>
    <cellStyle name="Total 32" xfId="1731"/>
    <cellStyle name="Total 33" xfId="1732"/>
    <cellStyle name="Total 34" xfId="1733"/>
    <cellStyle name="Total 35" xfId="1734"/>
    <cellStyle name="Total 36" xfId="1735"/>
    <cellStyle name="Total 37" xfId="1736"/>
    <cellStyle name="Total 38" xfId="1737"/>
    <cellStyle name="Total 39" xfId="1738"/>
    <cellStyle name="Total 4" xfId="1739"/>
    <cellStyle name="Total 40" xfId="1740"/>
    <cellStyle name="Total 41" xfId="1741"/>
    <cellStyle name="Total 42" xfId="1742"/>
    <cellStyle name="Total 43" xfId="1743"/>
    <cellStyle name="Total 44" xfId="1744"/>
    <cellStyle name="Total 5" xfId="1745"/>
    <cellStyle name="Total 6" xfId="1746"/>
    <cellStyle name="Total 7" xfId="1747"/>
    <cellStyle name="Total 8" xfId="1748"/>
    <cellStyle name="Total 9" xfId="1749"/>
    <cellStyle name="Vérification 10" xfId="1750"/>
    <cellStyle name="Vérification 11" xfId="1751"/>
    <cellStyle name="Vérification 12" xfId="1752"/>
    <cellStyle name="Vérification 13" xfId="1753"/>
    <cellStyle name="Vérification 14" xfId="1754"/>
    <cellStyle name="Vérification 15" xfId="1755"/>
    <cellStyle name="Vérification 16" xfId="1756"/>
    <cellStyle name="Vérification 17" xfId="1757"/>
    <cellStyle name="Vérification 18" xfId="1758"/>
    <cellStyle name="Vérification 19" xfId="1759"/>
    <cellStyle name="Vérification 2" xfId="1760"/>
    <cellStyle name="Vérification 20" xfId="1761"/>
    <cellStyle name="Vérification 21" xfId="1762"/>
    <cellStyle name="Vérification 22" xfId="1763"/>
    <cellStyle name="Vérification 23" xfId="1764"/>
    <cellStyle name="Vérification 24" xfId="1765"/>
    <cellStyle name="Vérification 25" xfId="1766"/>
    <cellStyle name="Vérification 26" xfId="1767"/>
    <cellStyle name="Vérification 27" xfId="1768"/>
    <cellStyle name="Vérification 28" xfId="1769"/>
    <cellStyle name="Vérification 29" xfId="1770"/>
    <cellStyle name="Vérification 3" xfId="1771"/>
    <cellStyle name="Vérification 30" xfId="1772"/>
    <cellStyle name="Vérification 31" xfId="1773"/>
    <cellStyle name="Vérification 32" xfId="1774"/>
    <cellStyle name="Vérification 33" xfId="1775"/>
    <cellStyle name="Vérification 34" xfId="1776"/>
    <cellStyle name="Vérification 35" xfId="1777"/>
    <cellStyle name="Vérification 36" xfId="1778"/>
    <cellStyle name="Vérification 37" xfId="1779"/>
    <cellStyle name="Vérification 38" xfId="1780"/>
    <cellStyle name="Vérification 39" xfId="1781"/>
    <cellStyle name="Vérification 4" xfId="1782"/>
    <cellStyle name="Vérification 40" xfId="1783"/>
    <cellStyle name="Vérification 41" xfId="1784"/>
    <cellStyle name="Vérification 42" xfId="1785"/>
    <cellStyle name="Vérification 43" xfId="1786"/>
    <cellStyle name="Vérification 44" xfId="1787"/>
    <cellStyle name="Vérification 5" xfId="1788"/>
    <cellStyle name="Vérification 6" xfId="1789"/>
    <cellStyle name="Vérification 7" xfId="1790"/>
    <cellStyle name="Vérification 8" xfId="1791"/>
    <cellStyle name="Vérification 9" xfId="1792"/>
    <cellStyle name="عادي_agros99" xfId="1793"/>
    <cellStyle name="عملة [0]_Book1" xfId="1794"/>
    <cellStyle name="عملة_Bagraph" xfId="1795"/>
    <cellStyle name="فاصلة [0]_Book1" xfId="1796"/>
    <cellStyle name="فاصلة_Bagraph" xfId="17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tahiri/My%20Documents/Downloads/peche20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J70"/>
  <sheetViews>
    <sheetView showGridLines="0" tabSelected="1" workbookViewId="0">
      <selection activeCell="E19" sqref="E19"/>
    </sheetView>
  </sheetViews>
  <sheetFormatPr baseColWidth="10" defaultColWidth="11" defaultRowHeight="12.75"/>
  <cols>
    <col min="1" max="1" width="33.7109375" style="2" customWidth="1"/>
    <col min="2" max="4" width="13.7109375" style="2" customWidth="1"/>
    <col min="5" max="5" width="33.7109375" style="2" customWidth="1"/>
    <col min="6" max="6" width="5.7109375" style="2" customWidth="1"/>
    <col min="7" max="7" width="12.5703125" style="2" customWidth="1"/>
    <col min="8" max="8" width="11" style="2" customWidth="1"/>
    <col min="9" max="9" width="14.85546875" style="2" customWidth="1"/>
    <col min="10" max="256" width="11" style="2"/>
    <col min="257" max="257" width="33.7109375" style="2" customWidth="1"/>
    <col min="258" max="260" width="13.7109375" style="2" customWidth="1"/>
    <col min="261" max="261" width="33.7109375" style="2" customWidth="1"/>
    <col min="262" max="262" width="5.7109375" style="2" customWidth="1"/>
    <col min="263" max="263" width="12.5703125" style="2" customWidth="1"/>
    <col min="264" max="264" width="11" style="2" customWidth="1"/>
    <col min="265" max="265" width="14.85546875" style="2" customWidth="1"/>
    <col min="266" max="512" width="11" style="2"/>
    <col min="513" max="513" width="33.7109375" style="2" customWidth="1"/>
    <col min="514" max="516" width="13.7109375" style="2" customWidth="1"/>
    <col min="517" max="517" width="33.7109375" style="2" customWidth="1"/>
    <col min="518" max="518" width="5.7109375" style="2" customWidth="1"/>
    <col min="519" max="519" width="12.5703125" style="2" customWidth="1"/>
    <col min="520" max="520" width="11" style="2" customWidth="1"/>
    <col min="521" max="521" width="14.85546875" style="2" customWidth="1"/>
    <col min="522" max="768" width="11" style="2"/>
    <col min="769" max="769" width="33.7109375" style="2" customWidth="1"/>
    <col min="770" max="772" width="13.7109375" style="2" customWidth="1"/>
    <col min="773" max="773" width="33.7109375" style="2" customWidth="1"/>
    <col min="774" max="774" width="5.7109375" style="2" customWidth="1"/>
    <col min="775" max="775" width="12.5703125" style="2" customWidth="1"/>
    <col min="776" max="776" width="11" style="2" customWidth="1"/>
    <col min="777" max="777" width="14.85546875" style="2" customWidth="1"/>
    <col min="778" max="1024" width="11" style="2"/>
    <col min="1025" max="1025" width="33.7109375" style="2" customWidth="1"/>
    <col min="1026" max="1028" width="13.7109375" style="2" customWidth="1"/>
    <col min="1029" max="1029" width="33.7109375" style="2" customWidth="1"/>
    <col min="1030" max="1030" width="5.7109375" style="2" customWidth="1"/>
    <col min="1031" max="1031" width="12.5703125" style="2" customWidth="1"/>
    <col min="1032" max="1032" width="11" style="2" customWidth="1"/>
    <col min="1033" max="1033" width="14.85546875" style="2" customWidth="1"/>
    <col min="1034" max="1280" width="11" style="2"/>
    <col min="1281" max="1281" width="33.7109375" style="2" customWidth="1"/>
    <col min="1282" max="1284" width="13.7109375" style="2" customWidth="1"/>
    <col min="1285" max="1285" width="33.7109375" style="2" customWidth="1"/>
    <col min="1286" max="1286" width="5.7109375" style="2" customWidth="1"/>
    <col min="1287" max="1287" width="12.5703125" style="2" customWidth="1"/>
    <col min="1288" max="1288" width="11" style="2" customWidth="1"/>
    <col min="1289" max="1289" width="14.85546875" style="2" customWidth="1"/>
    <col min="1290" max="1536" width="11" style="2"/>
    <col min="1537" max="1537" width="33.7109375" style="2" customWidth="1"/>
    <col min="1538" max="1540" width="13.7109375" style="2" customWidth="1"/>
    <col min="1541" max="1541" width="33.7109375" style="2" customWidth="1"/>
    <col min="1542" max="1542" width="5.7109375" style="2" customWidth="1"/>
    <col min="1543" max="1543" width="12.5703125" style="2" customWidth="1"/>
    <col min="1544" max="1544" width="11" style="2" customWidth="1"/>
    <col min="1545" max="1545" width="14.85546875" style="2" customWidth="1"/>
    <col min="1546" max="1792" width="11" style="2"/>
    <col min="1793" max="1793" width="33.7109375" style="2" customWidth="1"/>
    <col min="1794" max="1796" width="13.7109375" style="2" customWidth="1"/>
    <col min="1797" max="1797" width="33.7109375" style="2" customWidth="1"/>
    <col min="1798" max="1798" width="5.7109375" style="2" customWidth="1"/>
    <col min="1799" max="1799" width="12.5703125" style="2" customWidth="1"/>
    <col min="1800" max="1800" width="11" style="2" customWidth="1"/>
    <col min="1801" max="1801" width="14.85546875" style="2" customWidth="1"/>
    <col min="1802" max="2048" width="11" style="2"/>
    <col min="2049" max="2049" width="33.7109375" style="2" customWidth="1"/>
    <col min="2050" max="2052" width="13.7109375" style="2" customWidth="1"/>
    <col min="2053" max="2053" width="33.7109375" style="2" customWidth="1"/>
    <col min="2054" max="2054" width="5.7109375" style="2" customWidth="1"/>
    <col min="2055" max="2055" width="12.5703125" style="2" customWidth="1"/>
    <col min="2056" max="2056" width="11" style="2" customWidth="1"/>
    <col min="2057" max="2057" width="14.85546875" style="2" customWidth="1"/>
    <col min="2058" max="2304" width="11" style="2"/>
    <col min="2305" max="2305" width="33.7109375" style="2" customWidth="1"/>
    <col min="2306" max="2308" width="13.7109375" style="2" customWidth="1"/>
    <col min="2309" max="2309" width="33.7109375" style="2" customWidth="1"/>
    <col min="2310" max="2310" width="5.7109375" style="2" customWidth="1"/>
    <col min="2311" max="2311" width="12.5703125" style="2" customWidth="1"/>
    <col min="2312" max="2312" width="11" style="2" customWidth="1"/>
    <col min="2313" max="2313" width="14.85546875" style="2" customWidth="1"/>
    <col min="2314" max="2560" width="11" style="2"/>
    <col min="2561" max="2561" width="33.7109375" style="2" customWidth="1"/>
    <col min="2562" max="2564" width="13.7109375" style="2" customWidth="1"/>
    <col min="2565" max="2565" width="33.7109375" style="2" customWidth="1"/>
    <col min="2566" max="2566" width="5.7109375" style="2" customWidth="1"/>
    <col min="2567" max="2567" width="12.5703125" style="2" customWidth="1"/>
    <col min="2568" max="2568" width="11" style="2" customWidth="1"/>
    <col min="2569" max="2569" width="14.85546875" style="2" customWidth="1"/>
    <col min="2570" max="2816" width="11" style="2"/>
    <col min="2817" max="2817" width="33.7109375" style="2" customWidth="1"/>
    <col min="2818" max="2820" width="13.7109375" style="2" customWidth="1"/>
    <col min="2821" max="2821" width="33.7109375" style="2" customWidth="1"/>
    <col min="2822" max="2822" width="5.7109375" style="2" customWidth="1"/>
    <col min="2823" max="2823" width="12.5703125" style="2" customWidth="1"/>
    <col min="2824" max="2824" width="11" style="2" customWidth="1"/>
    <col min="2825" max="2825" width="14.85546875" style="2" customWidth="1"/>
    <col min="2826" max="3072" width="11" style="2"/>
    <col min="3073" max="3073" width="33.7109375" style="2" customWidth="1"/>
    <col min="3074" max="3076" width="13.7109375" style="2" customWidth="1"/>
    <col min="3077" max="3077" width="33.7109375" style="2" customWidth="1"/>
    <col min="3078" max="3078" width="5.7109375" style="2" customWidth="1"/>
    <col min="3079" max="3079" width="12.5703125" style="2" customWidth="1"/>
    <col min="3080" max="3080" width="11" style="2" customWidth="1"/>
    <col min="3081" max="3081" width="14.85546875" style="2" customWidth="1"/>
    <col min="3082" max="3328" width="11" style="2"/>
    <col min="3329" max="3329" width="33.7109375" style="2" customWidth="1"/>
    <col min="3330" max="3332" width="13.7109375" style="2" customWidth="1"/>
    <col min="3333" max="3333" width="33.7109375" style="2" customWidth="1"/>
    <col min="3334" max="3334" width="5.7109375" style="2" customWidth="1"/>
    <col min="3335" max="3335" width="12.5703125" style="2" customWidth="1"/>
    <col min="3336" max="3336" width="11" style="2" customWidth="1"/>
    <col min="3337" max="3337" width="14.85546875" style="2" customWidth="1"/>
    <col min="3338" max="3584" width="11" style="2"/>
    <col min="3585" max="3585" width="33.7109375" style="2" customWidth="1"/>
    <col min="3586" max="3588" width="13.7109375" style="2" customWidth="1"/>
    <col min="3589" max="3589" width="33.7109375" style="2" customWidth="1"/>
    <col min="3590" max="3590" width="5.7109375" style="2" customWidth="1"/>
    <col min="3591" max="3591" width="12.5703125" style="2" customWidth="1"/>
    <col min="3592" max="3592" width="11" style="2" customWidth="1"/>
    <col min="3593" max="3593" width="14.85546875" style="2" customWidth="1"/>
    <col min="3594" max="3840" width="11" style="2"/>
    <col min="3841" max="3841" width="33.7109375" style="2" customWidth="1"/>
    <col min="3842" max="3844" width="13.7109375" style="2" customWidth="1"/>
    <col min="3845" max="3845" width="33.7109375" style="2" customWidth="1"/>
    <col min="3846" max="3846" width="5.7109375" style="2" customWidth="1"/>
    <col min="3847" max="3847" width="12.5703125" style="2" customWidth="1"/>
    <col min="3848" max="3848" width="11" style="2" customWidth="1"/>
    <col min="3849" max="3849" width="14.85546875" style="2" customWidth="1"/>
    <col min="3850" max="4096" width="11" style="2"/>
    <col min="4097" max="4097" width="33.7109375" style="2" customWidth="1"/>
    <col min="4098" max="4100" width="13.7109375" style="2" customWidth="1"/>
    <col min="4101" max="4101" width="33.7109375" style="2" customWidth="1"/>
    <col min="4102" max="4102" width="5.7109375" style="2" customWidth="1"/>
    <col min="4103" max="4103" width="12.5703125" style="2" customWidth="1"/>
    <col min="4104" max="4104" width="11" style="2" customWidth="1"/>
    <col min="4105" max="4105" width="14.85546875" style="2" customWidth="1"/>
    <col min="4106" max="4352" width="11" style="2"/>
    <col min="4353" max="4353" width="33.7109375" style="2" customWidth="1"/>
    <col min="4354" max="4356" width="13.7109375" style="2" customWidth="1"/>
    <col min="4357" max="4357" width="33.7109375" style="2" customWidth="1"/>
    <col min="4358" max="4358" width="5.7109375" style="2" customWidth="1"/>
    <col min="4359" max="4359" width="12.5703125" style="2" customWidth="1"/>
    <col min="4360" max="4360" width="11" style="2" customWidth="1"/>
    <col min="4361" max="4361" width="14.85546875" style="2" customWidth="1"/>
    <col min="4362" max="4608" width="11" style="2"/>
    <col min="4609" max="4609" width="33.7109375" style="2" customWidth="1"/>
    <col min="4610" max="4612" width="13.7109375" style="2" customWidth="1"/>
    <col min="4613" max="4613" width="33.7109375" style="2" customWidth="1"/>
    <col min="4614" max="4614" width="5.7109375" style="2" customWidth="1"/>
    <col min="4615" max="4615" width="12.5703125" style="2" customWidth="1"/>
    <col min="4616" max="4616" width="11" style="2" customWidth="1"/>
    <col min="4617" max="4617" width="14.85546875" style="2" customWidth="1"/>
    <col min="4618" max="4864" width="11" style="2"/>
    <col min="4865" max="4865" width="33.7109375" style="2" customWidth="1"/>
    <col min="4866" max="4868" width="13.7109375" style="2" customWidth="1"/>
    <col min="4869" max="4869" width="33.7109375" style="2" customWidth="1"/>
    <col min="4870" max="4870" width="5.7109375" style="2" customWidth="1"/>
    <col min="4871" max="4871" width="12.5703125" style="2" customWidth="1"/>
    <col min="4872" max="4872" width="11" style="2" customWidth="1"/>
    <col min="4873" max="4873" width="14.85546875" style="2" customWidth="1"/>
    <col min="4874" max="5120" width="11" style="2"/>
    <col min="5121" max="5121" width="33.7109375" style="2" customWidth="1"/>
    <col min="5122" max="5124" width="13.7109375" style="2" customWidth="1"/>
    <col min="5125" max="5125" width="33.7109375" style="2" customWidth="1"/>
    <col min="5126" max="5126" width="5.7109375" style="2" customWidth="1"/>
    <col min="5127" max="5127" width="12.5703125" style="2" customWidth="1"/>
    <col min="5128" max="5128" width="11" style="2" customWidth="1"/>
    <col min="5129" max="5129" width="14.85546875" style="2" customWidth="1"/>
    <col min="5130" max="5376" width="11" style="2"/>
    <col min="5377" max="5377" width="33.7109375" style="2" customWidth="1"/>
    <col min="5378" max="5380" width="13.7109375" style="2" customWidth="1"/>
    <col min="5381" max="5381" width="33.7109375" style="2" customWidth="1"/>
    <col min="5382" max="5382" width="5.7109375" style="2" customWidth="1"/>
    <col min="5383" max="5383" width="12.5703125" style="2" customWidth="1"/>
    <col min="5384" max="5384" width="11" style="2" customWidth="1"/>
    <col min="5385" max="5385" width="14.85546875" style="2" customWidth="1"/>
    <col min="5386" max="5632" width="11" style="2"/>
    <col min="5633" max="5633" width="33.7109375" style="2" customWidth="1"/>
    <col min="5634" max="5636" width="13.7109375" style="2" customWidth="1"/>
    <col min="5637" max="5637" width="33.7109375" style="2" customWidth="1"/>
    <col min="5638" max="5638" width="5.7109375" style="2" customWidth="1"/>
    <col min="5639" max="5639" width="12.5703125" style="2" customWidth="1"/>
    <col min="5640" max="5640" width="11" style="2" customWidth="1"/>
    <col min="5641" max="5641" width="14.85546875" style="2" customWidth="1"/>
    <col min="5642" max="5888" width="11" style="2"/>
    <col min="5889" max="5889" width="33.7109375" style="2" customWidth="1"/>
    <col min="5890" max="5892" width="13.7109375" style="2" customWidth="1"/>
    <col min="5893" max="5893" width="33.7109375" style="2" customWidth="1"/>
    <col min="5894" max="5894" width="5.7109375" style="2" customWidth="1"/>
    <col min="5895" max="5895" width="12.5703125" style="2" customWidth="1"/>
    <col min="5896" max="5896" width="11" style="2" customWidth="1"/>
    <col min="5897" max="5897" width="14.85546875" style="2" customWidth="1"/>
    <col min="5898" max="6144" width="11" style="2"/>
    <col min="6145" max="6145" width="33.7109375" style="2" customWidth="1"/>
    <col min="6146" max="6148" width="13.7109375" style="2" customWidth="1"/>
    <col min="6149" max="6149" width="33.7109375" style="2" customWidth="1"/>
    <col min="6150" max="6150" width="5.7109375" style="2" customWidth="1"/>
    <col min="6151" max="6151" width="12.5703125" style="2" customWidth="1"/>
    <col min="6152" max="6152" width="11" style="2" customWidth="1"/>
    <col min="6153" max="6153" width="14.85546875" style="2" customWidth="1"/>
    <col min="6154" max="6400" width="11" style="2"/>
    <col min="6401" max="6401" width="33.7109375" style="2" customWidth="1"/>
    <col min="6402" max="6404" width="13.7109375" style="2" customWidth="1"/>
    <col min="6405" max="6405" width="33.7109375" style="2" customWidth="1"/>
    <col min="6406" max="6406" width="5.7109375" style="2" customWidth="1"/>
    <col min="6407" max="6407" width="12.5703125" style="2" customWidth="1"/>
    <col min="6408" max="6408" width="11" style="2" customWidth="1"/>
    <col min="6409" max="6409" width="14.85546875" style="2" customWidth="1"/>
    <col min="6410" max="6656" width="11" style="2"/>
    <col min="6657" max="6657" width="33.7109375" style="2" customWidth="1"/>
    <col min="6658" max="6660" width="13.7109375" style="2" customWidth="1"/>
    <col min="6661" max="6661" width="33.7109375" style="2" customWidth="1"/>
    <col min="6662" max="6662" width="5.7109375" style="2" customWidth="1"/>
    <col min="6663" max="6663" width="12.5703125" style="2" customWidth="1"/>
    <col min="6664" max="6664" width="11" style="2" customWidth="1"/>
    <col min="6665" max="6665" width="14.85546875" style="2" customWidth="1"/>
    <col min="6666" max="6912" width="11" style="2"/>
    <col min="6913" max="6913" width="33.7109375" style="2" customWidth="1"/>
    <col min="6914" max="6916" width="13.7109375" style="2" customWidth="1"/>
    <col min="6917" max="6917" width="33.7109375" style="2" customWidth="1"/>
    <col min="6918" max="6918" width="5.7109375" style="2" customWidth="1"/>
    <col min="6919" max="6919" width="12.5703125" style="2" customWidth="1"/>
    <col min="6920" max="6920" width="11" style="2" customWidth="1"/>
    <col min="6921" max="6921" width="14.85546875" style="2" customWidth="1"/>
    <col min="6922" max="7168" width="11" style="2"/>
    <col min="7169" max="7169" width="33.7109375" style="2" customWidth="1"/>
    <col min="7170" max="7172" width="13.7109375" style="2" customWidth="1"/>
    <col min="7173" max="7173" width="33.7109375" style="2" customWidth="1"/>
    <col min="7174" max="7174" width="5.7109375" style="2" customWidth="1"/>
    <col min="7175" max="7175" width="12.5703125" style="2" customWidth="1"/>
    <col min="7176" max="7176" width="11" style="2" customWidth="1"/>
    <col min="7177" max="7177" width="14.85546875" style="2" customWidth="1"/>
    <col min="7178" max="7424" width="11" style="2"/>
    <col min="7425" max="7425" width="33.7109375" style="2" customWidth="1"/>
    <col min="7426" max="7428" width="13.7109375" style="2" customWidth="1"/>
    <col min="7429" max="7429" width="33.7109375" style="2" customWidth="1"/>
    <col min="7430" max="7430" width="5.7109375" style="2" customWidth="1"/>
    <col min="7431" max="7431" width="12.5703125" style="2" customWidth="1"/>
    <col min="7432" max="7432" width="11" style="2" customWidth="1"/>
    <col min="7433" max="7433" width="14.85546875" style="2" customWidth="1"/>
    <col min="7434" max="7680" width="11" style="2"/>
    <col min="7681" max="7681" width="33.7109375" style="2" customWidth="1"/>
    <col min="7682" max="7684" width="13.7109375" style="2" customWidth="1"/>
    <col min="7685" max="7685" width="33.7109375" style="2" customWidth="1"/>
    <col min="7686" max="7686" width="5.7109375" style="2" customWidth="1"/>
    <col min="7687" max="7687" width="12.5703125" style="2" customWidth="1"/>
    <col min="7688" max="7688" width="11" style="2" customWidth="1"/>
    <col min="7689" max="7689" width="14.85546875" style="2" customWidth="1"/>
    <col min="7690" max="7936" width="11" style="2"/>
    <col min="7937" max="7937" width="33.7109375" style="2" customWidth="1"/>
    <col min="7938" max="7940" width="13.7109375" style="2" customWidth="1"/>
    <col min="7941" max="7941" width="33.7109375" style="2" customWidth="1"/>
    <col min="7942" max="7942" width="5.7109375" style="2" customWidth="1"/>
    <col min="7943" max="7943" width="12.5703125" style="2" customWidth="1"/>
    <col min="7944" max="7944" width="11" style="2" customWidth="1"/>
    <col min="7945" max="7945" width="14.85546875" style="2" customWidth="1"/>
    <col min="7946" max="8192" width="11" style="2"/>
    <col min="8193" max="8193" width="33.7109375" style="2" customWidth="1"/>
    <col min="8194" max="8196" width="13.7109375" style="2" customWidth="1"/>
    <col min="8197" max="8197" width="33.7109375" style="2" customWidth="1"/>
    <col min="8198" max="8198" width="5.7109375" style="2" customWidth="1"/>
    <col min="8199" max="8199" width="12.5703125" style="2" customWidth="1"/>
    <col min="8200" max="8200" width="11" style="2" customWidth="1"/>
    <col min="8201" max="8201" width="14.85546875" style="2" customWidth="1"/>
    <col min="8202" max="8448" width="11" style="2"/>
    <col min="8449" max="8449" width="33.7109375" style="2" customWidth="1"/>
    <col min="8450" max="8452" width="13.7109375" style="2" customWidth="1"/>
    <col min="8453" max="8453" width="33.7109375" style="2" customWidth="1"/>
    <col min="8454" max="8454" width="5.7109375" style="2" customWidth="1"/>
    <col min="8455" max="8455" width="12.5703125" style="2" customWidth="1"/>
    <col min="8456" max="8456" width="11" style="2" customWidth="1"/>
    <col min="8457" max="8457" width="14.85546875" style="2" customWidth="1"/>
    <col min="8458" max="8704" width="11" style="2"/>
    <col min="8705" max="8705" width="33.7109375" style="2" customWidth="1"/>
    <col min="8706" max="8708" width="13.7109375" style="2" customWidth="1"/>
    <col min="8709" max="8709" width="33.7109375" style="2" customWidth="1"/>
    <col min="8710" max="8710" width="5.7109375" style="2" customWidth="1"/>
    <col min="8711" max="8711" width="12.5703125" style="2" customWidth="1"/>
    <col min="8712" max="8712" width="11" style="2" customWidth="1"/>
    <col min="8713" max="8713" width="14.85546875" style="2" customWidth="1"/>
    <col min="8714" max="8960" width="11" style="2"/>
    <col min="8961" max="8961" width="33.7109375" style="2" customWidth="1"/>
    <col min="8962" max="8964" width="13.7109375" style="2" customWidth="1"/>
    <col min="8965" max="8965" width="33.7109375" style="2" customWidth="1"/>
    <col min="8966" max="8966" width="5.7109375" style="2" customWidth="1"/>
    <col min="8967" max="8967" width="12.5703125" style="2" customWidth="1"/>
    <col min="8968" max="8968" width="11" style="2" customWidth="1"/>
    <col min="8969" max="8969" width="14.85546875" style="2" customWidth="1"/>
    <col min="8970" max="9216" width="11" style="2"/>
    <col min="9217" max="9217" width="33.7109375" style="2" customWidth="1"/>
    <col min="9218" max="9220" width="13.7109375" style="2" customWidth="1"/>
    <col min="9221" max="9221" width="33.7109375" style="2" customWidth="1"/>
    <col min="9222" max="9222" width="5.7109375" style="2" customWidth="1"/>
    <col min="9223" max="9223" width="12.5703125" style="2" customWidth="1"/>
    <col min="9224" max="9224" width="11" style="2" customWidth="1"/>
    <col min="9225" max="9225" width="14.85546875" style="2" customWidth="1"/>
    <col min="9226" max="9472" width="11" style="2"/>
    <col min="9473" max="9473" width="33.7109375" style="2" customWidth="1"/>
    <col min="9474" max="9476" width="13.7109375" style="2" customWidth="1"/>
    <col min="9477" max="9477" width="33.7109375" style="2" customWidth="1"/>
    <col min="9478" max="9478" width="5.7109375" style="2" customWidth="1"/>
    <col min="9479" max="9479" width="12.5703125" style="2" customWidth="1"/>
    <col min="9480" max="9480" width="11" style="2" customWidth="1"/>
    <col min="9481" max="9481" width="14.85546875" style="2" customWidth="1"/>
    <col min="9482" max="9728" width="11" style="2"/>
    <col min="9729" max="9729" width="33.7109375" style="2" customWidth="1"/>
    <col min="9730" max="9732" width="13.7109375" style="2" customWidth="1"/>
    <col min="9733" max="9733" width="33.7109375" style="2" customWidth="1"/>
    <col min="9734" max="9734" width="5.7109375" style="2" customWidth="1"/>
    <col min="9735" max="9735" width="12.5703125" style="2" customWidth="1"/>
    <col min="9736" max="9736" width="11" style="2" customWidth="1"/>
    <col min="9737" max="9737" width="14.85546875" style="2" customWidth="1"/>
    <col min="9738" max="9984" width="11" style="2"/>
    <col min="9985" max="9985" width="33.7109375" style="2" customWidth="1"/>
    <col min="9986" max="9988" width="13.7109375" style="2" customWidth="1"/>
    <col min="9989" max="9989" width="33.7109375" style="2" customWidth="1"/>
    <col min="9990" max="9990" width="5.7109375" style="2" customWidth="1"/>
    <col min="9991" max="9991" width="12.5703125" style="2" customWidth="1"/>
    <col min="9992" max="9992" width="11" style="2" customWidth="1"/>
    <col min="9993" max="9993" width="14.85546875" style="2" customWidth="1"/>
    <col min="9994" max="10240" width="11" style="2"/>
    <col min="10241" max="10241" width="33.7109375" style="2" customWidth="1"/>
    <col min="10242" max="10244" width="13.7109375" style="2" customWidth="1"/>
    <col min="10245" max="10245" width="33.7109375" style="2" customWidth="1"/>
    <col min="10246" max="10246" width="5.7109375" style="2" customWidth="1"/>
    <col min="10247" max="10247" width="12.5703125" style="2" customWidth="1"/>
    <col min="10248" max="10248" width="11" style="2" customWidth="1"/>
    <col min="10249" max="10249" width="14.85546875" style="2" customWidth="1"/>
    <col min="10250" max="10496" width="11" style="2"/>
    <col min="10497" max="10497" width="33.7109375" style="2" customWidth="1"/>
    <col min="10498" max="10500" width="13.7109375" style="2" customWidth="1"/>
    <col min="10501" max="10501" width="33.7109375" style="2" customWidth="1"/>
    <col min="10502" max="10502" width="5.7109375" style="2" customWidth="1"/>
    <col min="10503" max="10503" width="12.5703125" style="2" customWidth="1"/>
    <col min="10504" max="10504" width="11" style="2" customWidth="1"/>
    <col min="10505" max="10505" width="14.85546875" style="2" customWidth="1"/>
    <col min="10506" max="10752" width="11" style="2"/>
    <col min="10753" max="10753" width="33.7109375" style="2" customWidth="1"/>
    <col min="10754" max="10756" width="13.7109375" style="2" customWidth="1"/>
    <col min="10757" max="10757" width="33.7109375" style="2" customWidth="1"/>
    <col min="10758" max="10758" width="5.7109375" style="2" customWidth="1"/>
    <col min="10759" max="10759" width="12.5703125" style="2" customWidth="1"/>
    <col min="10760" max="10760" width="11" style="2" customWidth="1"/>
    <col min="10761" max="10761" width="14.85546875" style="2" customWidth="1"/>
    <col min="10762" max="11008" width="11" style="2"/>
    <col min="11009" max="11009" width="33.7109375" style="2" customWidth="1"/>
    <col min="11010" max="11012" width="13.7109375" style="2" customWidth="1"/>
    <col min="11013" max="11013" width="33.7109375" style="2" customWidth="1"/>
    <col min="11014" max="11014" width="5.7109375" style="2" customWidth="1"/>
    <col min="11015" max="11015" width="12.5703125" style="2" customWidth="1"/>
    <col min="11016" max="11016" width="11" style="2" customWidth="1"/>
    <col min="11017" max="11017" width="14.85546875" style="2" customWidth="1"/>
    <col min="11018" max="11264" width="11" style="2"/>
    <col min="11265" max="11265" width="33.7109375" style="2" customWidth="1"/>
    <col min="11266" max="11268" width="13.7109375" style="2" customWidth="1"/>
    <col min="11269" max="11269" width="33.7109375" style="2" customWidth="1"/>
    <col min="11270" max="11270" width="5.7109375" style="2" customWidth="1"/>
    <col min="11271" max="11271" width="12.5703125" style="2" customWidth="1"/>
    <col min="11272" max="11272" width="11" style="2" customWidth="1"/>
    <col min="11273" max="11273" width="14.85546875" style="2" customWidth="1"/>
    <col min="11274" max="11520" width="11" style="2"/>
    <col min="11521" max="11521" width="33.7109375" style="2" customWidth="1"/>
    <col min="11522" max="11524" width="13.7109375" style="2" customWidth="1"/>
    <col min="11525" max="11525" width="33.7109375" style="2" customWidth="1"/>
    <col min="11526" max="11526" width="5.7109375" style="2" customWidth="1"/>
    <col min="11527" max="11527" width="12.5703125" style="2" customWidth="1"/>
    <col min="11528" max="11528" width="11" style="2" customWidth="1"/>
    <col min="11529" max="11529" width="14.85546875" style="2" customWidth="1"/>
    <col min="11530" max="11776" width="11" style="2"/>
    <col min="11777" max="11777" width="33.7109375" style="2" customWidth="1"/>
    <col min="11778" max="11780" width="13.7109375" style="2" customWidth="1"/>
    <col min="11781" max="11781" width="33.7109375" style="2" customWidth="1"/>
    <col min="11782" max="11782" width="5.7109375" style="2" customWidth="1"/>
    <col min="11783" max="11783" width="12.5703125" style="2" customWidth="1"/>
    <col min="11784" max="11784" width="11" style="2" customWidth="1"/>
    <col min="11785" max="11785" width="14.85546875" style="2" customWidth="1"/>
    <col min="11786" max="12032" width="11" style="2"/>
    <col min="12033" max="12033" width="33.7109375" style="2" customWidth="1"/>
    <col min="12034" max="12036" width="13.7109375" style="2" customWidth="1"/>
    <col min="12037" max="12037" width="33.7109375" style="2" customWidth="1"/>
    <col min="12038" max="12038" width="5.7109375" style="2" customWidth="1"/>
    <col min="12039" max="12039" width="12.5703125" style="2" customWidth="1"/>
    <col min="12040" max="12040" width="11" style="2" customWidth="1"/>
    <col min="12041" max="12041" width="14.85546875" style="2" customWidth="1"/>
    <col min="12042" max="12288" width="11" style="2"/>
    <col min="12289" max="12289" width="33.7109375" style="2" customWidth="1"/>
    <col min="12290" max="12292" width="13.7109375" style="2" customWidth="1"/>
    <col min="12293" max="12293" width="33.7109375" style="2" customWidth="1"/>
    <col min="12294" max="12294" width="5.7109375" style="2" customWidth="1"/>
    <col min="12295" max="12295" width="12.5703125" style="2" customWidth="1"/>
    <col min="12296" max="12296" width="11" style="2" customWidth="1"/>
    <col min="12297" max="12297" width="14.85546875" style="2" customWidth="1"/>
    <col min="12298" max="12544" width="11" style="2"/>
    <col min="12545" max="12545" width="33.7109375" style="2" customWidth="1"/>
    <col min="12546" max="12548" width="13.7109375" style="2" customWidth="1"/>
    <col min="12549" max="12549" width="33.7109375" style="2" customWidth="1"/>
    <col min="12550" max="12550" width="5.7109375" style="2" customWidth="1"/>
    <col min="12551" max="12551" width="12.5703125" style="2" customWidth="1"/>
    <col min="12552" max="12552" width="11" style="2" customWidth="1"/>
    <col min="12553" max="12553" width="14.85546875" style="2" customWidth="1"/>
    <col min="12554" max="12800" width="11" style="2"/>
    <col min="12801" max="12801" width="33.7109375" style="2" customWidth="1"/>
    <col min="12802" max="12804" width="13.7109375" style="2" customWidth="1"/>
    <col min="12805" max="12805" width="33.7109375" style="2" customWidth="1"/>
    <col min="12806" max="12806" width="5.7109375" style="2" customWidth="1"/>
    <col min="12807" max="12807" width="12.5703125" style="2" customWidth="1"/>
    <col min="12808" max="12808" width="11" style="2" customWidth="1"/>
    <col min="12809" max="12809" width="14.85546875" style="2" customWidth="1"/>
    <col min="12810" max="13056" width="11" style="2"/>
    <col min="13057" max="13057" width="33.7109375" style="2" customWidth="1"/>
    <col min="13058" max="13060" width="13.7109375" style="2" customWidth="1"/>
    <col min="13061" max="13061" width="33.7109375" style="2" customWidth="1"/>
    <col min="13062" max="13062" width="5.7109375" style="2" customWidth="1"/>
    <col min="13063" max="13063" width="12.5703125" style="2" customWidth="1"/>
    <col min="13064" max="13064" width="11" style="2" customWidth="1"/>
    <col min="13065" max="13065" width="14.85546875" style="2" customWidth="1"/>
    <col min="13066" max="13312" width="11" style="2"/>
    <col min="13313" max="13313" width="33.7109375" style="2" customWidth="1"/>
    <col min="13314" max="13316" width="13.7109375" style="2" customWidth="1"/>
    <col min="13317" max="13317" width="33.7109375" style="2" customWidth="1"/>
    <col min="13318" max="13318" width="5.7109375" style="2" customWidth="1"/>
    <col min="13319" max="13319" width="12.5703125" style="2" customWidth="1"/>
    <col min="13320" max="13320" width="11" style="2" customWidth="1"/>
    <col min="13321" max="13321" width="14.85546875" style="2" customWidth="1"/>
    <col min="13322" max="13568" width="11" style="2"/>
    <col min="13569" max="13569" width="33.7109375" style="2" customWidth="1"/>
    <col min="13570" max="13572" width="13.7109375" style="2" customWidth="1"/>
    <col min="13573" max="13573" width="33.7109375" style="2" customWidth="1"/>
    <col min="13574" max="13574" width="5.7109375" style="2" customWidth="1"/>
    <col min="13575" max="13575" width="12.5703125" style="2" customWidth="1"/>
    <col min="13576" max="13576" width="11" style="2" customWidth="1"/>
    <col min="13577" max="13577" width="14.85546875" style="2" customWidth="1"/>
    <col min="13578" max="13824" width="11" style="2"/>
    <col min="13825" max="13825" width="33.7109375" style="2" customWidth="1"/>
    <col min="13826" max="13828" width="13.7109375" style="2" customWidth="1"/>
    <col min="13829" max="13829" width="33.7109375" style="2" customWidth="1"/>
    <col min="13830" max="13830" width="5.7109375" style="2" customWidth="1"/>
    <col min="13831" max="13831" width="12.5703125" style="2" customWidth="1"/>
    <col min="13832" max="13832" width="11" style="2" customWidth="1"/>
    <col min="13833" max="13833" width="14.85546875" style="2" customWidth="1"/>
    <col min="13834" max="14080" width="11" style="2"/>
    <col min="14081" max="14081" width="33.7109375" style="2" customWidth="1"/>
    <col min="14082" max="14084" width="13.7109375" style="2" customWidth="1"/>
    <col min="14085" max="14085" width="33.7109375" style="2" customWidth="1"/>
    <col min="14086" max="14086" width="5.7109375" style="2" customWidth="1"/>
    <col min="14087" max="14087" width="12.5703125" style="2" customWidth="1"/>
    <col min="14088" max="14088" width="11" style="2" customWidth="1"/>
    <col min="14089" max="14089" width="14.85546875" style="2" customWidth="1"/>
    <col min="14090" max="14336" width="11" style="2"/>
    <col min="14337" max="14337" width="33.7109375" style="2" customWidth="1"/>
    <col min="14338" max="14340" width="13.7109375" style="2" customWidth="1"/>
    <col min="14341" max="14341" width="33.7109375" style="2" customWidth="1"/>
    <col min="14342" max="14342" width="5.7109375" style="2" customWidth="1"/>
    <col min="14343" max="14343" width="12.5703125" style="2" customWidth="1"/>
    <col min="14344" max="14344" width="11" style="2" customWidth="1"/>
    <col min="14345" max="14345" width="14.85546875" style="2" customWidth="1"/>
    <col min="14346" max="14592" width="11" style="2"/>
    <col min="14593" max="14593" width="33.7109375" style="2" customWidth="1"/>
    <col min="14594" max="14596" width="13.7109375" style="2" customWidth="1"/>
    <col min="14597" max="14597" width="33.7109375" style="2" customWidth="1"/>
    <col min="14598" max="14598" width="5.7109375" style="2" customWidth="1"/>
    <col min="14599" max="14599" width="12.5703125" style="2" customWidth="1"/>
    <col min="14600" max="14600" width="11" style="2" customWidth="1"/>
    <col min="14601" max="14601" width="14.85546875" style="2" customWidth="1"/>
    <col min="14602" max="14848" width="11" style="2"/>
    <col min="14849" max="14849" width="33.7109375" style="2" customWidth="1"/>
    <col min="14850" max="14852" width="13.7109375" style="2" customWidth="1"/>
    <col min="14853" max="14853" width="33.7109375" style="2" customWidth="1"/>
    <col min="14854" max="14854" width="5.7109375" style="2" customWidth="1"/>
    <col min="14855" max="14855" width="12.5703125" style="2" customWidth="1"/>
    <col min="14856" max="14856" width="11" style="2" customWidth="1"/>
    <col min="14857" max="14857" width="14.85546875" style="2" customWidth="1"/>
    <col min="14858" max="15104" width="11" style="2"/>
    <col min="15105" max="15105" width="33.7109375" style="2" customWidth="1"/>
    <col min="15106" max="15108" width="13.7109375" style="2" customWidth="1"/>
    <col min="15109" max="15109" width="33.7109375" style="2" customWidth="1"/>
    <col min="15110" max="15110" width="5.7109375" style="2" customWidth="1"/>
    <col min="15111" max="15111" width="12.5703125" style="2" customWidth="1"/>
    <col min="15112" max="15112" width="11" style="2" customWidth="1"/>
    <col min="15113" max="15113" width="14.85546875" style="2" customWidth="1"/>
    <col min="15114" max="15360" width="11" style="2"/>
    <col min="15361" max="15361" width="33.7109375" style="2" customWidth="1"/>
    <col min="15362" max="15364" width="13.7109375" style="2" customWidth="1"/>
    <col min="15365" max="15365" width="33.7109375" style="2" customWidth="1"/>
    <col min="15366" max="15366" width="5.7109375" style="2" customWidth="1"/>
    <col min="15367" max="15367" width="12.5703125" style="2" customWidth="1"/>
    <col min="15368" max="15368" width="11" style="2" customWidth="1"/>
    <col min="15369" max="15369" width="14.85546875" style="2" customWidth="1"/>
    <col min="15370" max="15616" width="11" style="2"/>
    <col min="15617" max="15617" width="33.7109375" style="2" customWidth="1"/>
    <col min="15618" max="15620" width="13.7109375" style="2" customWidth="1"/>
    <col min="15621" max="15621" width="33.7109375" style="2" customWidth="1"/>
    <col min="15622" max="15622" width="5.7109375" style="2" customWidth="1"/>
    <col min="15623" max="15623" width="12.5703125" style="2" customWidth="1"/>
    <col min="15624" max="15624" width="11" style="2" customWidth="1"/>
    <col min="15625" max="15625" width="14.85546875" style="2" customWidth="1"/>
    <col min="15626" max="15872" width="11" style="2"/>
    <col min="15873" max="15873" width="33.7109375" style="2" customWidth="1"/>
    <col min="15874" max="15876" width="13.7109375" style="2" customWidth="1"/>
    <col min="15877" max="15877" width="33.7109375" style="2" customWidth="1"/>
    <col min="15878" max="15878" width="5.7109375" style="2" customWidth="1"/>
    <col min="15879" max="15879" width="12.5703125" style="2" customWidth="1"/>
    <col min="15880" max="15880" width="11" style="2" customWidth="1"/>
    <col min="15881" max="15881" width="14.85546875" style="2" customWidth="1"/>
    <col min="15882" max="16128" width="11" style="2"/>
    <col min="16129" max="16129" width="33.7109375" style="2" customWidth="1"/>
    <col min="16130" max="16132" width="13.7109375" style="2" customWidth="1"/>
    <col min="16133" max="16133" width="33.7109375" style="2" customWidth="1"/>
    <col min="16134" max="16134" width="5.7109375" style="2" customWidth="1"/>
    <col min="16135" max="16135" width="12.5703125" style="2" customWidth="1"/>
    <col min="16136" max="16136" width="11" style="2" customWidth="1"/>
    <col min="16137" max="16137" width="14.85546875" style="2" customWidth="1"/>
    <col min="16138" max="16384" width="11" style="2"/>
  </cols>
  <sheetData>
    <row r="1" spans="1:10" ht="24.75" customHeight="1">
      <c r="A1" s="1" t="s">
        <v>0</v>
      </c>
      <c r="E1" s="3" t="s">
        <v>1</v>
      </c>
    </row>
    <row r="2" spans="1:10" ht="18.95" customHeight="1">
      <c r="A2" s="4"/>
      <c r="E2" s="5"/>
    </row>
    <row r="3" spans="1:10" s="10" customFormat="1" ht="20.45" customHeight="1">
      <c r="A3" s="6" t="s">
        <v>2</v>
      </c>
      <c r="B3" s="7"/>
      <c r="C3" s="8"/>
      <c r="D3" s="8"/>
      <c r="E3" s="9" t="s">
        <v>3</v>
      </c>
      <c r="F3" s="7"/>
      <c r="G3" s="7"/>
      <c r="J3" s="11"/>
    </row>
    <row r="4" spans="1:10" s="10" customFormat="1" ht="16.5" customHeight="1">
      <c r="A4" s="12" t="s">
        <v>4</v>
      </c>
      <c r="B4" s="7"/>
      <c r="C4" s="8"/>
      <c r="D4" s="8"/>
      <c r="E4" s="13" t="s">
        <v>5</v>
      </c>
      <c r="F4" s="7"/>
      <c r="G4" s="7"/>
      <c r="H4" s="14"/>
      <c r="J4" s="15"/>
    </row>
    <row r="5" spans="1:10" s="10" customFormat="1" ht="9.75" customHeight="1">
      <c r="A5" s="12"/>
      <c r="B5" s="7"/>
      <c r="C5" s="8"/>
      <c r="D5" s="8"/>
      <c r="E5" s="7"/>
      <c r="F5" s="7"/>
      <c r="G5" s="7"/>
      <c r="H5" s="14"/>
      <c r="J5" s="15"/>
    </row>
    <row r="6" spans="1:10" s="10" customFormat="1" ht="16.5" customHeight="1">
      <c r="A6" s="16" t="s">
        <v>6</v>
      </c>
      <c r="B6" s="17" t="s">
        <v>7</v>
      </c>
      <c r="C6" s="17">
        <v>2010</v>
      </c>
      <c r="D6" s="18">
        <v>2009</v>
      </c>
      <c r="E6" s="19" t="s">
        <v>8</v>
      </c>
      <c r="F6" s="20"/>
      <c r="G6" s="21"/>
      <c r="J6" s="15"/>
    </row>
    <row r="7" spans="1:10" s="10" customFormat="1" ht="12.75" customHeight="1">
      <c r="A7" s="22"/>
      <c r="F7" s="20"/>
      <c r="G7" s="21"/>
      <c r="J7" s="11"/>
    </row>
    <row r="8" spans="1:10" s="10" customFormat="1" ht="15" customHeight="1">
      <c r="A8" s="23" t="s">
        <v>9</v>
      </c>
      <c r="B8" s="21">
        <v>190116.88399999999</v>
      </c>
      <c r="C8" s="21">
        <v>277976.913</v>
      </c>
      <c r="D8" s="24">
        <v>343536</v>
      </c>
      <c r="E8" s="25" t="s">
        <v>10</v>
      </c>
      <c r="F8" s="26"/>
      <c r="G8" s="27"/>
      <c r="H8" s="28"/>
    </row>
    <row r="9" spans="1:10" s="10" customFormat="1" ht="15" customHeight="1">
      <c r="A9" s="23" t="s">
        <v>11</v>
      </c>
      <c r="B9" s="21">
        <v>319424.77399999998</v>
      </c>
      <c r="C9" s="21">
        <v>389256</v>
      </c>
      <c r="D9" s="24">
        <v>361708</v>
      </c>
      <c r="E9" s="29" t="s">
        <v>12</v>
      </c>
      <c r="F9" s="26"/>
      <c r="G9" s="27"/>
      <c r="H9" s="28"/>
    </row>
    <row r="10" spans="1:10" s="10" customFormat="1" ht="15" customHeight="1">
      <c r="A10" s="23" t="s">
        <v>13</v>
      </c>
      <c r="B10" s="21">
        <v>116891.06600000001</v>
      </c>
      <c r="C10" s="21">
        <v>182783.42600000001</v>
      </c>
      <c r="D10" s="24">
        <v>109053</v>
      </c>
      <c r="E10" s="25" t="s">
        <v>14</v>
      </c>
      <c r="F10" s="26"/>
      <c r="G10" s="27"/>
      <c r="H10" s="30"/>
    </row>
    <row r="11" spans="1:10" s="10" customFormat="1" ht="15" customHeight="1">
      <c r="A11" s="31" t="s">
        <v>15</v>
      </c>
      <c r="B11" s="21">
        <v>44031.692999999999</v>
      </c>
      <c r="C11" s="21">
        <v>34018</v>
      </c>
      <c r="D11" s="24">
        <v>55039</v>
      </c>
      <c r="E11" s="25" t="s">
        <v>16</v>
      </c>
      <c r="F11" s="26"/>
      <c r="G11" s="27"/>
      <c r="H11" s="28"/>
    </row>
    <row r="12" spans="1:10" s="10" customFormat="1" ht="15" customHeight="1">
      <c r="A12" s="23" t="s">
        <v>17</v>
      </c>
      <c r="B12" s="21">
        <v>2495.1590000000001</v>
      </c>
      <c r="C12" s="21">
        <v>7367.808</v>
      </c>
      <c r="D12" s="24">
        <v>9282</v>
      </c>
      <c r="E12" s="29" t="s">
        <v>18</v>
      </c>
      <c r="F12" s="26"/>
      <c r="G12" s="27"/>
      <c r="H12" s="28"/>
    </row>
    <row r="13" spans="1:10" s="10" customFormat="1" ht="15" customHeight="1">
      <c r="A13" s="23" t="s">
        <v>19</v>
      </c>
      <c r="B13" s="21">
        <v>3219.538</v>
      </c>
      <c r="C13" s="21">
        <v>3925.2649999999999</v>
      </c>
      <c r="D13" s="24">
        <v>6005</v>
      </c>
      <c r="E13" s="29" t="s">
        <v>20</v>
      </c>
      <c r="F13" s="26"/>
      <c r="G13" s="27"/>
      <c r="H13" s="28"/>
    </row>
    <row r="14" spans="1:10" s="10" customFormat="1" ht="11.1" customHeight="1">
      <c r="A14" s="23"/>
      <c r="B14" s="32"/>
      <c r="C14" s="33"/>
      <c r="D14" s="24"/>
      <c r="E14" s="24"/>
      <c r="F14" s="34"/>
      <c r="G14" s="21"/>
      <c r="I14" s="29"/>
      <c r="J14" s="11"/>
    </row>
    <row r="15" spans="1:10" ht="18.95" customHeight="1">
      <c r="A15" s="4"/>
      <c r="E15" s="5"/>
    </row>
    <row r="16" spans="1:10" ht="18.95" customHeight="1">
      <c r="A16" s="4"/>
      <c r="E16" s="5"/>
    </row>
    <row r="17" spans="1:5" ht="18.95" customHeight="1">
      <c r="A17" s="4"/>
      <c r="E17" s="5"/>
    </row>
    <row r="18" spans="1:5" ht="18.95" customHeight="1">
      <c r="A18" s="35" t="s">
        <v>21</v>
      </c>
      <c r="E18" s="36" t="s">
        <v>22</v>
      </c>
    </row>
    <row r="19" spans="1:5" ht="18.95" customHeight="1">
      <c r="A19" s="35" t="s">
        <v>23</v>
      </c>
      <c r="E19" s="37" t="s">
        <v>24</v>
      </c>
    </row>
    <row r="20" spans="1:5" ht="18.95" customHeight="1">
      <c r="E20" s="5"/>
    </row>
    <row r="21" spans="1:5" s="40" customFormat="1" ht="15">
      <c r="A21" s="38" t="s">
        <v>25</v>
      </c>
      <c r="B21" s="17" t="s">
        <v>7</v>
      </c>
      <c r="C21" s="17">
        <v>2010</v>
      </c>
      <c r="D21" s="18">
        <v>2009</v>
      </c>
      <c r="E21" s="39"/>
    </row>
    <row r="22" spans="1:5" s="40" customFormat="1" ht="14.25" customHeight="1">
      <c r="E22" s="39"/>
    </row>
    <row r="23" spans="1:5" s="44" customFormat="1" ht="15" customHeight="1">
      <c r="A23" s="41" t="s">
        <v>26</v>
      </c>
      <c r="B23" s="42">
        <f>SUM(B24:B32)</f>
        <v>359431</v>
      </c>
      <c r="C23" s="42">
        <f>SUM(C24:C32)</f>
        <v>604010</v>
      </c>
      <c r="D23" s="42">
        <f>SUM(D24:D32)</f>
        <v>521689</v>
      </c>
      <c r="E23" s="43" t="s">
        <v>27</v>
      </c>
    </row>
    <row r="24" spans="1:5" s="40" customFormat="1" ht="15" customHeight="1">
      <c r="A24" s="45" t="s">
        <v>28</v>
      </c>
      <c r="B24" s="46">
        <v>896</v>
      </c>
      <c r="C24" s="46">
        <v>1011</v>
      </c>
      <c r="D24" s="46">
        <v>868</v>
      </c>
      <c r="E24" s="47" t="s">
        <v>29</v>
      </c>
    </row>
    <row r="25" spans="1:5" s="40" customFormat="1" ht="15" customHeight="1">
      <c r="A25" s="45" t="s">
        <v>30</v>
      </c>
      <c r="B25" s="46">
        <v>2333</v>
      </c>
      <c r="C25" s="46">
        <v>4781</v>
      </c>
      <c r="D25" s="46">
        <v>4753</v>
      </c>
      <c r="E25" s="47" t="s">
        <v>31</v>
      </c>
    </row>
    <row r="26" spans="1:5" s="40" customFormat="1" ht="15" customHeight="1">
      <c r="A26" s="45" t="s">
        <v>32</v>
      </c>
      <c r="B26" s="46">
        <v>98059</v>
      </c>
      <c r="C26" s="46">
        <v>191086</v>
      </c>
      <c r="D26" s="46">
        <v>127963</v>
      </c>
      <c r="E26" s="47" t="s">
        <v>33</v>
      </c>
    </row>
    <row r="27" spans="1:5" s="40" customFormat="1" ht="15" customHeight="1">
      <c r="A27" s="45" t="s">
        <v>34</v>
      </c>
      <c r="B27" s="46">
        <v>18371</v>
      </c>
      <c r="C27" s="46">
        <v>39011</v>
      </c>
      <c r="D27" s="46">
        <v>15196</v>
      </c>
      <c r="E27" s="47" t="s">
        <v>35</v>
      </c>
    </row>
    <row r="28" spans="1:5" s="40" customFormat="1" ht="15" customHeight="1">
      <c r="A28" s="45" t="s">
        <v>36</v>
      </c>
      <c r="B28" s="46">
        <v>4</v>
      </c>
      <c r="C28" s="46">
        <v>4</v>
      </c>
      <c r="D28" s="46">
        <v>3</v>
      </c>
      <c r="E28" s="47" t="s">
        <v>37</v>
      </c>
    </row>
    <row r="29" spans="1:5" s="40" customFormat="1" ht="15" customHeight="1">
      <c r="A29" s="45" t="s">
        <v>38</v>
      </c>
      <c r="B29" s="46">
        <v>65989</v>
      </c>
      <c r="C29" s="46">
        <v>95054</v>
      </c>
      <c r="D29" s="46">
        <v>92116</v>
      </c>
      <c r="E29" s="47" t="s">
        <v>39</v>
      </c>
    </row>
    <row r="30" spans="1:5" s="40" customFormat="1" ht="15" customHeight="1">
      <c r="A30" s="45" t="s">
        <v>40</v>
      </c>
      <c r="B30" s="46">
        <v>16737</v>
      </c>
      <c r="C30" s="46">
        <v>41860</v>
      </c>
      <c r="D30" s="46">
        <v>40218</v>
      </c>
      <c r="E30" s="47" t="s">
        <v>41</v>
      </c>
    </row>
    <row r="31" spans="1:5" s="40" customFormat="1" ht="15" customHeight="1">
      <c r="A31" s="45" t="s">
        <v>42</v>
      </c>
      <c r="B31" s="46">
        <f>21833+1521</f>
        <v>23354</v>
      </c>
      <c r="C31" s="46">
        <f>24614+2810</f>
        <v>27424</v>
      </c>
      <c r="D31" s="46">
        <v>31191</v>
      </c>
      <c r="E31" s="47" t="s">
        <v>43</v>
      </c>
    </row>
    <row r="32" spans="1:5" s="40" customFormat="1" ht="15" customHeight="1">
      <c r="A32" s="48" t="s">
        <v>44</v>
      </c>
      <c r="B32" s="46">
        <v>133688</v>
      </c>
      <c r="C32" s="46">
        <v>203779</v>
      </c>
      <c r="D32" s="46">
        <v>209381</v>
      </c>
      <c r="E32" s="47" t="s">
        <v>45</v>
      </c>
    </row>
    <row r="33" spans="1:6" s="44" customFormat="1" ht="15" customHeight="1">
      <c r="A33" s="49"/>
      <c r="B33" s="4"/>
      <c r="C33" s="4"/>
      <c r="D33" s="4"/>
      <c r="E33" s="50" t="s">
        <v>25</v>
      </c>
    </row>
    <row r="34" spans="1:6" s="40" customFormat="1" ht="15" customHeight="1">
      <c r="A34" s="41" t="s">
        <v>46</v>
      </c>
      <c r="B34" s="51">
        <f>SUM(B35:B43)</f>
        <v>11725687</v>
      </c>
      <c r="C34" s="51">
        <f>SUM(C35:C43)</f>
        <v>12966353</v>
      </c>
      <c r="D34" s="51">
        <f>SUM(D35:D43)</f>
        <v>12421759</v>
      </c>
      <c r="E34" s="43" t="s">
        <v>47</v>
      </c>
    </row>
    <row r="35" spans="1:6" s="40" customFormat="1" ht="15" customHeight="1">
      <c r="A35" s="45" t="s">
        <v>28</v>
      </c>
      <c r="B35" s="46">
        <v>182039</v>
      </c>
      <c r="C35" s="46">
        <v>192781</v>
      </c>
      <c r="D35" s="46">
        <v>162445</v>
      </c>
      <c r="E35" s="47" t="s">
        <v>29</v>
      </c>
    </row>
    <row r="36" spans="1:6" s="40" customFormat="1" ht="15" customHeight="1">
      <c r="A36" s="45" t="s">
        <v>30</v>
      </c>
      <c r="B36" s="46">
        <v>54007</v>
      </c>
      <c r="C36" s="46">
        <v>81054</v>
      </c>
      <c r="D36" s="46">
        <v>68286</v>
      </c>
      <c r="E36" s="47" t="s">
        <v>31</v>
      </c>
      <c r="F36" s="46"/>
    </row>
    <row r="37" spans="1:6" s="40" customFormat="1" ht="15" customHeight="1">
      <c r="A37" s="45" t="s">
        <v>32</v>
      </c>
      <c r="B37" s="46">
        <v>3118612</v>
      </c>
      <c r="C37" s="46">
        <v>3999031</v>
      </c>
      <c r="D37" s="46">
        <v>3682099</v>
      </c>
      <c r="E37" s="47" t="s">
        <v>33</v>
      </c>
    </row>
    <row r="38" spans="1:6" s="40" customFormat="1" ht="15" customHeight="1">
      <c r="A38" s="45" t="s">
        <v>34</v>
      </c>
      <c r="B38" s="46">
        <v>1195394</v>
      </c>
      <c r="C38" s="46">
        <v>1141099</v>
      </c>
      <c r="D38" s="46">
        <v>1155156</v>
      </c>
      <c r="E38" s="47" t="s">
        <v>35</v>
      </c>
    </row>
    <row r="39" spans="1:6" s="40" customFormat="1" ht="15" customHeight="1">
      <c r="A39" s="45" t="s">
        <v>36</v>
      </c>
      <c r="B39" s="46">
        <v>5476</v>
      </c>
      <c r="C39" s="46">
        <v>5035</v>
      </c>
      <c r="D39" s="46">
        <v>3857</v>
      </c>
      <c r="E39" s="47" t="s">
        <v>37</v>
      </c>
    </row>
    <row r="40" spans="1:6" s="40" customFormat="1" ht="15" customHeight="1">
      <c r="A40" s="45" t="s">
        <v>38</v>
      </c>
      <c r="B40" s="46">
        <v>619859</v>
      </c>
      <c r="C40" s="46">
        <v>991199</v>
      </c>
      <c r="D40" s="46">
        <v>741340</v>
      </c>
      <c r="E40" s="47" t="s">
        <v>39</v>
      </c>
    </row>
    <row r="41" spans="1:6" s="40" customFormat="1" ht="15" customHeight="1">
      <c r="A41" s="45" t="s">
        <v>40</v>
      </c>
      <c r="B41" s="46">
        <v>232261</v>
      </c>
      <c r="C41" s="46">
        <v>342278</v>
      </c>
      <c r="D41" s="46">
        <v>232428</v>
      </c>
      <c r="E41" s="47" t="s">
        <v>41</v>
      </c>
    </row>
    <row r="42" spans="1:6" s="40" customFormat="1" ht="15" customHeight="1">
      <c r="A42" s="45" t="s">
        <v>42</v>
      </c>
      <c r="B42" s="46">
        <f>1631961+55116</f>
        <v>1687077</v>
      </c>
      <c r="C42" s="46">
        <f>1535876+20271</f>
        <v>1556147</v>
      </c>
      <c r="D42" s="46">
        <f>1484551+37427</f>
        <v>1521978</v>
      </c>
      <c r="E42" s="47" t="s">
        <v>43</v>
      </c>
    </row>
    <row r="43" spans="1:6" s="40" customFormat="1" ht="15" customHeight="1">
      <c r="A43" s="48" t="s">
        <v>44</v>
      </c>
      <c r="B43" s="46">
        <v>4630962</v>
      </c>
      <c r="C43" s="46">
        <v>4657729</v>
      </c>
      <c r="D43" s="46">
        <v>4854170</v>
      </c>
      <c r="E43" s="47" t="s">
        <v>45</v>
      </c>
    </row>
    <row r="44" spans="1:6" s="44" customFormat="1" ht="18" customHeight="1">
      <c r="A44" s="52"/>
      <c r="B44" s="53"/>
      <c r="C44" s="53"/>
      <c r="D44" s="53"/>
      <c r="E44" s="54" t="s">
        <v>25</v>
      </c>
    </row>
    <row r="45" spans="1:6" s="40" customFormat="1" ht="15">
      <c r="E45" s="39"/>
    </row>
    <row r="46" spans="1:6" s="40" customFormat="1" ht="15">
      <c r="E46" s="39"/>
    </row>
    <row r="47" spans="1:6" s="40" customFormat="1" ht="15">
      <c r="E47" s="39"/>
    </row>
    <row r="48" spans="1:6" s="40" customFormat="1" ht="15">
      <c r="E48" s="39"/>
    </row>
    <row r="49" spans="1:10" s="40" customFormat="1" ht="12.6" customHeight="1">
      <c r="E49" s="39"/>
    </row>
    <row r="50" spans="1:10" s="40" customFormat="1" ht="9.9499999999999993" customHeight="1">
      <c r="A50" s="2"/>
      <c r="E50" s="39"/>
    </row>
    <row r="51" spans="1:10" s="40" customFormat="1" ht="12.6" customHeight="1">
      <c r="A51" s="2"/>
      <c r="E51" s="55"/>
    </row>
    <row r="52" spans="1:10" s="59" customFormat="1" ht="12.75" customHeight="1">
      <c r="A52" s="56" t="s">
        <v>48</v>
      </c>
      <c r="B52" s="32"/>
      <c r="C52" s="32"/>
      <c r="D52" s="57"/>
      <c r="E52" s="58" t="s">
        <v>49</v>
      </c>
      <c r="F52" s="57"/>
      <c r="G52" s="57"/>
      <c r="H52" s="57"/>
      <c r="J52" s="15"/>
    </row>
    <row r="53" spans="1:10" s="59" customFormat="1" ht="12.75" customHeight="1">
      <c r="A53" s="56" t="s">
        <v>50</v>
      </c>
      <c r="B53" s="32"/>
      <c r="C53" s="32"/>
      <c r="D53" s="57"/>
      <c r="E53" s="60" t="s">
        <v>51</v>
      </c>
      <c r="F53" s="57"/>
      <c r="G53" s="57"/>
      <c r="H53" s="57"/>
      <c r="J53" s="15"/>
    </row>
    <row r="54" spans="1:10" s="59" customFormat="1" ht="12.75" customHeight="1">
      <c r="A54" s="56" t="s">
        <v>52</v>
      </c>
      <c r="B54" s="32"/>
      <c r="C54" s="32"/>
      <c r="D54" s="57"/>
      <c r="E54" s="61" t="s">
        <v>53</v>
      </c>
      <c r="F54" s="57"/>
      <c r="G54" s="57"/>
      <c r="H54" s="57"/>
    </row>
    <row r="55" spans="1:10" s="59" customFormat="1" ht="12.75" customHeight="1">
      <c r="A55" s="56" t="s">
        <v>54</v>
      </c>
      <c r="B55" s="32"/>
      <c r="C55" s="32"/>
      <c r="D55" s="57"/>
      <c r="E55" s="61" t="s">
        <v>55</v>
      </c>
      <c r="G55" s="57"/>
      <c r="H55" s="57"/>
    </row>
    <row r="56" spans="1:10" s="59" customFormat="1" ht="12.75" customHeight="1">
      <c r="A56" s="62" t="s">
        <v>56</v>
      </c>
      <c r="B56" s="32"/>
      <c r="C56" s="32"/>
      <c r="D56" s="32"/>
      <c r="E56" s="60" t="s">
        <v>57</v>
      </c>
      <c r="F56" s="32"/>
      <c r="G56" s="32"/>
      <c r="H56" s="32"/>
    </row>
    <row r="57" spans="1:10" s="59" customFormat="1" ht="12.75" customHeight="1">
      <c r="A57" s="62" t="s">
        <v>58</v>
      </c>
      <c r="B57" s="19"/>
      <c r="C57" s="19"/>
      <c r="D57" s="19"/>
      <c r="E57" s="60" t="s">
        <v>59</v>
      </c>
      <c r="F57" s="19"/>
      <c r="G57" s="19"/>
      <c r="H57" s="63"/>
    </row>
    <row r="58" spans="1:10" s="59" customFormat="1" ht="12.75" customHeight="1">
      <c r="A58" s="62" t="s">
        <v>60</v>
      </c>
      <c r="B58" s="62"/>
      <c r="C58" s="62"/>
      <c r="D58" s="62"/>
      <c r="E58" s="60" t="s">
        <v>61</v>
      </c>
      <c r="F58" s="19"/>
      <c r="G58" s="19"/>
      <c r="H58" s="63"/>
    </row>
    <row r="59" spans="1:10" s="40" customFormat="1" ht="12.75" customHeight="1">
      <c r="A59" s="64" t="s">
        <v>62</v>
      </c>
      <c r="E59" s="65" t="s">
        <v>63</v>
      </c>
    </row>
    <row r="60" spans="1:10" s="59" customFormat="1" ht="12.75" customHeight="1">
      <c r="A60" s="66" t="s">
        <v>64</v>
      </c>
      <c r="E60" s="60" t="s">
        <v>65</v>
      </c>
      <c r="H60" s="14"/>
    </row>
    <row r="61" spans="1:10" ht="12.75" customHeight="1">
      <c r="A61" s="67" t="s">
        <v>66</v>
      </c>
      <c r="B61" s="68"/>
      <c r="C61" s="68"/>
      <c r="D61" s="68"/>
      <c r="E61" s="69" t="s">
        <v>67</v>
      </c>
    </row>
    <row r="63" spans="1:10" ht="12.75" customHeight="1">
      <c r="F63" s="68"/>
    </row>
    <row r="64" spans="1:10" s="40" customFormat="1" ht="12.75" customHeight="1">
      <c r="A64" s="70"/>
      <c r="B64" s="70"/>
      <c r="C64" s="70"/>
      <c r="D64" s="70"/>
      <c r="E64" s="70"/>
    </row>
    <row r="65" s="40" customFormat="1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1">
    <mergeCell ref="A64:E6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36-37</vt:lpstr>
      <vt:lpstr>'36-37'!rac</vt:lpstr>
      <vt:lpstr>'36-37'!Zone_impres_MI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2013-03-20T13:28:18Z</dcterms:created>
  <dcterms:modified xsi:type="dcterms:W3CDTF">2013-03-20T13:28:18Z</dcterms:modified>
</cp:coreProperties>
</file>