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8-39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1" i="4"/>
  <c r="C51"/>
  <c r="B51"/>
  <c r="D48"/>
  <c r="C48"/>
  <c r="C43" s="1"/>
  <c r="B48"/>
  <c r="D45"/>
  <c r="D43" s="1"/>
  <c r="C45"/>
  <c r="B45"/>
  <c r="B43" s="1"/>
  <c r="D29"/>
  <c r="D27" s="1"/>
  <c r="D55" s="1"/>
  <c r="C29"/>
  <c r="B29"/>
  <c r="B27" s="1"/>
  <c r="B55" s="1"/>
  <c r="C27"/>
  <c r="C55" s="1"/>
  <c r="D20"/>
  <c r="C20"/>
  <c r="B20"/>
</calcChain>
</file>

<file path=xl/sharedStrings.xml><?xml version="1.0" encoding="utf-8"?>
<sst xmlns="http://schemas.openxmlformats.org/spreadsheetml/2006/main" count="96" uniqueCount="88">
  <si>
    <t>Pêche maritime</t>
  </si>
  <si>
    <t>الصيد البحري</t>
  </si>
  <si>
    <t xml:space="preserve">3 - 38 Principaux indicateurs  </t>
  </si>
  <si>
    <r>
      <t xml:space="preserve">3 - 38 </t>
    </r>
    <r>
      <rPr>
        <b/>
        <sz val="16"/>
        <rFont val="Times New Roman"/>
        <family val="1"/>
      </rPr>
      <t>المؤشرات الأساسية للصناعة البحرية</t>
    </r>
  </si>
  <si>
    <t xml:space="preserve">           de l'industrie de la pêche</t>
  </si>
  <si>
    <t>Année 2011</t>
  </si>
  <si>
    <t xml:space="preserve"> </t>
  </si>
  <si>
    <t>2011 سنة</t>
  </si>
  <si>
    <t>Prodution (en tonnes)</t>
  </si>
  <si>
    <t>قـيمة رقـم المعاملات</t>
  </si>
  <si>
    <t>الإنتاج</t>
  </si>
  <si>
    <t>عددالوحدات</t>
  </si>
  <si>
    <t>الإنتاج (بمليون درهم)</t>
  </si>
  <si>
    <t>Chiffre d'affaires(en millions dhs)</t>
  </si>
  <si>
    <t xml:space="preserve">   Chiffre d'affaires</t>
  </si>
  <si>
    <t>Prodution</t>
  </si>
  <si>
    <t>Nombre d'unités</t>
  </si>
  <si>
    <t>المبيعات (بالطن)</t>
  </si>
  <si>
    <t xml:space="preserve">          </t>
  </si>
  <si>
    <t>Activité</t>
  </si>
  <si>
    <t>النشاط</t>
  </si>
  <si>
    <t xml:space="preserve">   Conserve</t>
  </si>
  <si>
    <t xml:space="preserve">  التصبير</t>
  </si>
  <si>
    <t xml:space="preserve">   Semi-Conserve</t>
  </si>
  <si>
    <t xml:space="preserve">  التمليح  </t>
  </si>
  <si>
    <t xml:space="preserve">   Congélation à terre </t>
  </si>
  <si>
    <t xml:space="preserve">  التجميد</t>
  </si>
  <si>
    <t xml:space="preserve">   Conditionnement</t>
  </si>
  <si>
    <t xml:space="preserve">  التجميد باليابسة</t>
  </si>
  <si>
    <t xml:space="preserve">   Farine et huiles de poissons</t>
  </si>
  <si>
    <t xml:space="preserve">  دقيق وزيوت السمك</t>
  </si>
  <si>
    <t xml:space="preserve">   Traitement des algues</t>
  </si>
  <si>
    <t xml:space="preserve">  معالجة الطحالب</t>
  </si>
  <si>
    <t xml:space="preserve">   Coquillages</t>
  </si>
  <si>
    <t xml:space="preserve">  الأصداف</t>
  </si>
  <si>
    <t xml:space="preserve">   Autres </t>
  </si>
  <si>
    <t xml:space="preserve">  انشطة أخرى</t>
  </si>
  <si>
    <t xml:space="preserve">  Total</t>
  </si>
  <si>
    <t>المجموع</t>
  </si>
  <si>
    <t xml:space="preserve">3 - 39 Evolution de la composition des  </t>
  </si>
  <si>
    <r>
      <t>3 - 39 تطور</t>
    </r>
    <r>
      <rPr>
        <b/>
        <sz val="16"/>
        <rFont val="Times New Roman"/>
        <family val="1"/>
      </rPr>
      <t>العاملين بالصناعة البحرية</t>
    </r>
  </si>
  <si>
    <t xml:space="preserve">          équipages par genre de navigation</t>
  </si>
  <si>
    <t xml:space="preserve">          حسب نوعية  الإبحار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</si>
  <si>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</si>
  <si>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</si>
  <si>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r>
      <t>2009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</si>
  <si>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Genre de navigation</t>
  </si>
  <si>
    <t>نوع الإبحار</t>
  </si>
  <si>
    <r>
      <rPr>
        <b/>
        <sz val="11"/>
        <rFont val="Times New Roman"/>
        <family val="1"/>
      </rPr>
      <t>Pêche</t>
    </r>
    <r>
      <rPr>
        <b/>
        <sz val="12"/>
        <rFont val="Times New Roman"/>
        <family val="1"/>
      </rPr>
      <t xml:space="preserve"> </t>
    </r>
    <r>
      <rPr>
        <sz val="11"/>
        <rFont val="Times New Roman"/>
        <family val="1"/>
      </rPr>
      <t>(navires marocains)</t>
    </r>
  </si>
  <si>
    <r>
      <rPr>
        <b/>
        <sz val="13"/>
        <rFont val="Times New Roman"/>
        <family val="1"/>
      </rPr>
      <t>الصيد</t>
    </r>
    <r>
      <rPr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(سفن مغربية)</t>
    </r>
  </si>
  <si>
    <t xml:space="preserve">  Pêche hauturière </t>
  </si>
  <si>
    <t xml:space="preserve">  الصيد في أعالي البحار</t>
  </si>
  <si>
    <t xml:space="preserve">    Marins marocains</t>
  </si>
  <si>
    <t xml:space="preserve">    بحارة مغاربة</t>
  </si>
  <si>
    <t xml:space="preserve">    Officiers marocains</t>
  </si>
  <si>
    <t xml:space="preserve">    ضباط  مغاربة</t>
  </si>
  <si>
    <t xml:space="preserve">    Marins étrangers</t>
  </si>
  <si>
    <t xml:space="preserve">    بحارة  أجانب</t>
  </si>
  <si>
    <t xml:space="preserve">    Officiers étrangers </t>
  </si>
  <si>
    <t xml:space="preserve">    ضباط  أجانب</t>
  </si>
  <si>
    <t xml:space="preserve">  Pêche côtière</t>
  </si>
  <si>
    <t xml:space="preserve">الصيد الساحلي </t>
  </si>
  <si>
    <t xml:space="preserve">    Marins et officiers</t>
  </si>
  <si>
    <t xml:space="preserve">    ضباط وبحا رة</t>
  </si>
  <si>
    <t xml:space="preserve">  Pêche artisanale </t>
  </si>
  <si>
    <t>الصيد التقليدي</t>
  </si>
  <si>
    <t xml:space="preserve">    Canotiers actifs</t>
  </si>
  <si>
    <t xml:space="preserve">    مجدفون نشيطون</t>
  </si>
  <si>
    <t xml:space="preserve">Marins marocains à bord </t>
  </si>
  <si>
    <t>البحارة المغاربة العاملين</t>
  </si>
  <si>
    <t xml:space="preserve"> de navires de pêche étrangers</t>
  </si>
  <si>
    <t xml:space="preserve"> في مراكب أجنبية</t>
  </si>
  <si>
    <t>Navires d'Etat</t>
  </si>
  <si>
    <t>مراكب الدولة</t>
  </si>
  <si>
    <t xml:space="preserve">  Recherche scientifique </t>
  </si>
  <si>
    <t>البحت العلمي</t>
  </si>
  <si>
    <t xml:space="preserve">      Marins</t>
  </si>
  <si>
    <t xml:space="preserve">  بحارة</t>
  </si>
  <si>
    <t xml:space="preserve">      Officiers</t>
  </si>
  <si>
    <t xml:space="preserve">  ضباط البحرية</t>
  </si>
  <si>
    <t xml:space="preserve">  Navires Ecoles </t>
  </si>
  <si>
    <t>مراكب التكوين</t>
  </si>
  <si>
    <t xml:space="preserve">  Sauvetage</t>
  </si>
  <si>
    <t>مراكب الإ نقاد</t>
  </si>
  <si>
    <t xml:space="preserve">Total général </t>
  </si>
  <si>
    <t>المجموع العام</t>
  </si>
  <si>
    <t xml:space="preserve"> Source :  Ministère de l'Agriculture et de la Pêche Maritime (Département des Pêches Maritimes).</t>
  </si>
  <si>
    <t xml:space="preserve">المصدر : وزارة الفلاحة والصيد البحري (قطـاع الصيد البحري). </t>
  </si>
</sst>
</file>

<file path=xl/styles.xml><?xml version="1.0" encoding="utf-8"?>
<styleSheet xmlns="http://schemas.openxmlformats.org/spreadsheetml/2006/main">
  <numFmts count="19">
    <numFmt numFmtId="164" formatCode="0.0"/>
    <numFmt numFmtId="165" formatCode="General_)"/>
    <numFmt numFmtId="166" formatCode="\-\ "/>
    <numFmt numFmtId="167" formatCode="####"/>
    <numFmt numFmtId="168" formatCode="#####"/>
    <numFmt numFmtId="169" formatCode="###,###,###"/>
    <numFmt numFmtId="170" formatCode="###,###"/>
    <numFmt numFmtId="171" formatCode="0_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 &quot;د.م.&quot;\ * #,##0.00_ ;_ &quot;د.م.&quot;\ * \-#,##0.00_ ;_ &quot;د.م.&quot;\ * &quot;-&quot;??_ ;_ @_ 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b/>
      <sz val="10"/>
      <name val="MS Sans Serif"/>
      <family val="2"/>
      <charset val="178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9">
    <xf numFmtId="0" fontId="0" fillId="0" borderId="0"/>
    <xf numFmtId="164" fontId="2" fillId="0" borderId="0"/>
    <xf numFmtId="164" fontId="2" fillId="0" borderId="0"/>
    <xf numFmtId="0" fontId="12" fillId="0" borderId="0"/>
    <xf numFmtId="0" fontId="13" fillId="0" borderId="0" applyNumberFormat="0" applyFill="0" applyBorder="0" applyAlignment="0" applyProtection="0"/>
    <xf numFmtId="164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172" fontId="24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174" fontId="24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4" fillId="0" borderId="0"/>
    <xf numFmtId="0" fontId="27" fillId="0" borderId="0" applyNumberFormat="0">
      <alignment horizontal="right"/>
    </xf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64" fontId="2" fillId="0" borderId="0"/>
    <xf numFmtId="0" fontId="1" fillId="0" borderId="0"/>
    <xf numFmtId="164" fontId="2" fillId="0" borderId="0"/>
    <xf numFmtId="164" fontId="2" fillId="0" borderId="0"/>
    <xf numFmtId="0" fontId="24" fillId="0" borderId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9" fontId="29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24" fillId="0" borderId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</cellStyleXfs>
  <cellXfs count="44">
    <xf numFmtId="0" fontId="0" fillId="0" borderId="0" xfId="0"/>
    <xf numFmtId="165" fontId="3" fillId="0" borderId="0" xfId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quotePrefix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4" fillId="0" borderId="0" xfId="1" applyNumberFormat="1" applyFont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 readingOrder="2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left" vertical="center"/>
    </xf>
    <xf numFmtId="165" fontId="11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right" vertical="center"/>
    </xf>
    <xf numFmtId="165" fontId="6" fillId="0" borderId="0" xfId="1" quotePrefix="1" applyNumberFormat="1" applyFont="1" applyAlignment="1">
      <alignment horizontal="right" vertical="center" readingOrder="2"/>
    </xf>
    <xf numFmtId="3" fontId="4" fillId="0" borderId="0" xfId="3" applyNumberFormat="1" applyFont="1" applyAlignment="1">
      <alignment horizontal="right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/>
    </xf>
    <xf numFmtId="165" fontId="9" fillId="0" borderId="0" xfId="1" applyNumberFormat="1" applyFont="1" applyAlignment="1">
      <alignment vertical="center"/>
    </xf>
    <xf numFmtId="3" fontId="9" fillId="0" borderId="0" xfId="1" applyNumberFormat="1" applyFont="1" applyAlignment="1">
      <alignment horizontal="right" vertical="center"/>
    </xf>
    <xf numFmtId="3" fontId="9" fillId="0" borderId="0" xfId="1" applyNumberFormat="1" applyFont="1" applyAlignment="1">
      <alignment horizontal="right"/>
    </xf>
    <xf numFmtId="165" fontId="10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 readingOrder="2"/>
    </xf>
    <xf numFmtId="167" fontId="9" fillId="0" borderId="0" xfId="1" applyNumberFormat="1" applyFont="1" applyAlignment="1">
      <alignment horizontal="right" vertical="center"/>
    </xf>
    <xf numFmtId="168" fontId="9" fillId="0" borderId="0" xfId="4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left" vertical="center"/>
    </xf>
    <xf numFmtId="169" fontId="9" fillId="0" borderId="0" xfId="1" applyNumberFormat="1" applyFont="1" applyAlignment="1">
      <alignment horizontal="right" vertical="center"/>
    </xf>
    <xf numFmtId="165" fontId="15" fillId="0" borderId="0" xfId="1" applyNumberFormat="1" applyFont="1" applyAlignment="1">
      <alignment horizontal="right" vertical="center"/>
    </xf>
    <xf numFmtId="165" fontId="4" fillId="0" borderId="0" xfId="1" applyNumberFormat="1" applyFont="1" applyAlignment="1" applyProtection="1">
      <alignment horizontal="left" vertical="center"/>
    </xf>
    <xf numFmtId="170" fontId="9" fillId="0" borderId="0" xfId="1" applyNumberFormat="1" applyFont="1" applyAlignment="1">
      <alignment horizontal="right" vertical="center"/>
    </xf>
    <xf numFmtId="170" fontId="4" fillId="0" borderId="0" xfId="1" applyNumberFormat="1" applyFont="1" applyAlignment="1">
      <alignment horizontal="right" vertical="center"/>
    </xf>
    <xf numFmtId="165" fontId="17" fillId="0" borderId="0" xfId="5" applyNumberFormat="1" applyFont="1" applyAlignment="1" applyProtection="1">
      <alignment horizontal="left" vertical="center"/>
    </xf>
    <xf numFmtId="165" fontId="4" fillId="0" borderId="0" xfId="5" applyNumberFormat="1" applyFont="1" applyAlignment="1">
      <alignment horizontal="right" vertical="center"/>
    </xf>
    <xf numFmtId="171" fontId="18" fillId="0" borderId="0" xfId="5" quotePrefix="1" applyNumberFormat="1" applyFont="1" applyAlignment="1" applyProtection="1">
      <alignment horizontal="right" vertical="center" readingOrder="2"/>
    </xf>
    <xf numFmtId="165" fontId="19" fillId="0" borderId="0" xfId="1" applyNumberFormat="1" applyFont="1" applyAlignment="1">
      <alignment horizontal="center" vertical="center"/>
    </xf>
  </cellXfs>
  <cellStyles count="1799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2"/>
    <cellStyle name="Normal 12" xfId="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5"/>
    <cellStyle name="Normal 4" xfId="1357"/>
    <cellStyle name="Normal 5" xfId="1358"/>
    <cellStyle name="Normal 6" xfId="1359"/>
    <cellStyle name="Normal 7" xfId="1360"/>
    <cellStyle name="Normal 8" xfId="1361"/>
    <cellStyle name="Normal 9" xfId="1362"/>
    <cellStyle name="Normal_Filaha1" xfId="4"/>
    <cellStyle name="Pourcentage 2" xfId="1363"/>
    <cellStyle name="Satisfaisant 10" xfId="1364"/>
    <cellStyle name="Satisfaisant 11" xfId="1365"/>
    <cellStyle name="Satisfaisant 12" xfId="1366"/>
    <cellStyle name="Satisfaisant 13" xfId="1367"/>
    <cellStyle name="Satisfaisant 14" xfId="1368"/>
    <cellStyle name="Satisfaisant 15" xfId="1369"/>
    <cellStyle name="Satisfaisant 16" xfId="1370"/>
    <cellStyle name="Satisfaisant 17" xfId="1371"/>
    <cellStyle name="Satisfaisant 18" xfId="1372"/>
    <cellStyle name="Satisfaisant 19" xfId="1373"/>
    <cellStyle name="Satisfaisant 2" xfId="1374"/>
    <cellStyle name="Satisfaisant 20" xfId="1375"/>
    <cellStyle name="Satisfaisant 21" xfId="1376"/>
    <cellStyle name="Satisfaisant 22" xfId="1377"/>
    <cellStyle name="Satisfaisant 23" xfId="1378"/>
    <cellStyle name="Satisfaisant 24" xfId="1379"/>
    <cellStyle name="Satisfaisant 25" xfId="1380"/>
    <cellStyle name="Satisfaisant 26" xfId="1381"/>
    <cellStyle name="Satisfaisant 27" xfId="1382"/>
    <cellStyle name="Satisfaisant 28" xfId="1383"/>
    <cellStyle name="Satisfaisant 29" xfId="1384"/>
    <cellStyle name="Satisfaisant 3" xfId="1385"/>
    <cellStyle name="Satisfaisant 30" xfId="1386"/>
    <cellStyle name="Satisfaisant 31" xfId="1387"/>
    <cellStyle name="Satisfaisant 32" xfId="1388"/>
    <cellStyle name="Satisfaisant 33" xfId="1389"/>
    <cellStyle name="Satisfaisant 34" xfId="1390"/>
    <cellStyle name="Satisfaisant 35" xfId="1391"/>
    <cellStyle name="Satisfaisant 36" xfId="1392"/>
    <cellStyle name="Satisfaisant 37" xfId="1393"/>
    <cellStyle name="Satisfaisant 38" xfId="1394"/>
    <cellStyle name="Satisfaisant 39" xfId="1395"/>
    <cellStyle name="Satisfaisant 4" xfId="1396"/>
    <cellStyle name="Satisfaisant 40" xfId="1397"/>
    <cellStyle name="Satisfaisant 41" xfId="1398"/>
    <cellStyle name="Satisfaisant 42" xfId="1399"/>
    <cellStyle name="Satisfaisant 43" xfId="1400"/>
    <cellStyle name="Satisfaisant 44" xfId="1401"/>
    <cellStyle name="Satisfaisant 5" xfId="1402"/>
    <cellStyle name="Satisfaisant 6" xfId="1403"/>
    <cellStyle name="Satisfaisant 7" xfId="1404"/>
    <cellStyle name="Satisfaisant 8" xfId="1405"/>
    <cellStyle name="Satisfaisant 9" xfId="1406"/>
    <cellStyle name="Sortie 10" xfId="1407"/>
    <cellStyle name="Sortie 11" xfId="1408"/>
    <cellStyle name="Sortie 12" xfId="1409"/>
    <cellStyle name="Sortie 13" xfId="1410"/>
    <cellStyle name="Sortie 14" xfId="1411"/>
    <cellStyle name="Sortie 15" xfId="1412"/>
    <cellStyle name="Sortie 16" xfId="1413"/>
    <cellStyle name="Sortie 17" xfId="1414"/>
    <cellStyle name="Sortie 18" xfId="1415"/>
    <cellStyle name="Sortie 19" xfId="1416"/>
    <cellStyle name="Sortie 2" xfId="1417"/>
    <cellStyle name="Sortie 20" xfId="1418"/>
    <cellStyle name="Sortie 21" xfId="1419"/>
    <cellStyle name="Sortie 22" xfId="1420"/>
    <cellStyle name="Sortie 23" xfId="1421"/>
    <cellStyle name="Sortie 24" xfId="1422"/>
    <cellStyle name="Sortie 25" xfId="1423"/>
    <cellStyle name="Sortie 26" xfId="1424"/>
    <cellStyle name="Sortie 27" xfId="1425"/>
    <cellStyle name="Sortie 28" xfId="1426"/>
    <cellStyle name="Sortie 29" xfId="1427"/>
    <cellStyle name="Sortie 3" xfId="1428"/>
    <cellStyle name="Sortie 30" xfId="1429"/>
    <cellStyle name="Sortie 31" xfId="1430"/>
    <cellStyle name="Sortie 32" xfId="1431"/>
    <cellStyle name="Sortie 33" xfId="1432"/>
    <cellStyle name="Sortie 34" xfId="1433"/>
    <cellStyle name="Sortie 35" xfId="1434"/>
    <cellStyle name="Sortie 36" xfId="1435"/>
    <cellStyle name="Sortie 37" xfId="1436"/>
    <cellStyle name="Sortie 38" xfId="1437"/>
    <cellStyle name="Sortie 39" xfId="1438"/>
    <cellStyle name="Sortie 4" xfId="1439"/>
    <cellStyle name="Sortie 40" xfId="1440"/>
    <cellStyle name="Sortie 41" xfId="1441"/>
    <cellStyle name="Sortie 42" xfId="1442"/>
    <cellStyle name="Sortie 43" xfId="1443"/>
    <cellStyle name="Sortie 44" xfId="1444"/>
    <cellStyle name="Sortie 5" xfId="1445"/>
    <cellStyle name="Sortie 6" xfId="1446"/>
    <cellStyle name="Sortie 7" xfId="1447"/>
    <cellStyle name="Sortie 8" xfId="1448"/>
    <cellStyle name="Sortie 9" xfId="1449"/>
    <cellStyle name="Texte explicatif 10" xfId="1450"/>
    <cellStyle name="Texte explicatif 11" xfId="1451"/>
    <cellStyle name="Texte explicatif 12" xfId="1452"/>
    <cellStyle name="Texte explicatif 13" xfId="1453"/>
    <cellStyle name="Texte explicatif 14" xfId="1454"/>
    <cellStyle name="Texte explicatif 15" xfId="1455"/>
    <cellStyle name="Texte explicatif 16" xfId="1456"/>
    <cellStyle name="Texte explicatif 17" xfId="1457"/>
    <cellStyle name="Texte explicatif 18" xfId="1458"/>
    <cellStyle name="Texte explicatif 19" xfId="1459"/>
    <cellStyle name="Texte explicatif 2" xfId="1460"/>
    <cellStyle name="Texte explicatif 20" xfId="1461"/>
    <cellStyle name="Texte explicatif 21" xfId="1462"/>
    <cellStyle name="Texte explicatif 22" xfId="1463"/>
    <cellStyle name="Texte explicatif 23" xfId="1464"/>
    <cellStyle name="Texte explicatif 24" xfId="1465"/>
    <cellStyle name="Texte explicatif 25" xfId="1466"/>
    <cellStyle name="Texte explicatif 26" xfId="1467"/>
    <cellStyle name="Texte explicatif 27" xfId="1468"/>
    <cellStyle name="Texte explicatif 28" xfId="1469"/>
    <cellStyle name="Texte explicatif 29" xfId="1470"/>
    <cellStyle name="Texte explicatif 3" xfId="1471"/>
    <cellStyle name="Texte explicatif 30" xfId="1472"/>
    <cellStyle name="Texte explicatif 31" xfId="1473"/>
    <cellStyle name="Texte explicatif 32" xfId="1474"/>
    <cellStyle name="Texte explicatif 33" xfId="1475"/>
    <cellStyle name="Texte explicatif 34" xfId="1476"/>
    <cellStyle name="Texte explicatif 35" xfId="1477"/>
    <cellStyle name="Texte explicatif 36" xfId="1478"/>
    <cellStyle name="Texte explicatif 37" xfId="1479"/>
    <cellStyle name="Texte explicatif 38" xfId="1480"/>
    <cellStyle name="Texte explicatif 39" xfId="1481"/>
    <cellStyle name="Texte explicatif 4" xfId="1482"/>
    <cellStyle name="Texte explicatif 40" xfId="1483"/>
    <cellStyle name="Texte explicatif 41" xfId="1484"/>
    <cellStyle name="Texte explicatif 42" xfId="1485"/>
    <cellStyle name="Texte explicatif 43" xfId="1486"/>
    <cellStyle name="Texte explicatif 44" xfId="1487"/>
    <cellStyle name="Texte explicatif 5" xfId="1488"/>
    <cellStyle name="Texte explicatif 6" xfId="1489"/>
    <cellStyle name="Texte explicatif 7" xfId="1490"/>
    <cellStyle name="Texte explicatif 8" xfId="1491"/>
    <cellStyle name="Texte explicatif 9" xfId="1492"/>
    <cellStyle name="Titre 10" xfId="1493"/>
    <cellStyle name="Titre 11" xfId="1494"/>
    <cellStyle name="Titre 12" xfId="1495"/>
    <cellStyle name="Titre 13" xfId="1496"/>
    <cellStyle name="Titre 14" xfId="1497"/>
    <cellStyle name="Titre 15" xfId="1498"/>
    <cellStyle name="Titre 16" xfId="1499"/>
    <cellStyle name="Titre 17" xfId="1500"/>
    <cellStyle name="Titre 18" xfId="1501"/>
    <cellStyle name="Titre 19" xfId="1502"/>
    <cellStyle name="Titre 2" xfId="1503"/>
    <cellStyle name="Titre 20" xfId="1504"/>
    <cellStyle name="Titre 21" xfId="1505"/>
    <cellStyle name="Titre 22" xfId="1506"/>
    <cellStyle name="Titre 23" xfId="1507"/>
    <cellStyle name="Titre 24" xfId="1508"/>
    <cellStyle name="Titre 25" xfId="1509"/>
    <cellStyle name="Titre 26" xfId="1510"/>
    <cellStyle name="Titre 27" xfId="1511"/>
    <cellStyle name="Titre 28" xfId="1512"/>
    <cellStyle name="Titre 29" xfId="1513"/>
    <cellStyle name="Titre 3" xfId="1514"/>
    <cellStyle name="Titre 30" xfId="1515"/>
    <cellStyle name="Titre 31" xfId="1516"/>
    <cellStyle name="Titre 32" xfId="1517"/>
    <cellStyle name="Titre 33" xfId="1518"/>
    <cellStyle name="Titre 34" xfId="1519"/>
    <cellStyle name="Titre 35" xfId="1520"/>
    <cellStyle name="Titre 36" xfId="1521"/>
    <cellStyle name="Titre 37" xfId="1522"/>
    <cellStyle name="Titre 38" xfId="1523"/>
    <cellStyle name="Titre 39" xfId="1524"/>
    <cellStyle name="Titre 4" xfId="1525"/>
    <cellStyle name="Titre 40" xfId="1526"/>
    <cellStyle name="Titre 41" xfId="1527"/>
    <cellStyle name="Titre 42" xfId="1528"/>
    <cellStyle name="Titre 43" xfId="1529"/>
    <cellStyle name="Titre 44" xfId="1530"/>
    <cellStyle name="Titre 5" xfId="1531"/>
    <cellStyle name="Titre 6" xfId="1532"/>
    <cellStyle name="Titre 7" xfId="1533"/>
    <cellStyle name="Titre 8" xfId="1534"/>
    <cellStyle name="Titre 9" xfId="1535"/>
    <cellStyle name="Titre 1 10" xfId="1536"/>
    <cellStyle name="Titre 1 11" xfId="1537"/>
    <cellStyle name="Titre 1 12" xfId="1538"/>
    <cellStyle name="Titre 1 13" xfId="1539"/>
    <cellStyle name="Titre 1 14" xfId="1540"/>
    <cellStyle name="Titre 1 15" xfId="1541"/>
    <cellStyle name="Titre 1 16" xfId="1542"/>
    <cellStyle name="Titre 1 17" xfId="1543"/>
    <cellStyle name="Titre 1 18" xfId="1544"/>
    <cellStyle name="Titre 1 19" xfId="1545"/>
    <cellStyle name="Titre 1 2" xfId="1546"/>
    <cellStyle name="Titre 1 20" xfId="1547"/>
    <cellStyle name="Titre 1 21" xfId="1548"/>
    <cellStyle name="Titre 1 22" xfId="1549"/>
    <cellStyle name="Titre 1 23" xfId="1550"/>
    <cellStyle name="Titre 1 24" xfId="1551"/>
    <cellStyle name="Titre 1 25" xfId="1552"/>
    <cellStyle name="Titre 1 26" xfId="1553"/>
    <cellStyle name="Titre 1 27" xfId="1554"/>
    <cellStyle name="Titre 1 28" xfId="1555"/>
    <cellStyle name="Titre 1 29" xfId="1556"/>
    <cellStyle name="Titre 1 3" xfId="1557"/>
    <cellStyle name="Titre 1 30" xfId="1558"/>
    <cellStyle name="Titre 1 31" xfId="1559"/>
    <cellStyle name="Titre 1 32" xfId="1560"/>
    <cellStyle name="Titre 1 33" xfId="1561"/>
    <cellStyle name="Titre 1 34" xfId="1562"/>
    <cellStyle name="Titre 1 35" xfId="1563"/>
    <cellStyle name="Titre 1 36" xfId="1564"/>
    <cellStyle name="Titre 1 37" xfId="1565"/>
    <cellStyle name="Titre 1 38" xfId="1566"/>
    <cellStyle name="Titre 1 39" xfId="1567"/>
    <cellStyle name="Titre 1 4" xfId="1568"/>
    <cellStyle name="Titre 1 40" xfId="1569"/>
    <cellStyle name="Titre 1 41" xfId="1570"/>
    <cellStyle name="Titre 1 42" xfId="1571"/>
    <cellStyle name="Titre 1 43" xfId="1572"/>
    <cellStyle name="Titre 1 44" xfId="1573"/>
    <cellStyle name="Titre 1 5" xfId="1574"/>
    <cellStyle name="Titre 1 6" xfId="1575"/>
    <cellStyle name="Titre 1 7" xfId="1576"/>
    <cellStyle name="Titre 1 8" xfId="1577"/>
    <cellStyle name="Titre 1 9" xfId="1578"/>
    <cellStyle name="Titre 2 10" xfId="1579"/>
    <cellStyle name="Titre 2 11" xfId="1580"/>
    <cellStyle name="Titre 2 12" xfId="1581"/>
    <cellStyle name="Titre 2 13" xfId="1582"/>
    <cellStyle name="Titre 2 14" xfId="1583"/>
    <cellStyle name="Titre 2 15" xfId="1584"/>
    <cellStyle name="Titre 2 16" xfId="1585"/>
    <cellStyle name="Titre 2 17" xfId="1586"/>
    <cellStyle name="Titre 2 18" xfId="1587"/>
    <cellStyle name="Titre 2 19" xfId="1588"/>
    <cellStyle name="Titre 2 2" xfId="1589"/>
    <cellStyle name="Titre 2 20" xfId="1590"/>
    <cellStyle name="Titre 2 21" xfId="1591"/>
    <cellStyle name="Titre 2 22" xfId="1592"/>
    <cellStyle name="Titre 2 23" xfId="1593"/>
    <cellStyle name="Titre 2 24" xfId="1594"/>
    <cellStyle name="Titre 2 25" xfId="1595"/>
    <cellStyle name="Titre 2 26" xfId="1596"/>
    <cellStyle name="Titre 2 27" xfId="1597"/>
    <cellStyle name="Titre 2 28" xfId="1598"/>
    <cellStyle name="Titre 2 29" xfId="1599"/>
    <cellStyle name="Titre 2 3" xfId="1600"/>
    <cellStyle name="Titre 2 30" xfId="1601"/>
    <cellStyle name="Titre 2 31" xfId="1602"/>
    <cellStyle name="Titre 2 32" xfId="1603"/>
    <cellStyle name="Titre 2 33" xfId="1604"/>
    <cellStyle name="Titre 2 34" xfId="1605"/>
    <cellStyle name="Titre 2 35" xfId="1606"/>
    <cellStyle name="Titre 2 36" xfId="1607"/>
    <cellStyle name="Titre 2 37" xfId="1608"/>
    <cellStyle name="Titre 2 38" xfId="1609"/>
    <cellStyle name="Titre 2 39" xfId="1610"/>
    <cellStyle name="Titre 2 4" xfId="1611"/>
    <cellStyle name="Titre 2 40" xfId="1612"/>
    <cellStyle name="Titre 2 41" xfId="1613"/>
    <cellStyle name="Titre 2 42" xfId="1614"/>
    <cellStyle name="Titre 2 43" xfId="1615"/>
    <cellStyle name="Titre 2 44" xfId="1616"/>
    <cellStyle name="Titre 2 5" xfId="1617"/>
    <cellStyle name="Titre 2 6" xfId="1618"/>
    <cellStyle name="Titre 2 7" xfId="1619"/>
    <cellStyle name="Titre 2 8" xfId="1620"/>
    <cellStyle name="Titre 2 9" xfId="1621"/>
    <cellStyle name="Titre 3 10" xfId="1622"/>
    <cellStyle name="Titre 3 11" xfId="1623"/>
    <cellStyle name="Titre 3 12" xfId="1624"/>
    <cellStyle name="Titre 3 13" xfId="1625"/>
    <cellStyle name="Titre 3 14" xfId="1626"/>
    <cellStyle name="Titre 3 15" xfId="1627"/>
    <cellStyle name="Titre 3 16" xfId="1628"/>
    <cellStyle name="Titre 3 17" xfId="1629"/>
    <cellStyle name="Titre 3 18" xfId="1630"/>
    <cellStyle name="Titre 3 19" xfId="1631"/>
    <cellStyle name="Titre 3 2" xfId="1632"/>
    <cellStyle name="Titre 3 20" xfId="1633"/>
    <cellStyle name="Titre 3 21" xfId="1634"/>
    <cellStyle name="Titre 3 22" xfId="1635"/>
    <cellStyle name="Titre 3 23" xfId="1636"/>
    <cellStyle name="Titre 3 24" xfId="1637"/>
    <cellStyle name="Titre 3 25" xfId="1638"/>
    <cellStyle name="Titre 3 26" xfId="1639"/>
    <cellStyle name="Titre 3 27" xfId="1640"/>
    <cellStyle name="Titre 3 28" xfId="1641"/>
    <cellStyle name="Titre 3 29" xfId="1642"/>
    <cellStyle name="Titre 3 3" xfId="1643"/>
    <cellStyle name="Titre 3 30" xfId="1644"/>
    <cellStyle name="Titre 3 31" xfId="1645"/>
    <cellStyle name="Titre 3 32" xfId="1646"/>
    <cellStyle name="Titre 3 33" xfId="1647"/>
    <cellStyle name="Titre 3 34" xfId="1648"/>
    <cellStyle name="Titre 3 35" xfId="1649"/>
    <cellStyle name="Titre 3 36" xfId="1650"/>
    <cellStyle name="Titre 3 37" xfId="1651"/>
    <cellStyle name="Titre 3 38" xfId="1652"/>
    <cellStyle name="Titre 3 39" xfId="1653"/>
    <cellStyle name="Titre 3 4" xfId="1654"/>
    <cellStyle name="Titre 3 40" xfId="1655"/>
    <cellStyle name="Titre 3 41" xfId="1656"/>
    <cellStyle name="Titre 3 42" xfId="1657"/>
    <cellStyle name="Titre 3 43" xfId="1658"/>
    <cellStyle name="Titre 3 44" xfId="1659"/>
    <cellStyle name="Titre 3 5" xfId="1660"/>
    <cellStyle name="Titre 3 6" xfId="1661"/>
    <cellStyle name="Titre 3 7" xfId="1662"/>
    <cellStyle name="Titre 3 8" xfId="1663"/>
    <cellStyle name="Titre 3 9" xfId="1664"/>
    <cellStyle name="Titre 4 10" xfId="1665"/>
    <cellStyle name="Titre 4 11" xfId="1666"/>
    <cellStyle name="Titre 4 12" xfId="1667"/>
    <cellStyle name="Titre 4 13" xfId="1668"/>
    <cellStyle name="Titre 4 14" xfId="1669"/>
    <cellStyle name="Titre 4 15" xfId="1670"/>
    <cellStyle name="Titre 4 16" xfId="1671"/>
    <cellStyle name="Titre 4 17" xfId="1672"/>
    <cellStyle name="Titre 4 18" xfId="1673"/>
    <cellStyle name="Titre 4 19" xfId="1674"/>
    <cellStyle name="Titre 4 2" xfId="1675"/>
    <cellStyle name="Titre 4 20" xfId="1676"/>
    <cellStyle name="Titre 4 21" xfId="1677"/>
    <cellStyle name="Titre 4 22" xfId="1678"/>
    <cellStyle name="Titre 4 23" xfId="1679"/>
    <cellStyle name="Titre 4 24" xfId="1680"/>
    <cellStyle name="Titre 4 25" xfId="1681"/>
    <cellStyle name="Titre 4 26" xfId="1682"/>
    <cellStyle name="Titre 4 27" xfId="1683"/>
    <cellStyle name="Titre 4 28" xfId="1684"/>
    <cellStyle name="Titre 4 29" xfId="1685"/>
    <cellStyle name="Titre 4 3" xfId="1686"/>
    <cellStyle name="Titre 4 30" xfId="1687"/>
    <cellStyle name="Titre 4 31" xfId="1688"/>
    <cellStyle name="Titre 4 32" xfId="1689"/>
    <cellStyle name="Titre 4 33" xfId="1690"/>
    <cellStyle name="Titre 4 34" xfId="1691"/>
    <cellStyle name="Titre 4 35" xfId="1692"/>
    <cellStyle name="Titre 4 36" xfId="1693"/>
    <cellStyle name="Titre 4 37" xfId="1694"/>
    <cellStyle name="Titre 4 38" xfId="1695"/>
    <cellStyle name="Titre 4 39" xfId="1696"/>
    <cellStyle name="Titre 4 4" xfId="1697"/>
    <cellStyle name="Titre 4 40" xfId="1698"/>
    <cellStyle name="Titre 4 41" xfId="1699"/>
    <cellStyle name="Titre 4 42" xfId="1700"/>
    <cellStyle name="Titre 4 43" xfId="1701"/>
    <cellStyle name="Titre 4 44" xfId="1702"/>
    <cellStyle name="Titre 4 5" xfId="1703"/>
    <cellStyle name="Titre 4 6" xfId="1704"/>
    <cellStyle name="Titre 4 7" xfId="1705"/>
    <cellStyle name="Titre 4 8" xfId="1706"/>
    <cellStyle name="Titre 4 9" xfId="1707"/>
    <cellStyle name="Total 10" xfId="1708"/>
    <cellStyle name="Total 11" xfId="1709"/>
    <cellStyle name="Total 12" xfId="1710"/>
    <cellStyle name="Total 13" xfId="1711"/>
    <cellStyle name="Total 14" xfId="1712"/>
    <cellStyle name="Total 15" xfId="1713"/>
    <cellStyle name="Total 16" xfId="1714"/>
    <cellStyle name="Total 17" xfId="1715"/>
    <cellStyle name="Total 18" xfId="1716"/>
    <cellStyle name="Total 19" xfId="1717"/>
    <cellStyle name="Total 2" xfId="1718"/>
    <cellStyle name="Total 20" xfId="1719"/>
    <cellStyle name="Total 21" xfId="1720"/>
    <cellStyle name="Total 22" xfId="1721"/>
    <cellStyle name="Total 23" xfId="1722"/>
    <cellStyle name="Total 24" xfId="1723"/>
    <cellStyle name="Total 25" xfId="1724"/>
    <cellStyle name="Total 26" xfId="1725"/>
    <cellStyle name="Total 27" xfId="1726"/>
    <cellStyle name="Total 28" xfId="1727"/>
    <cellStyle name="Total 29" xfId="1728"/>
    <cellStyle name="Total 3" xfId="1729"/>
    <cellStyle name="Total 30" xfId="1730"/>
    <cellStyle name="Total 31" xfId="1731"/>
    <cellStyle name="Total 32" xfId="1732"/>
    <cellStyle name="Total 33" xfId="1733"/>
    <cellStyle name="Total 34" xfId="1734"/>
    <cellStyle name="Total 35" xfId="1735"/>
    <cellStyle name="Total 36" xfId="1736"/>
    <cellStyle name="Total 37" xfId="1737"/>
    <cellStyle name="Total 38" xfId="1738"/>
    <cellStyle name="Total 39" xfId="1739"/>
    <cellStyle name="Total 4" xfId="1740"/>
    <cellStyle name="Total 40" xfId="1741"/>
    <cellStyle name="Total 41" xfId="1742"/>
    <cellStyle name="Total 42" xfId="1743"/>
    <cellStyle name="Total 43" xfId="1744"/>
    <cellStyle name="Total 44" xfId="1745"/>
    <cellStyle name="Total 5" xfId="1746"/>
    <cellStyle name="Total 6" xfId="1747"/>
    <cellStyle name="Total 7" xfId="1748"/>
    <cellStyle name="Total 8" xfId="1749"/>
    <cellStyle name="Total 9" xfId="1750"/>
    <cellStyle name="Vérification 10" xfId="1751"/>
    <cellStyle name="Vérification 11" xfId="1752"/>
    <cellStyle name="Vérification 12" xfId="1753"/>
    <cellStyle name="Vérification 13" xfId="1754"/>
    <cellStyle name="Vérification 14" xfId="1755"/>
    <cellStyle name="Vérification 15" xfId="1756"/>
    <cellStyle name="Vérification 16" xfId="1757"/>
    <cellStyle name="Vérification 17" xfId="1758"/>
    <cellStyle name="Vérification 18" xfId="1759"/>
    <cellStyle name="Vérification 19" xfId="1760"/>
    <cellStyle name="Vérification 2" xfId="1761"/>
    <cellStyle name="Vérification 20" xfId="1762"/>
    <cellStyle name="Vérification 21" xfId="1763"/>
    <cellStyle name="Vérification 22" xfId="1764"/>
    <cellStyle name="Vérification 23" xfId="1765"/>
    <cellStyle name="Vérification 24" xfId="1766"/>
    <cellStyle name="Vérification 25" xfId="1767"/>
    <cellStyle name="Vérification 26" xfId="1768"/>
    <cellStyle name="Vérification 27" xfId="1769"/>
    <cellStyle name="Vérification 28" xfId="1770"/>
    <cellStyle name="Vérification 29" xfId="1771"/>
    <cellStyle name="Vérification 3" xfId="1772"/>
    <cellStyle name="Vérification 30" xfId="1773"/>
    <cellStyle name="Vérification 31" xfId="1774"/>
    <cellStyle name="Vérification 32" xfId="1775"/>
    <cellStyle name="Vérification 33" xfId="1776"/>
    <cellStyle name="Vérification 34" xfId="1777"/>
    <cellStyle name="Vérification 35" xfId="1778"/>
    <cellStyle name="Vérification 36" xfId="1779"/>
    <cellStyle name="Vérification 37" xfId="1780"/>
    <cellStyle name="Vérification 38" xfId="1781"/>
    <cellStyle name="Vérification 39" xfId="1782"/>
    <cellStyle name="Vérification 4" xfId="1783"/>
    <cellStyle name="Vérification 40" xfId="1784"/>
    <cellStyle name="Vérification 41" xfId="1785"/>
    <cellStyle name="Vérification 42" xfId="1786"/>
    <cellStyle name="Vérification 43" xfId="1787"/>
    <cellStyle name="Vérification 44" xfId="1788"/>
    <cellStyle name="Vérification 5" xfId="1789"/>
    <cellStyle name="Vérification 6" xfId="1790"/>
    <cellStyle name="Vérification 7" xfId="1791"/>
    <cellStyle name="Vérification 8" xfId="1792"/>
    <cellStyle name="Vérification 9" xfId="1793"/>
    <cellStyle name="عادي_agros99" xfId="1794"/>
    <cellStyle name="عملة [0]_Book1" xfId="1795"/>
    <cellStyle name="عملة_Bagraph" xfId="1796"/>
    <cellStyle name="فاصلة [0]_Book1" xfId="1797"/>
    <cellStyle name="فاصلة_Bagraph" xfId="17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tahiri/My%20Documents/Downloads/peche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showGridLines="0" tabSelected="1" workbookViewId="0"/>
  </sheetViews>
  <sheetFormatPr baseColWidth="10" defaultColWidth="10.28515625" defaultRowHeight="15"/>
  <cols>
    <col min="1" max="1" width="32.7109375" style="5" customWidth="1"/>
    <col min="2" max="4" width="14.42578125" style="2" customWidth="1"/>
    <col min="5" max="5" width="32.28515625" style="5" customWidth="1"/>
    <col min="6" max="6" width="7.7109375" style="5" customWidth="1"/>
    <col min="7" max="256" width="10.28515625" style="5"/>
    <col min="257" max="257" width="32.7109375" style="5" customWidth="1"/>
    <col min="258" max="260" width="14.42578125" style="5" customWidth="1"/>
    <col min="261" max="261" width="32.28515625" style="5" customWidth="1"/>
    <col min="262" max="262" width="7.7109375" style="5" customWidth="1"/>
    <col min="263" max="512" width="10.28515625" style="5"/>
    <col min="513" max="513" width="32.7109375" style="5" customWidth="1"/>
    <col min="514" max="516" width="14.42578125" style="5" customWidth="1"/>
    <col min="517" max="517" width="32.28515625" style="5" customWidth="1"/>
    <col min="518" max="518" width="7.7109375" style="5" customWidth="1"/>
    <col min="519" max="768" width="10.28515625" style="5"/>
    <col min="769" max="769" width="32.7109375" style="5" customWidth="1"/>
    <col min="770" max="772" width="14.42578125" style="5" customWidth="1"/>
    <col min="773" max="773" width="32.28515625" style="5" customWidth="1"/>
    <col min="774" max="774" width="7.7109375" style="5" customWidth="1"/>
    <col min="775" max="1024" width="10.28515625" style="5"/>
    <col min="1025" max="1025" width="32.7109375" style="5" customWidth="1"/>
    <col min="1026" max="1028" width="14.42578125" style="5" customWidth="1"/>
    <col min="1029" max="1029" width="32.28515625" style="5" customWidth="1"/>
    <col min="1030" max="1030" width="7.7109375" style="5" customWidth="1"/>
    <col min="1031" max="1280" width="10.28515625" style="5"/>
    <col min="1281" max="1281" width="32.7109375" style="5" customWidth="1"/>
    <col min="1282" max="1284" width="14.42578125" style="5" customWidth="1"/>
    <col min="1285" max="1285" width="32.28515625" style="5" customWidth="1"/>
    <col min="1286" max="1286" width="7.7109375" style="5" customWidth="1"/>
    <col min="1287" max="1536" width="10.28515625" style="5"/>
    <col min="1537" max="1537" width="32.7109375" style="5" customWidth="1"/>
    <col min="1538" max="1540" width="14.42578125" style="5" customWidth="1"/>
    <col min="1541" max="1541" width="32.28515625" style="5" customWidth="1"/>
    <col min="1542" max="1542" width="7.7109375" style="5" customWidth="1"/>
    <col min="1543" max="1792" width="10.28515625" style="5"/>
    <col min="1793" max="1793" width="32.7109375" style="5" customWidth="1"/>
    <col min="1794" max="1796" width="14.42578125" style="5" customWidth="1"/>
    <col min="1797" max="1797" width="32.28515625" style="5" customWidth="1"/>
    <col min="1798" max="1798" width="7.7109375" style="5" customWidth="1"/>
    <col min="1799" max="2048" width="10.28515625" style="5"/>
    <col min="2049" max="2049" width="32.7109375" style="5" customWidth="1"/>
    <col min="2050" max="2052" width="14.42578125" style="5" customWidth="1"/>
    <col min="2053" max="2053" width="32.28515625" style="5" customWidth="1"/>
    <col min="2054" max="2054" width="7.7109375" style="5" customWidth="1"/>
    <col min="2055" max="2304" width="10.28515625" style="5"/>
    <col min="2305" max="2305" width="32.7109375" style="5" customWidth="1"/>
    <col min="2306" max="2308" width="14.42578125" style="5" customWidth="1"/>
    <col min="2309" max="2309" width="32.28515625" style="5" customWidth="1"/>
    <col min="2310" max="2310" width="7.7109375" style="5" customWidth="1"/>
    <col min="2311" max="2560" width="10.28515625" style="5"/>
    <col min="2561" max="2561" width="32.7109375" style="5" customWidth="1"/>
    <col min="2562" max="2564" width="14.42578125" style="5" customWidth="1"/>
    <col min="2565" max="2565" width="32.28515625" style="5" customWidth="1"/>
    <col min="2566" max="2566" width="7.7109375" style="5" customWidth="1"/>
    <col min="2567" max="2816" width="10.28515625" style="5"/>
    <col min="2817" max="2817" width="32.7109375" style="5" customWidth="1"/>
    <col min="2818" max="2820" width="14.42578125" style="5" customWidth="1"/>
    <col min="2821" max="2821" width="32.28515625" style="5" customWidth="1"/>
    <col min="2822" max="2822" width="7.7109375" style="5" customWidth="1"/>
    <col min="2823" max="3072" width="10.28515625" style="5"/>
    <col min="3073" max="3073" width="32.7109375" style="5" customWidth="1"/>
    <col min="3074" max="3076" width="14.42578125" style="5" customWidth="1"/>
    <col min="3077" max="3077" width="32.28515625" style="5" customWidth="1"/>
    <col min="3078" max="3078" width="7.7109375" style="5" customWidth="1"/>
    <col min="3079" max="3328" width="10.28515625" style="5"/>
    <col min="3329" max="3329" width="32.7109375" style="5" customWidth="1"/>
    <col min="3330" max="3332" width="14.42578125" style="5" customWidth="1"/>
    <col min="3333" max="3333" width="32.28515625" style="5" customWidth="1"/>
    <col min="3334" max="3334" width="7.7109375" style="5" customWidth="1"/>
    <col min="3335" max="3584" width="10.28515625" style="5"/>
    <col min="3585" max="3585" width="32.7109375" style="5" customWidth="1"/>
    <col min="3586" max="3588" width="14.42578125" style="5" customWidth="1"/>
    <col min="3589" max="3589" width="32.28515625" style="5" customWidth="1"/>
    <col min="3590" max="3590" width="7.7109375" style="5" customWidth="1"/>
    <col min="3591" max="3840" width="10.28515625" style="5"/>
    <col min="3841" max="3841" width="32.7109375" style="5" customWidth="1"/>
    <col min="3842" max="3844" width="14.42578125" style="5" customWidth="1"/>
    <col min="3845" max="3845" width="32.28515625" style="5" customWidth="1"/>
    <col min="3846" max="3846" width="7.7109375" style="5" customWidth="1"/>
    <col min="3847" max="4096" width="10.28515625" style="5"/>
    <col min="4097" max="4097" width="32.7109375" style="5" customWidth="1"/>
    <col min="4098" max="4100" width="14.42578125" style="5" customWidth="1"/>
    <col min="4101" max="4101" width="32.28515625" style="5" customWidth="1"/>
    <col min="4102" max="4102" width="7.7109375" style="5" customWidth="1"/>
    <col min="4103" max="4352" width="10.28515625" style="5"/>
    <col min="4353" max="4353" width="32.7109375" style="5" customWidth="1"/>
    <col min="4354" max="4356" width="14.42578125" style="5" customWidth="1"/>
    <col min="4357" max="4357" width="32.28515625" style="5" customWidth="1"/>
    <col min="4358" max="4358" width="7.7109375" style="5" customWidth="1"/>
    <col min="4359" max="4608" width="10.28515625" style="5"/>
    <col min="4609" max="4609" width="32.7109375" style="5" customWidth="1"/>
    <col min="4610" max="4612" width="14.42578125" style="5" customWidth="1"/>
    <col min="4613" max="4613" width="32.28515625" style="5" customWidth="1"/>
    <col min="4614" max="4614" width="7.7109375" style="5" customWidth="1"/>
    <col min="4615" max="4864" width="10.28515625" style="5"/>
    <col min="4865" max="4865" width="32.7109375" style="5" customWidth="1"/>
    <col min="4866" max="4868" width="14.42578125" style="5" customWidth="1"/>
    <col min="4869" max="4869" width="32.28515625" style="5" customWidth="1"/>
    <col min="4870" max="4870" width="7.7109375" style="5" customWidth="1"/>
    <col min="4871" max="5120" width="10.28515625" style="5"/>
    <col min="5121" max="5121" width="32.7109375" style="5" customWidth="1"/>
    <col min="5122" max="5124" width="14.42578125" style="5" customWidth="1"/>
    <col min="5125" max="5125" width="32.28515625" style="5" customWidth="1"/>
    <col min="5126" max="5126" width="7.7109375" style="5" customWidth="1"/>
    <col min="5127" max="5376" width="10.28515625" style="5"/>
    <col min="5377" max="5377" width="32.7109375" style="5" customWidth="1"/>
    <col min="5378" max="5380" width="14.42578125" style="5" customWidth="1"/>
    <col min="5381" max="5381" width="32.28515625" style="5" customWidth="1"/>
    <col min="5382" max="5382" width="7.7109375" style="5" customWidth="1"/>
    <col min="5383" max="5632" width="10.28515625" style="5"/>
    <col min="5633" max="5633" width="32.7109375" style="5" customWidth="1"/>
    <col min="5634" max="5636" width="14.42578125" style="5" customWidth="1"/>
    <col min="5637" max="5637" width="32.28515625" style="5" customWidth="1"/>
    <col min="5638" max="5638" width="7.7109375" style="5" customWidth="1"/>
    <col min="5639" max="5888" width="10.28515625" style="5"/>
    <col min="5889" max="5889" width="32.7109375" style="5" customWidth="1"/>
    <col min="5890" max="5892" width="14.42578125" style="5" customWidth="1"/>
    <col min="5893" max="5893" width="32.28515625" style="5" customWidth="1"/>
    <col min="5894" max="5894" width="7.7109375" style="5" customWidth="1"/>
    <col min="5895" max="6144" width="10.28515625" style="5"/>
    <col min="6145" max="6145" width="32.7109375" style="5" customWidth="1"/>
    <col min="6146" max="6148" width="14.42578125" style="5" customWidth="1"/>
    <col min="6149" max="6149" width="32.28515625" style="5" customWidth="1"/>
    <col min="6150" max="6150" width="7.7109375" style="5" customWidth="1"/>
    <col min="6151" max="6400" width="10.28515625" style="5"/>
    <col min="6401" max="6401" width="32.7109375" style="5" customWidth="1"/>
    <col min="6402" max="6404" width="14.42578125" style="5" customWidth="1"/>
    <col min="6405" max="6405" width="32.28515625" style="5" customWidth="1"/>
    <col min="6406" max="6406" width="7.7109375" style="5" customWidth="1"/>
    <col min="6407" max="6656" width="10.28515625" style="5"/>
    <col min="6657" max="6657" width="32.7109375" style="5" customWidth="1"/>
    <col min="6658" max="6660" width="14.42578125" style="5" customWidth="1"/>
    <col min="6661" max="6661" width="32.28515625" style="5" customWidth="1"/>
    <col min="6662" max="6662" width="7.7109375" style="5" customWidth="1"/>
    <col min="6663" max="6912" width="10.28515625" style="5"/>
    <col min="6913" max="6913" width="32.7109375" style="5" customWidth="1"/>
    <col min="6914" max="6916" width="14.42578125" style="5" customWidth="1"/>
    <col min="6917" max="6917" width="32.28515625" style="5" customWidth="1"/>
    <col min="6918" max="6918" width="7.7109375" style="5" customWidth="1"/>
    <col min="6919" max="7168" width="10.28515625" style="5"/>
    <col min="7169" max="7169" width="32.7109375" style="5" customWidth="1"/>
    <col min="7170" max="7172" width="14.42578125" style="5" customWidth="1"/>
    <col min="7173" max="7173" width="32.28515625" style="5" customWidth="1"/>
    <col min="7174" max="7174" width="7.7109375" style="5" customWidth="1"/>
    <col min="7175" max="7424" width="10.28515625" style="5"/>
    <col min="7425" max="7425" width="32.7109375" style="5" customWidth="1"/>
    <col min="7426" max="7428" width="14.42578125" style="5" customWidth="1"/>
    <col min="7429" max="7429" width="32.28515625" style="5" customWidth="1"/>
    <col min="7430" max="7430" width="7.7109375" style="5" customWidth="1"/>
    <col min="7431" max="7680" width="10.28515625" style="5"/>
    <col min="7681" max="7681" width="32.7109375" style="5" customWidth="1"/>
    <col min="7682" max="7684" width="14.42578125" style="5" customWidth="1"/>
    <col min="7685" max="7685" width="32.28515625" style="5" customWidth="1"/>
    <col min="7686" max="7686" width="7.7109375" style="5" customWidth="1"/>
    <col min="7687" max="7936" width="10.28515625" style="5"/>
    <col min="7937" max="7937" width="32.7109375" style="5" customWidth="1"/>
    <col min="7938" max="7940" width="14.42578125" style="5" customWidth="1"/>
    <col min="7941" max="7941" width="32.28515625" style="5" customWidth="1"/>
    <col min="7942" max="7942" width="7.7109375" style="5" customWidth="1"/>
    <col min="7943" max="8192" width="10.28515625" style="5"/>
    <col min="8193" max="8193" width="32.7109375" style="5" customWidth="1"/>
    <col min="8194" max="8196" width="14.42578125" style="5" customWidth="1"/>
    <col min="8197" max="8197" width="32.28515625" style="5" customWidth="1"/>
    <col min="8198" max="8198" width="7.7109375" style="5" customWidth="1"/>
    <col min="8199" max="8448" width="10.28515625" style="5"/>
    <col min="8449" max="8449" width="32.7109375" style="5" customWidth="1"/>
    <col min="8450" max="8452" width="14.42578125" style="5" customWidth="1"/>
    <col min="8453" max="8453" width="32.28515625" style="5" customWidth="1"/>
    <col min="8454" max="8454" width="7.7109375" style="5" customWidth="1"/>
    <col min="8455" max="8704" width="10.28515625" style="5"/>
    <col min="8705" max="8705" width="32.7109375" style="5" customWidth="1"/>
    <col min="8706" max="8708" width="14.42578125" style="5" customWidth="1"/>
    <col min="8709" max="8709" width="32.28515625" style="5" customWidth="1"/>
    <col min="8710" max="8710" width="7.7109375" style="5" customWidth="1"/>
    <col min="8711" max="8960" width="10.28515625" style="5"/>
    <col min="8961" max="8961" width="32.7109375" style="5" customWidth="1"/>
    <col min="8962" max="8964" width="14.42578125" style="5" customWidth="1"/>
    <col min="8965" max="8965" width="32.28515625" style="5" customWidth="1"/>
    <col min="8966" max="8966" width="7.7109375" style="5" customWidth="1"/>
    <col min="8967" max="9216" width="10.28515625" style="5"/>
    <col min="9217" max="9217" width="32.7109375" style="5" customWidth="1"/>
    <col min="9218" max="9220" width="14.42578125" style="5" customWidth="1"/>
    <col min="9221" max="9221" width="32.28515625" style="5" customWidth="1"/>
    <col min="9222" max="9222" width="7.7109375" style="5" customWidth="1"/>
    <col min="9223" max="9472" width="10.28515625" style="5"/>
    <col min="9473" max="9473" width="32.7109375" style="5" customWidth="1"/>
    <col min="9474" max="9476" width="14.42578125" style="5" customWidth="1"/>
    <col min="9477" max="9477" width="32.28515625" style="5" customWidth="1"/>
    <col min="9478" max="9478" width="7.7109375" style="5" customWidth="1"/>
    <col min="9479" max="9728" width="10.28515625" style="5"/>
    <col min="9729" max="9729" width="32.7109375" style="5" customWidth="1"/>
    <col min="9730" max="9732" width="14.42578125" style="5" customWidth="1"/>
    <col min="9733" max="9733" width="32.28515625" style="5" customWidth="1"/>
    <col min="9734" max="9734" width="7.7109375" style="5" customWidth="1"/>
    <col min="9735" max="9984" width="10.28515625" style="5"/>
    <col min="9985" max="9985" width="32.7109375" style="5" customWidth="1"/>
    <col min="9986" max="9988" width="14.42578125" style="5" customWidth="1"/>
    <col min="9989" max="9989" width="32.28515625" style="5" customWidth="1"/>
    <col min="9990" max="9990" width="7.7109375" style="5" customWidth="1"/>
    <col min="9991" max="10240" width="10.28515625" style="5"/>
    <col min="10241" max="10241" width="32.7109375" style="5" customWidth="1"/>
    <col min="10242" max="10244" width="14.42578125" style="5" customWidth="1"/>
    <col min="10245" max="10245" width="32.28515625" style="5" customWidth="1"/>
    <col min="10246" max="10246" width="7.7109375" style="5" customWidth="1"/>
    <col min="10247" max="10496" width="10.28515625" style="5"/>
    <col min="10497" max="10497" width="32.7109375" style="5" customWidth="1"/>
    <col min="10498" max="10500" width="14.42578125" style="5" customWidth="1"/>
    <col min="10501" max="10501" width="32.28515625" style="5" customWidth="1"/>
    <col min="10502" max="10502" width="7.7109375" style="5" customWidth="1"/>
    <col min="10503" max="10752" width="10.28515625" style="5"/>
    <col min="10753" max="10753" width="32.7109375" style="5" customWidth="1"/>
    <col min="10754" max="10756" width="14.42578125" style="5" customWidth="1"/>
    <col min="10757" max="10757" width="32.28515625" style="5" customWidth="1"/>
    <col min="10758" max="10758" width="7.7109375" style="5" customWidth="1"/>
    <col min="10759" max="11008" width="10.28515625" style="5"/>
    <col min="11009" max="11009" width="32.7109375" style="5" customWidth="1"/>
    <col min="11010" max="11012" width="14.42578125" style="5" customWidth="1"/>
    <col min="11013" max="11013" width="32.28515625" style="5" customWidth="1"/>
    <col min="11014" max="11014" width="7.7109375" style="5" customWidth="1"/>
    <col min="11015" max="11264" width="10.28515625" style="5"/>
    <col min="11265" max="11265" width="32.7109375" style="5" customWidth="1"/>
    <col min="11266" max="11268" width="14.42578125" style="5" customWidth="1"/>
    <col min="11269" max="11269" width="32.28515625" style="5" customWidth="1"/>
    <col min="11270" max="11270" width="7.7109375" style="5" customWidth="1"/>
    <col min="11271" max="11520" width="10.28515625" style="5"/>
    <col min="11521" max="11521" width="32.7109375" style="5" customWidth="1"/>
    <col min="11522" max="11524" width="14.42578125" style="5" customWidth="1"/>
    <col min="11525" max="11525" width="32.28515625" style="5" customWidth="1"/>
    <col min="11526" max="11526" width="7.7109375" style="5" customWidth="1"/>
    <col min="11527" max="11776" width="10.28515625" style="5"/>
    <col min="11777" max="11777" width="32.7109375" style="5" customWidth="1"/>
    <col min="11778" max="11780" width="14.42578125" style="5" customWidth="1"/>
    <col min="11781" max="11781" width="32.28515625" style="5" customWidth="1"/>
    <col min="11782" max="11782" width="7.7109375" style="5" customWidth="1"/>
    <col min="11783" max="12032" width="10.28515625" style="5"/>
    <col min="12033" max="12033" width="32.7109375" style="5" customWidth="1"/>
    <col min="12034" max="12036" width="14.42578125" style="5" customWidth="1"/>
    <col min="12037" max="12037" width="32.28515625" style="5" customWidth="1"/>
    <col min="12038" max="12038" width="7.7109375" style="5" customWidth="1"/>
    <col min="12039" max="12288" width="10.28515625" style="5"/>
    <col min="12289" max="12289" width="32.7109375" style="5" customWidth="1"/>
    <col min="12290" max="12292" width="14.42578125" style="5" customWidth="1"/>
    <col min="12293" max="12293" width="32.28515625" style="5" customWidth="1"/>
    <col min="12294" max="12294" width="7.7109375" style="5" customWidth="1"/>
    <col min="12295" max="12544" width="10.28515625" style="5"/>
    <col min="12545" max="12545" width="32.7109375" style="5" customWidth="1"/>
    <col min="12546" max="12548" width="14.42578125" style="5" customWidth="1"/>
    <col min="12549" max="12549" width="32.28515625" style="5" customWidth="1"/>
    <col min="12550" max="12550" width="7.7109375" style="5" customWidth="1"/>
    <col min="12551" max="12800" width="10.28515625" style="5"/>
    <col min="12801" max="12801" width="32.7109375" style="5" customWidth="1"/>
    <col min="12802" max="12804" width="14.42578125" style="5" customWidth="1"/>
    <col min="12805" max="12805" width="32.28515625" style="5" customWidth="1"/>
    <col min="12806" max="12806" width="7.7109375" style="5" customWidth="1"/>
    <col min="12807" max="13056" width="10.28515625" style="5"/>
    <col min="13057" max="13057" width="32.7109375" style="5" customWidth="1"/>
    <col min="13058" max="13060" width="14.42578125" style="5" customWidth="1"/>
    <col min="13061" max="13061" width="32.28515625" style="5" customWidth="1"/>
    <col min="13062" max="13062" width="7.7109375" style="5" customWidth="1"/>
    <col min="13063" max="13312" width="10.28515625" style="5"/>
    <col min="13313" max="13313" width="32.7109375" style="5" customWidth="1"/>
    <col min="13314" max="13316" width="14.42578125" style="5" customWidth="1"/>
    <col min="13317" max="13317" width="32.28515625" style="5" customWidth="1"/>
    <col min="13318" max="13318" width="7.7109375" style="5" customWidth="1"/>
    <col min="13319" max="13568" width="10.28515625" style="5"/>
    <col min="13569" max="13569" width="32.7109375" style="5" customWidth="1"/>
    <col min="13570" max="13572" width="14.42578125" style="5" customWidth="1"/>
    <col min="13573" max="13573" width="32.28515625" style="5" customWidth="1"/>
    <col min="13574" max="13574" width="7.7109375" style="5" customWidth="1"/>
    <col min="13575" max="13824" width="10.28515625" style="5"/>
    <col min="13825" max="13825" width="32.7109375" style="5" customWidth="1"/>
    <col min="13826" max="13828" width="14.42578125" style="5" customWidth="1"/>
    <col min="13829" max="13829" width="32.28515625" style="5" customWidth="1"/>
    <col min="13830" max="13830" width="7.7109375" style="5" customWidth="1"/>
    <col min="13831" max="14080" width="10.28515625" style="5"/>
    <col min="14081" max="14081" width="32.7109375" style="5" customWidth="1"/>
    <col min="14082" max="14084" width="14.42578125" style="5" customWidth="1"/>
    <col min="14085" max="14085" width="32.28515625" style="5" customWidth="1"/>
    <col min="14086" max="14086" width="7.7109375" style="5" customWidth="1"/>
    <col min="14087" max="14336" width="10.28515625" style="5"/>
    <col min="14337" max="14337" width="32.7109375" style="5" customWidth="1"/>
    <col min="14338" max="14340" width="14.42578125" style="5" customWidth="1"/>
    <col min="14341" max="14341" width="32.28515625" style="5" customWidth="1"/>
    <col min="14342" max="14342" width="7.7109375" style="5" customWidth="1"/>
    <col min="14343" max="14592" width="10.28515625" style="5"/>
    <col min="14593" max="14593" width="32.7109375" style="5" customWidth="1"/>
    <col min="14594" max="14596" width="14.42578125" style="5" customWidth="1"/>
    <col min="14597" max="14597" width="32.28515625" style="5" customWidth="1"/>
    <col min="14598" max="14598" width="7.7109375" style="5" customWidth="1"/>
    <col min="14599" max="14848" width="10.28515625" style="5"/>
    <col min="14849" max="14849" width="32.7109375" style="5" customWidth="1"/>
    <col min="14850" max="14852" width="14.42578125" style="5" customWidth="1"/>
    <col min="14853" max="14853" width="32.28515625" style="5" customWidth="1"/>
    <col min="14854" max="14854" width="7.7109375" style="5" customWidth="1"/>
    <col min="14855" max="15104" width="10.28515625" style="5"/>
    <col min="15105" max="15105" width="32.7109375" style="5" customWidth="1"/>
    <col min="15106" max="15108" width="14.42578125" style="5" customWidth="1"/>
    <col min="15109" max="15109" width="32.28515625" style="5" customWidth="1"/>
    <col min="15110" max="15110" width="7.7109375" style="5" customWidth="1"/>
    <col min="15111" max="15360" width="10.28515625" style="5"/>
    <col min="15361" max="15361" width="32.7109375" style="5" customWidth="1"/>
    <col min="15362" max="15364" width="14.42578125" style="5" customWidth="1"/>
    <col min="15365" max="15365" width="32.28515625" style="5" customWidth="1"/>
    <col min="15366" max="15366" width="7.7109375" style="5" customWidth="1"/>
    <col min="15367" max="15616" width="10.28515625" style="5"/>
    <col min="15617" max="15617" width="32.7109375" style="5" customWidth="1"/>
    <col min="15618" max="15620" width="14.42578125" style="5" customWidth="1"/>
    <col min="15621" max="15621" width="32.28515625" style="5" customWidth="1"/>
    <col min="15622" max="15622" width="7.7109375" style="5" customWidth="1"/>
    <col min="15623" max="15872" width="10.28515625" style="5"/>
    <col min="15873" max="15873" width="32.7109375" style="5" customWidth="1"/>
    <col min="15874" max="15876" width="14.42578125" style="5" customWidth="1"/>
    <col min="15877" max="15877" width="32.28515625" style="5" customWidth="1"/>
    <col min="15878" max="15878" width="7.7109375" style="5" customWidth="1"/>
    <col min="15879" max="16128" width="10.28515625" style="5"/>
    <col min="16129" max="16129" width="32.7109375" style="5" customWidth="1"/>
    <col min="16130" max="16132" width="14.42578125" style="5" customWidth="1"/>
    <col min="16133" max="16133" width="32.28515625" style="5" customWidth="1"/>
    <col min="16134" max="16134" width="7.7109375" style="5" customWidth="1"/>
    <col min="16135" max="16384" width="10.28515625" style="5"/>
  </cols>
  <sheetData>
    <row r="1" spans="1:6" s="4" customFormat="1" ht="24.75" customHeight="1">
      <c r="A1" s="1" t="s">
        <v>0</v>
      </c>
      <c r="B1" s="2"/>
      <c r="C1" s="2"/>
      <c r="D1" s="2"/>
      <c r="E1" s="3" t="s">
        <v>1</v>
      </c>
    </row>
    <row r="2" spans="1:6" ht="18.95" customHeight="1">
      <c r="E2" s="2"/>
    </row>
    <row r="3" spans="1:6" s="8" customFormat="1" ht="18.95" customHeight="1">
      <c r="A3" s="6" t="s">
        <v>2</v>
      </c>
      <c r="B3" s="2"/>
      <c r="C3" s="2"/>
      <c r="D3" s="7" t="s">
        <v>3</v>
      </c>
      <c r="E3" s="7"/>
    </row>
    <row r="4" spans="1:6" ht="18.95" customHeight="1">
      <c r="A4" s="6" t="s">
        <v>4</v>
      </c>
    </row>
    <row r="5" spans="1:6" ht="13.5" customHeight="1">
      <c r="B5" s="9"/>
    </row>
    <row r="6" spans="1:6" ht="16.5" customHeight="1">
      <c r="A6" s="10" t="s">
        <v>5</v>
      </c>
      <c r="B6" s="11"/>
      <c r="D6" s="2" t="s">
        <v>6</v>
      </c>
      <c r="E6" s="2" t="s">
        <v>7</v>
      </c>
    </row>
    <row r="7" spans="1:6" ht="13.5" customHeight="1">
      <c r="A7" s="10" t="s">
        <v>8</v>
      </c>
      <c r="B7" s="11" t="s">
        <v>9</v>
      </c>
      <c r="C7" s="12" t="s">
        <v>10</v>
      </c>
      <c r="D7" s="12" t="s">
        <v>11</v>
      </c>
      <c r="E7" s="13" t="s">
        <v>12</v>
      </c>
    </row>
    <row r="8" spans="1:6" ht="13.5" customHeight="1">
      <c r="A8" s="10" t="s">
        <v>13</v>
      </c>
      <c r="B8" s="12" t="s">
        <v>14</v>
      </c>
      <c r="C8" s="12" t="s">
        <v>15</v>
      </c>
      <c r="D8" s="12" t="s">
        <v>16</v>
      </c>
      <c r="E8" s="2" t="s">
        <v>17</v>
      </c>
      <c r="F8" s="14"/>
    </row>
    <row r="9" spans="1:6" ht="13.5" customHeight="1">
      <c r="B9" s="12" t="s">
        <v>18</v>
      </c>
      <c r="C9" s="12"/>
      <c r="D9" s="12"/>
      <c r="F9" s="14"/>
    </row>
    <row r="10" spans="1:6" ht="15.75">
      <c r="A10" s="15" t="s">
        <v>19</v>
      </c>
      <c r="E10" s="16" t="s">
        <v>20</v>
      </c>
      <c r="F10" s="14"/>
    </row>
    <row r="11" spans="1:6" ht="15" customHeight="1">
      <c r="A11" s="4" t="s">
        <v>21</v>
      </c>
      <c r="B11" s="17">
        <v>3898.75</v>
      </c>
      <c r="C11" s="18">
        <v>122573.44499999996</v>
      </c>
      <c r="D11" s="18">
        <v>44</v>
      </c>
      <c r="E11" s="19" t="s">
        <v>22</v>
      </c>
    </row>
    <row r="12" spans="1:6" ht="15" customHeight="1">
      <c r="A12" s="4" t="s">
        <v>23</v>
      </c>
      <c r="B12" s="17">
        <v>1195</v>
      </c>
      <c r="C12" s="18">
        <v>18371.060999999998</v>
      </c>
      <c r="D12" s="18">
        <v>33</v>
      </c>
      <c r="E12" s="20" t="s">
        <v>24</v>
      </c>
    </row>
    <row r="13" spans="1:6" ht="15" customHeight="1">
      <c r="A13" s="4" t="s">
        <v>25</v>
      </c>
      <c r="B13" s="17">
        <v>4631</v>
      </c>
      <c r="C13" s="18">
        <v>133688.25500000003</v>
      </c>
      <c r="D13" s="18">
        <v>190</v>
      </c>
      <c r="E13" s="13" t="s">
        <v>26</v>
      </c>
    </row>
    <row r="14" spans="1:6" ht="15" customHeight="1">
      <c r="A14" s="4" t="s">
        <v>27</v>
      </c>
      <c r="B14" s="17">
        <v>1632</v>
      </c>
      <c r="C14" s="18">
        <v>21833.057000000004</v>
      </c>
      <c r="D14" s="18">
        <v>61</v>
      </c>
      <c r="E14" s="13" t="s">
        <v>28</v>
      </c>
    </row>
    <row r="15" spans="1:6" ht="15" customHeight="1">
      <c r="A15" s="4" t="s">
        <v>29</v>
      </c>
      <c r="B15" s="17">
        <v>1050</v>
      </c>
      <c r="C15" s="18">
        <v>101467.10205333331</v>
      </c>
      <c r="D15" s="18">
        <v>25</v>
      </c>
      <c r="E15" s="13" t="s">
        <v>30</v>
      </c>
    </row>
    <row r="16" spans="1:6" ht="15" customHeight="1">
      <c r="A16" s="4" t="s">
        <v>31</v>
      </c>
      <c r="B16" s="17">
        <v>182</v>
      </c>
      <c r="C16" s="21">
        <v>896.40199999999993</v>
      </c>
      <c r="D16" s="21">
        <v>1</v>
      </c>
      <c r="E16" s="13" t="s">
        <v>32</v>
      </c>
    </row>
    <row r="17" spans="1:5" ht="15" customHeight="1">
      <c r="A17" s="4" t="s">
        <v>33</v>
      </c>
      <c r="B17" s="22">
        <v>0</v>
      </c>
      <c r="C17" s="23">
        <v>0</v>
      </c>
      <c r="D17" s="18">
        <v>22</v>
      </c>
      <c r="E17" s="13" t="s">
        <v>34</v>
      </c>
    </row>
    <row r="18" spans="1:5" ht="15" customHeight="1">
      <c r="A18" s="4" t="s">
        <v>35</v>
      </c>
      <c r="B18" s="17">
        <v>136</v>
      </c>
      <c r="C18" s="18">
        <v>4186.2489999999998</v>
      </c>
      <c r="D18" s="18">
        <v>35</v>
      </c>
      <c r="E18" s="13" t="s">
        <v>36</v>
      </c>
    </row>
    <row r="19" spans="1:5" ht="8.1" customHeight="1">
      <c r="A19" s="4"/>
      <c r="B19" s="17"/>
      <c r="C19" s="18"/>
      <c r="D19" s="18"/>
    </row>
    <row r="20" spans="1:5" ht="18.95" customHeight="1">
      <c r="A20" s="24" t="s">
        <v>37</v>
      </c>
      <c r="B20" s="25">
        <f>SUM(B11:B18)</f>
        <v>12724.75</v>
      </c>
      <c r="C20" s="26">
        <f>SUM(C11:C18)</f>
        <v>403015.57105333335</v>
      </c>
      <c r="D20" s="26">
        <f>SUM(D11:D18)</f>
        <v>411</v>
      </c>
      <c r="E20" s="27" t="s">
        <v>38</v>
      </c>
    </row>
    <row r="21" spans="1:5" ht="9.9499999999999993" customHeight="1">
      <c r="E21" s="8"/>
    </row>
    <row r="22" spans="1:5" s="8" customFormat="1" ht="18.95" customHeight="1">
      <c r="A22" s="6" t="s">
        <v>39</v>
      </c>
      <c r="B22" s="2"/>
      <c r="C22" s="2"/>
      <c r="D22" s="7" t="s">
        <v>40</v>
      </c>
      <c r="E22" s="7"/>
    </row>
    <row r="23" spans="1:5" s="8" customFormat="1" ht="18.95" customHeight="1">
      <c r="A23" s="6" t="s">
        <v>41</v>
      </c>
      <c r="B23" s="2"/>
      <c r="C23" s="2"/>
      <c r="D23" s="2"/>
      <c r="E23" s="28" t="s">
        <v>42</v>
      </c>
    </row>
    <row r="24" spans="1:5" s="8" customFormat="1" ht="18.95" customHeight="1">
      <c r="A24" s="6"/>
      <c r="B24" s="2"/>
      <c r="C24" s="2"/>
      <c r="D24" s="2"/>
      <c r="E24" s="5"/>
    </row>
    <row r="25" spans="1:5" ht="15.75" customHeight="1">
      <c r="B25" s="29" t="s">
        <v>43</v>
      </c>
      <c r="C25" s="30" t="s">
        <v>44</v>
      </c>
      <c r="D25" s="30" t="s">
        <v>45</v>
      </c>
    </row>
    <row r="26" spans="1:5" ht="18.75">
      <c r="A26" s="14" t="s">
        <v>46</v>
      </c>
      <c r="E26" s="31" t="s">
        <v>47</v>
      </c>
    </row>
    <row r="27" spans="1:5" ht="20.25">
      <c r="A27" s="32" t="s">
        <v>48</v>
      </c>
      <c r="B27" s="25">
        <f>B29+B36+B38+B41</f>
        <v>102410</v>
      </c>
      <c r="C27" s="25">
        <f>C29+C36+C38+C41</f>
        <v>107826</v>
      </c>
      <c r="D27" s="25">
        <f>D29+D36+D38+D41</f>
        <v>111507</v>
      </c>
      <c r="E27" s="33" t="s">
        <v>49</v>
      </c>
    </row>
    <row r="28" spans="1:5" s="14" customFormat="1" ht="12.95" customHeight="1">
      <c r="A28" s="34"/>
      <c r="B28" s="25"/>
      <c r="C28" s="25"/>
      <c r="D28" s="25"/>
      <c r="E28" s="19"/>
    </row>
    <row r="29" spans="1:5" s="14" customFormat="1" ht="12.95" customHeight="1">
      <c r="A29" s="24" t="s">
        <v>50</v>
      </c>
      <c r="B29" s="35">
        <f>SUM(B30:B33)</f>
        <v>6450</v>
      </c>
      <c r="C29" s="35">
        <f>SUM(C30:C33)</f>
        <v>7444</v>
      </c>
      <c r="D29" s="35">
        <f>SUM(D30:D33)</f>
        <v>8306</v>
      </c>
      <c r="E29" s="27" t="s">
        <v>51</v>
      </c>
    </row>
    <row r="30" spans="1:5" ht="12.95" customHeight="1">
      <c r="A30" s="4" t="s">
        <v>52</v>
      </c>
      <c r="B30" s="17">
        <v>4844</v>
      </c>
      <c r="C30" s="17">
        <v>5551</v>
      </c>
      <c r="D30" s="17">
        <v>5935</v>
      </c>
      <c r="E30" s="19" t="s">
        <v>53</v>
      </c>
    </row>
    <row r="31" spans="1:5" ht="12.95" customHeight="1">
      <c r="A31" s="4" t="s">
        <v>54</v>
      </c>
      <c r="B31" s="17">
        <v>1200</v>
      </c>
      <c r="C31" s="17">
        <v>1612</v>
      </c>
      <c r="D31" s="17">
        <v>2036</v>
      </c>
      <c r="E31" s="19" t="s">
        <v>55</v>
      </c>
    </row>
    <row r="32" spans="1:5" ht="12.95" customHeight="1">
      <c r="A32" s="4" t="s">
        <v>56</v>
      </c>
      <c r="B32" s="17">
        <v>120</v>
      </c>
      <c r="C32" s="17">
        <v>39</v>
      </c>
      <c r="D32" s="17">
        <v>15</v>
      </c>
      <c r="E32" s="19" t="s">
        <v>57</v>
      </c>
    </row>
    <row r="33" spans="1:5" ht="12.95" customHeight="1">
      <c r="A33" s="4" t="s">
        <v>58</v>
      </c>
      <c r="B33" s="17">
        <v>286</v>
      </c>
      <c r="C33" s="17">
        <v>242</v>
      </c>
      <c r="D33" s="17">
        <v>320</v>
      </c>
      <c r="E33" s="19" t="s">
        <v>59</v>
      </c>
    </row>
    <row r="34" spans="1:5" ht="12.95" customHeight="1">
      <c r="A34" s="4"/>
      <c r="B34" s="17"/>
      <c r="C34" s="17"/>
      <c r="D34" s="17"/>
      <c r="E34" s="19"/>
    </row>
    <row r="35" spans="1:5" ht="12.95" customHeight="1">
      <c r="A35" s="24" t="s">
        <v>60</v>
      </c>
      <c r="B35" s="17"/>
      <c r="C35" s="17"/>
      <c r="D35" s="17"/>
      <c r="E35" s="27" t="s">
        <v>61</v>
      </c>
    </row>
    <row r="36" spans="1:5" ht="12.95" customHeight="1">
      <c r="A36" s="4" t="s">
        <v>62</v>
      </c>
      <c r="B36" s="35">
        <v>51830</v>
      </c>
      <c r="C36" s="35">
        <v>53140</v>
      </c>
      <c r="D36" s="35">
        <v>55750</v>
      </c>
      <c r="E36" s="19" t="s">
        <v>63</v>
      </c>
    </row>
    <row r="37" spans="1:5" ht="12.95" customHeight="1">
      <c r="A37" s="24" t="s">
        <v>64</v>
      </c>
      <c r="B37" s="25"/>
      <c r="C37" s="17"/>
      <c r="D37" s="17"/>
      <c r="E37" s="27" t="s">
        <v>65</v>
      </c>
    </row>
    <row r="38" spans="1:5" ht="12.95" customHeight="1">
      <c r="A38" s="4" t="s">
        <v>66</v>
      </c>
      <c r="B38" s="35">
        <v>43603</v>
      </c>
      <c r="C38" s="35">
        <v>46712</v>
      </c>
      <c r="D38" s="35">
        <v>46866</v>
      </c>
      <c r="E38" s="19" t="s">
        <v>67</v>
      </c>
    </row>
    <row r="39" spans="1:5" ht="12.95" customHeight="1">
      <c r="A39" s="4"/>
      <c r="B39" s="17"/>
      <c r="C39" s="17"/>
      <c r="D39" s="17"/>
      <c r="E39" s="19"/>
    </row>
    <row r="40" spans="1:5" ht="12.95" customHeight="1">
      <c r="A40" s="24" t="s">
        <v>68</v>
      </c>
      <c r="B40" s="17"/>
      <c r="C40" s="17"/>
      <c r="D40" s="17"/>
      <c r="E40" s="27" t="s">
        <v>69</v>
      </c>
    </row>
    <row r="41" spans="1:5" s="14" customFormat="1" ht="12.95" customHeight="1">
      <c r="A41" s="24" t="s">
        <v>70</v>
      </c>
      <c r="B41" s="35">
        <v>527</v>
      </c>
      <c r="C41" s="35">
        <v>530</v>
      </c>
      <c r="D41" s="35">
        <v>585</v>
      </c>
      <c r="E41" s="27" t="s">
        <v>71</v>
      </c>
    </row>
    <row r="42" spans="1:5" s="14" customFormat="1" ht="12.95" customHeight="1">
      <c r="A42" s="24"/>
      <c r="B42" s="17"/>
      <c r="C42" s="17"/>
      <c r="D42" s="17"/>
      <c r="E42" s="27"/>
    </row>
    <row r="43" spans="1:5" ht="12.95" customHeight="1">
      <c r="A43" s="24" t="s">
        <v>72</v>
      </c>
      <c r="B43" s="25">
        <f>B45+B48+B51</f>
        <v>245</v>
      </c>
      <c r="C43" s="25">
        <f>C45+C48+C51</f>
        <v>222</v>
      </c>
      <c r="D43" s="25">
        <f>D45+D48+D51</f>
        <v>230</v>
      </c>
      <c r="E43" s="36" t="s">
        <v>73</v>
      </c>
    </row>
    <row r="44" spans="1:5" s="14" customFormat="1" ht="12.95" customHeight="1">
      <c r="A44" s="24"/>
      <c r="B44" s="35"/>
      <c r="C44" s="35"/>
      <c r="D44" s="35"/>
      <c r="E44" s="27"/>
    </row>
    <row r="45" spans="1:5" ht="12.95" customHeight="1">
      <c r="A45" s="24" t="s">
        <v>74</v>
      </c>
      <c r="B45" s="25">
        <f>SUM(B46:B47)</f>
        <v>18</v>
      </c>
      <c r="C45" s="25">
        <f>SUM(C46:C47)</f>
        <v>32</v>
      </c>
      <c r="D45" s="25">
        <f>SUM(D46:D47)</f>
        <v>36</v>
      </c>
      <c r="E45" s="27" t="s">
        <v>75</v>
      </c>
    </row>
    <row r="46" spans="1:5" ht="12.95" customHeight="1">
      <c r="A46" s="37" t="s">
        <v>76</v>
      </c>
      <c r="B46" s="17">
        <v>12</v>
      </c>
      <c r="C46" s="17">
        <v>23</v>
      </c>
      <c r="D46" s="17">
        <v>9</v>
      </c>
      <c r="E46" s="13" t="s">
        <v>77</v>
      </c>
    </row>
    <row r="47" spans="1:5" ht="12.95" customHeight="1">
      <c r="A47" s="4" t="s">
        <v>78</v>
      </c>
      <c r="B47" s="17">
        <v>6</v>
      </c>
      <c r="C47" s="17">
        <v>9</v>
      </c>
      <c r="D47" s="17">
        <v>27</v>
      </c>
      <c r="E47" s="13" t="s">
        <v>79</v>
      </c>
    </row>
    <row r="48" spans="1:5" ht="12.95" customHeight="1">
      <c r="A48" s="24" t="s">
        <v>80</v>
      </c>
      <c r="B48" s="25">
        <f>SUM(B49:B50)</f>
        <v>104</v>
      </c>
      <c r="C48" s="25">
        <f>SUM(C49:C50)</f>
        <v>73</v>
      </c>
      <c r="D48" s="25">
        <f>SUM(D49:D50)</f>
        <v>68</v>
      </c>
      <c r="E48" s="27" t="s">
        <v>81</v>
      </c>
    </row>
    <row r="49" spans="1:5" ht="12.95" customHeight="1">
      <c r="A49" s="4" t="s">
        <v>76</v>
      </c>
      <c r="B49" s="17">
        <v>66</v>
      </c>
      <c r="C49" s="17">
        <v>45</v>
      </c>
      <c r="D49" s="17">
        <v>45</v>
      </c>
      <c r="E49" s="13" t="s">
        <v>77</v>
      </c>
    </row>
    <row r="50" spans="1:5" ht="12.95" customHeight="1">
      <c r="A50" s="4" t="s">
        <v>78</v>
      </c>
      <c r="B50" s="17">
        <v>38</v>
      </c>
      <c r="C50" s="17">
        <v>28</v>
      </c>
      <c r="D50" s="17">
        <v>23</v>
      </c>
      <c r="E50" s="13" t="s">
        <v>79</v>
      </c>
    </row>
    <row r="51" spans="1:5" ht="12.95" customHeight="1">
      <c r="A51" s="24" t="s">
        <v>82</v>
      </c>
      <c r="B51" s="25">
        <f>SUM(B52:B53)</f>
        <v>123</v>
      </c>
      <c r="C51" s="25">
        <f>SUM(C52:C53)</f>
        <v>117</v>
      </c>
      <c r="D51" s="25">
        <f>SUM(D52:D53)</f>
        <v>126</v>
      </c>
      <c r="E51" s="27" t="s">
        <v>83</v>
      </c>
    </row>
    <row r="52" spans="1:5" ht="12.95" customHeight="1">
      <c r="A52" s="4" t="s">
        <v>76</v>
      </c>
      <c r="B52" s="17">
        <v>68</v>
      </c>
      <c r="C52" s="17">
        <v>60</v>
      </c>
      <c r="D52" s="17">
        <v>64</v>
      </c>
      <c r="E52" s="13" t="s">
        <v>77</v>
      </c>
    </row>
    <row r="53" spans="1:5" ht="12.95" customHeight="1">
      <c r="A53" s="4" t="s">
        <v>78</v>
      </c>
      <c r="B53" s="17">
        <v>55</v>
      </c>
      <c r="C53" s="17">
        <v>57</v>
      </c>
      <c r="D53" s="17">
        <v>62</v>
      </c>
      <c r="E53" s="13" t="s">
        <v>79</v>
      </c>
    </row>
    <row r="54" spans="1:5" ht="12.95" customHeight="1">
      <c r="A54" s="4"/>
      <c r="B54" s="17"/>
      <c r="C54" s="17"/>
      <c r="D54" s="17"/>
      <c r="E54" s="19"/>
    </row>
    <row r="55" spans="1:5">
      <c r="A55" s="24" t="s">
        <v>84</v>
      </c>
      <c r="B55" s="25">
        <f>B27+B43</f>
        <v>102655</v>
      </c>
      <c r="C55" s="25">
        <f>C27+C43</f>
        <v>108048</v>
      </c>
      <c r="D55" s="25">
        <f>D27+D43</f>
        <v>111737</v>
      </c>
      <c r="E55" s="27" t="s">
        <v>85</v>
      </c>
    </row>
    <row r="56" spans="1:5" s="14" customFormat="1" ht="12.75" customHeight="1">
      <c r="B56" s="17"/>
      <c r="C56" s="25"/>
      <c r="D56" s="25"/>
    </row>
    <row r="57" spans="1:5" s="14" customFormat="1" ht="12.75" customHeight="1">
      <c r="B57" s="17"/>
      <c r="C57" s="25"/>
      <c r="D57" s="25"/>
    </row>
    <row r="58" spans="1:5" s="14" customFormat="1" ht="12.75" customHeight="1">
      <c r="B58" s="17"/>
      <c r="C58" s="25"/>
      <c r="D58" s="25"/>
    </row>
    <row r="59" spans="1:5" s="14" customFormat="1" ht="12.75" customHeight="1">
      <c r="B59" s="17"/>
      <c r="C59" s="25"/>
      <c r="D59" s="25"/>
    </row>
    <row r="60" spans="1:5" s="14" customFormat="1" ht="6.75" customHeight="1">
      <c r="B60" s="17"/>
      <c r="C60" s="25"/>
      <c r="D60" s="25"/>
    </row>
    <row r="61" spans="1:5" s="14" customFormat="1" ht="12.75" customHeight="1">
      <c r="B61" s="17"/>
      <c r="C61" s="25"/>
      <c r="D61" s="25"/>
    </row>
    <row r="62" spans="1:5" s="14" customFormat="1" ht="11.1" customHeight="1">
      <c r="B62" s="12"/>
      <c r="C62" s="12"/>
      <c r="D62" s="12"/>
    </row>
    <row r="63" spans="1:5" s="14" customFormat="1" ht="12.75" customHeight="1">
      <c r="B63" s="38"/>
      <c r="C63" s="38"/>
      <c r="D63" s="38"/>
    </row>
    <row r="64" spans="1:5" ht="12.75" customHeight="1">
      <c r="B64" s="39"/>
      <c r="C64" s="39"/>
      <c r="D64" s="39"/>
    </row>
    <row r="65" spans="1:5" ht="12.75" customHeight="1">
      <c r="A65" s="40" t="s">
        <v>86</v>
      </c>
      <c r="B65" s="41"/>
      <c r="C65" s="41"/>
      <c r="D65" s="41"/>
      <c r="E65" s="42" t="s">
        <v>87</v>
      </c>
    </row>
    <row r="66" spans="1:5" ht="12.75" customHeight="1">
      <c r="A66" s="43"/>
      <c r="B66" s="43"/>
      <c r="C66" s="43"/>
      <c r="D66" s="43"/>
      <c r="E66" s="43"/>
    </row>
    <row r="67" spans="1:5" ht="12.75" customHeight="1"/>
    <row r="68" spans="1:5" ht="12.75" customHeight="1"/>
    <row r="69" spans="1:5" ht="12.75" customHeight="1"/>
  </sheetData>
  <mergeCells count="3">
    <mergeCell ref="D3:E3"/>
    <mergeCell ref="D22:E22"/>
    <mergeCell ref="A66:E6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38-39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2013-03-20T13:28:19Z</dcterms:created>
  <dcterms:modified xsi:type="dcterms:W3CDTF">2013-03-20T13:28:19Z</dcterms:modified>
</cp:coreProperties>
</file>