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4" sheetId="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 localSheetId="0">'[3]1'!#REF!</definedName>
    <definedName name="COMM1">'[4]1'!#REF!</definedName>
    <definedName name="COMM10" localSheetId="0">'[3]1'!$A$665</definedName>
    <definedName name="COMM10">'[4]1'!$A$665</definedName>
    <definedName name="COMM10S1" localSheetId="0">'[3]1'!$A$723</definedName>
    <definedName name="COMM10S1">'[4]1'!$A$723</definedName>
    <definedName name="COMM10S2" localSheetId="0">'[3]1'!$A$775</definedName>
    <definedName name="COMM10S2">'[4]1'!$A$775</definedName>
    <definedName name="COMM10S3" localSheetId="0">'[3]1'!$A$829</definedName>
    <definedName name="COMM10S3">'[4]1'!$A$829</definedName>
    <definedName name="COMM11" localSheetId="0">'[3]1'!$A$883</definedName>
    <definedName name="COMM11">'[4]1'!$A$883</definedName>
    <definedName name="COMM12" localSheetId="0">'[3]1'!$A$934</definedName>
    <definedName name="COMM12">'[4]1'!$A$934</definedName>
    <definedName name="COMM12S1" localSheetId="0">'[3]1'!$A$1002</definedName>
    <definedName name="COMM12S1">'[4]1'!$A$1002</definedName>
    <definedName name="COMM13" localSheetId="0">'[3]1'!$A$1076</definedName>
    <definedName name="COMM13">'[4]1'!$A$1076</definedName>
    <definedName name="COMM14" localSheetId="0">'[3]1'!#REF!</definedName>
    <definedName name="COMM14">'[4]1'!#REF!</definedName>
    <definedName name="COMM2" localSheetId="0">'[3]1'!#REF!</definedName>
    <definedName name="COMM2">'[4]1'!#REF!</definedName>
    <definedName name="COMM3" localSheetId="0">'[3]1'!$A$104</definedName>
    <definedName name="COMM3">'[4]1'!$A$104</definedName>
    <definedName name="COMM3SUITE" localSheetId="0">'[3]1'!$A$168</definedName>
    <definedName name="COMM3SUITE">'[4]1'!$A$168</definedName>
    <definedName name="COMM4" localSheetId="0">'[3]1'!$A$230</definedName>
    <definedName name="COMM4">'[4]1'!$A$230</definedName>
    <definedName name="COMM5" localSheetId="0">'[3]1'!$A$315</definedName>
    <definedName name="COMM5">'[4]1'!$A$315</definedName>
    <definedName name="COMM5SUITE" localSheetId="0">'[3]1'!$A$381</definedName>
    <definedName name="COMM5SUITE">'[4]1'!$A$381</definedName>
    <definedName name="COMM6" localSheetId="0">'[3]1'!$A$443</definedName>
    <definedName name="COMM6">'[4]1'!$A$443</definedName>
    <definedName name="COMM7" localSheetId="0">'[3]1'!#REF!</definedName>
    <definedName name="COMM7">'[4]1'!#REF!</definedName>
    <definedName name="COMM8" localSheetId="0">'[3]1'!$A$1259</definedName>
    <definedName name="COMM8">'[4]1'!$A$1259</definedName>
    <definedName name="COMM9" localSheetId="0">'[3]1'!#REF!</definedName>
    <definedName name="COMM9">'[4]1'!#REF!</definedName>
    <definedName name="Print_Area_MI">#REF!</definedName>
    <definedName name="rac">#REF!</definedName>
    <definedName name="_xlnm.Print_Area">#REF!</definedName>
    <definedName name="Zone_impres_MI" localSheetId="0">'4'!$A$1:$A$67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60" i="4"/>
  <c r="D60"/>
  <c r="C60"/>
  <c r="B60"/>
  <c r="E56"/>
  <c r="D56"/>
  <c r="C56"/>
  <c r="B56"/>
  <c r="E53"/>
  <c r="D53"/>
  <c r="C53"/>
  <c r="B53"/>
  <c r="E47"/>
  <c r="D47"/>
  <c r="C47"/>
  <c r="B47"/>
  <c r="E44"/>
  <c r="D44"/>
  <c r="C44"/>
  <c r="B44"/>
  <c r="E41"/>
  <c r="D41"/>
  <c r="C41"/>
  <c r="B41"/>
  <c r="E38"/>
  <c r="D38"/>
  <c r="C38"/>
  <c r="B38"/>
  <c r="E32"/>
  <c r="D32"/>
  <c r="C32"/>
  <c r="B32"/>
  <c r="E27"/>
  <c r="D27"/>
  <c r="C27"/>
  <c r="B27"/>
  <c r="E23"/>
  <c r="D23"/>
  <c r="C23"/>
  <c r="B23"/>
  <c r="E20"/>
  <c r="D20"/>
  <c r="C20"/>
  <c r="B20"/>
  <c r="E15"/>
  <c r="D15"/>
  <c r="C15"/>
  <c r="B15"/>
  <c r="E11"/>
  <c r="E66" s="1"/>
  <c r="D11"/>
  <c r="D66" s="1"/>
  <c r="C11"/>
  <c r="C66" s="1"/>
  <c r="B11"/>
  <c r="B66" s="1"/>
</calcChain>
</file>

<file path=xl/sharedStrings.xml><?xml version="1.0" encoding="utf-8"?>
<sst xmlns="http://schemas.openxmlformats.org/spreadsheetml/2006/main" count="134" uniqueCount="134">
  <si>
    <t>Agriculture</t>
  </si>
  <si>
    <t>الفلاحة</t>
  </si>
  <si>
    <t xml:space="preserve">3 - 4 Superficies cultivées des principales   </t>
  </si>
  <si>
    <r>
      <t>3 - 4</t>
    </r>
    <r>
      <rPr>
        <b/>
        <sz val="16"/>
        <rFont val="Times New Roman"/>
        <family val="1"/>
      </rPr>
      <t xml:space="preserve"> المساحة المزروعة بالحبوب الرئيسية    </t>
    </r>
  </si>
  <si>
    <t xml:space="preserve">        céréales par région et province (ou préfecture)</t>
  </si>
  <si>
    <t xml:space="preserve">         حسب الجهة والإقليم (أو العمالة)</t>
  </si>
  <si>
    <t>Campagne 2010-2011</t>
  </si>
  <si>
    <t>القمح الصلب</t>
  </si>
  <si>
    <t>القمح الطري</t>
  </si>
  <si>
    <t>الشعير</t>
  </si>
  <si>
    <t>الذرة</t>
  </si>
  <si>
    <t xml:space="preserve"> الموسم 2010-2011 </t>
  </si>
  <si>
    <t>Superficie en milliers d'hectares</t>
  </si>
  <si>
    <t>Blé dur</t>
  </si>
  <si>
    <t xml:space="preserve">    Blé tendre</t>
  </si>
  <si>
    <t>Orge</t>
  </si>
  <si>
    <t>Maïs</t>
  </si>
  <si>
    <t xml:space="preserve">المساحة بألف هكتار </t>
  </si>
  <si>
    <t>Oued Ed-Dahab - Lagouira</t>
  </si>
  <si>
    <t>وادي الذهب ــ لكويرة</t>
  </si>
  <si>
    <t>Laâyoune - Boujdour - Sakia El Hamra</t>
  </si>
  <si>
    <t>العيون ــ بوجدور ــ الساقية الحمراء</t>
  </si>
  <si>
    <t>Guelmim - Es-Semara</t>
  </si>
  <si>
    <t>كلميم ــ 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</si>
  <si>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</si>
  <si>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</si>
  <si>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</si>
  <si>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</si>
  <si>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</si>
  <si>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</si>
  <si>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</si>
  <si>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</si>
  <si>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Agadir-Ida-Ou-Tanane </t>
  </si>
  <si>
    <t>أكاديرــ إداوتنان</t>
  </si>
  <si>
    <t xml:space="preserve">  Ouarzazate </t>
  </si>
  <si>
    <t xml:space="preserve">ورزازات </t>
  </si>
  <si>
    <t xml:space="preserve">  Taroudannt</t>
  </si>
  <si>
    <t>تارودانت</t>
  </si>
  <si>
    <t xml:space="preserve">  Tiznit </t>
  </si>
  <si>
    <t>تيزنيت</t>
  </si>
  <si>
    <t>Gharb - Chrarda - Béni Hssen</t>
  </si>
  <si>
    <t>الغرب ــ الشراردة ــ بني حسن</t>
  </si>
  <si>
    <t xml:space="preserve">  Kénitra </t>
  </si>
  <si>
    <t>القنيطرة</t>
  </si>
  <si>
    <t xml:space="preserve">  Sidi Kacem </t>
  </si>
  <si>
    <t>سيدي قاسم</t>
  </si>
  <si>
    <t>Chaouia - Ouardigha</t>
  </si>
  <si>
    <t>الشاوية ــ ورديغة</t>
  </si>
  <si>
    <t xml:space="preserve">  Benslimane </t>
  </si>
  <si>
    <t>بنسليمان</t>
  </si>
  <si>
    <t xml:space="preserve">  Khouribga </t>
  </si>
  <si>
    <t>خريبكة</t>
  </si>
  <si>
    <t xml:space="preserve">  Settat </t>
  </si>
  <si>
    <t>سطات</t>
  </si>
  <si>
    <t>Marrakech - Tensift - Al Haouz</t>
  </si>
  <si>
    <t>مراكش ــ تانسيفت ــ الحوز</t>
  </si>
  <si>
    <t xml:space="preserve">  Chichaoua </t>
  </si>
  <si>
    <t>شيشاوة</t>
  </si>
  <si>
    <t xml:space="preserve">  El Kelâa des Sraghna </t>
  </si>
  <si>
    <t>قلعة السراغنة</t>
  </si>
  <si>
    <t xml:space="preserve">  Essaouira </t>
  </si>
  <si>
    <t>الصويرة</t>
  </si>
  <si>
    <t xml:space="preserve">  Marrakech</t>
  </si>
  <si>
    <t xml:space="preserve">مراكش </t>
  </si>
  <si>
    <t>Oriental</t>
  </si>
  <si>
    <t>الشرق</t>
  </si>
  <si>
    <t xml:space="preserve">  Figuig </t>
  </si>
  <si>
    <t>فجيج</t>
  </si>
  <si>
    <t xml:space="preserve">  Nador </t>
  </si>
  <si>
    <t>الناضور</t>
  </si>
  <si>
    <t xml:space="preserve">  Oujda-Angad </t>
  </si>
  <si>
    <t>وجدة - أنجاد</t>
  </si>
  <si>
    <t>Grand Casablanca</t>
  </si>
  <si>
    <t>الدار البيضاء الكبرى</t>
  </si>
  <si>
    <t xml:space="preserve">  Casablanca </t>
  </si>
  <si>
    <t xml:space="preserve">الدار البيضاء </t>
  </si>
  <si>
    <t>Rabat - Salé - Zemmour - Zaër</t>
  </si>
  <si>
    <t>الرباط ــ سـلا ــ زمور ــ زعير</t>
  </si>
  <si>
    <t xml:space="preserve">  Khémisset </t>
  </si>
  <si>
    <t>الخميسات</t>
  </si>
  <si>
    <t xml:space="preserve">  Rabat </t>
  </si>
  <si>
    <t>الرباط</t>
  </si>
  <si>
    <t>Doukkala - Abda</t>
  </si>
  <si>
    <t>دكالة ــ عبدة</t>
  </si>
  <si>
    <t xml:space="preserve">  El Jadida</t>
  </si>
  <si>
    <t>الجديدة</t>
  </si>
  <si>
    <t xml:space="preserve">  Safi</t>
  </si>
  <si>
    <t>آسفي</t>
  </si>
  <si>
    <t>Tadla - Azilal</t>
  </si>
  <si>
    <t>تادلة ــ أزيلال</t>
  </si>
  <si>
    <t xml:space="preserve">  Azilal</t>
  </si>
  <si>
    <t>أزيلال</t>
  </si>
  <si>
    <t xml:space="preserve">  Béni  Mellal</t>
  </si>
  <si>
    <t>بني ملال</t>
  </si>
  <si>
    <t>Meknès - Tafilalet</t>
  </si>
  <si>
    <t>مكناس ــ تافيلالت</t>
  </si>
  <si>
    <t xml:space="preserve">  El Hajeb </t>
  </si>
  <si>
    <t>الحاجب</t>
  </si>
  <si>
    <t xml:space="preserve">  Errachidia </t>
  </si>
  <si>
    <t>الرشيدية</t>
  </si>
  <si>
    <t xml:space="preserve">  Ifrane </t>
  </si>
  <si>
    <t>إفران</t>
  </si>
  <si>
    <t xml:space="preserve">  Khénifra </t>
  </si>
  <si>
    <t>خنيفرة</t>
  </si>
  <si>
    <t xml:space="preserve">  Meknès</t>
  </si>
  <si>
    <t xml:space="preserve">مكناس </t>
  </si>
  <si>
    <t>Fès - Boulemane</t>
  </si>
  <si>
    <t>فاس ــ بولمان</t>
  </si>
  <si>
    <t xml:space="preserve">  Boulemane </t>
  </si>
  <si>
    <t>بولمان</t>
  </si>
  <si>
    <t xml:space="preserve">  Fès</t>
  </si>
  <si>
    <t xml:space="preserve">فاس </t>
  </si>
  <si>
    <t>Taza - Al Hoceima - Taounate</t>
  </si>
  <si>
    <t>تازة ــ الحسيمة ــ تاونات</t>
  </si>
  <si>
    <t xml:space="preserve">  Al Hoceima </t>
  </si>
  <si>
    <t>الحسيمة</t>
  </si>
  <si>
    <t xml:space="preserve">  Taounate</t>
  </si>
  <si>
    <t>تاونات</t>
  </si>
  <si>
    <t xml:space="preserve">  Taza</t>
  </si>
  <si>
    <t>تازة</t>
  </si>
  <si>
    <t>Tanger - Tétouan</t>
  </si>
  <si>
    <t>طنجة ــ تطوان</t>
  </si>
  <si>
    <t xml:space="preserve">  Chefchaouen</t>
  </si>
  <si>
    <t>شفشاون</t>
  </si>
  <si>
    <t xml:space="preserve">  Larache</t>
  </si>
  <si>
    <t>العرائش</t>
  </si>
  <si>
    <t xml:space="preserve">  Tanger-Assilah</t>
  </si>
  <si>
    <t xml:space="preserve">طنجة ــ أصيلة </t>
  </si>
  <si>
    <t xml:space="preserve">  Tétouan</t>
  </si>
  <si>
    <t>تطوان</t>
  </si>
  <si>
    <t xml:space="preserve"> Total</t>
  </si>
  <si>
    <t>المجموع</t>
  </si>
  <si>
    <t>Source : Ministère de l'Agriculture et de la Pêche Maritime.</t>
  </si>
  <si>
    <t xml:space="preserve">المصدر : وزارة الفلاحة والصيد البحري.          </t>
  </si>
</sst>
</file>

<file path=xl/styles.xml><?xml version="1.0" encoding="utf-8"?>
<styleSheet xmlns="http://schemas.openxmlformats.org/spreadsheetml/2006/main">
  <numFmts count="21">
    <numFmt numFmtId="164" formatCode="General_)"/>
    <numFmt numFmtId="165" formatCode="#,##0.0"/>
    <numFmt numFmtId="166" formatCode="###\ ###\ ###.0"/>
    <numFmt numFmtId="167" formatCode="\ ###\ ###.0"/>
    <numFmt numFmtId="168" formatCode="0.0"/>
    <numFmt numFmtId="169" formatCode="\-"/>
    <numFmt numFmtId="170" formatCode="#\ ###\ ###"/>
    <numFmt numFmtId="171" formatCode="\-\ "/>
    <numFmt numFmtId="172" formatCode="0_)"/>
    <numFmt numFmtId="173" formatCode="0.0_)"/>
    <numFmt numFmtId="174" formatCode="_-* #,##0\ _F_-;\-* #,##0\ _F_-;_-* &quot;-&quot;\ _F_-;_-@_-"/>
    <numFmt numFmtId="175" formatCode="_-* #,##0.00\ _F_-;\-* #,##0.00\ _F_-;_-* &quot;-&quot;??\ _F_-;_-@_-"/>
    <numFmt numFmtId="176" formatCode="_-* #,##0\ &quot;F&quot;_-;\-* #,##0\ &quot;F&quot;_-;_-* &quot;-&quot;\ &quot;F&quot;_-;_-@_-"/>
    <numFmt numFmtId="177" formatCode="_-* #,##0.00\ &quot;F&quot;_-;\-* #,##0.00\ &quot;F&quot;_-;_-* &quot;-&quot;??\ &quot;F&quot;_-;_-@_-"/>
    <numFmt numFmtId="178" formatCode="[$€]\ #,##0.00;[Red][$€]\ #,##0.00&quot;-&quot;"/>
    <numFmt numFmtId="179" formatCode="_([$€]* #,##0.00_);_([$€]* \(#,##0.00\);_([$€]* &quot;-&quot;??_);_(@_)"/>
    <numFmt numFmtId="180" formatCode="_ &quot;د.م.&quot;\ * #,##0.00_ ;_ &quot;د.م.&quot;\ * \-#,##0.00_ ;_ &quot;د.م.&quot;\ * &quot;-&quot;??_ ;_ @_ "/>
    <numFmt numFmtId="181" formatCode="_-&quot;ر.س.&quot;\ * #,##0_-;_-&quot;ر.س.&quot;\ * #,##0\-;_-&quot;ر.س.&quot;\ * &quot;-&quot;_-;_-@_-"/>
    <numFmt numFmtId="182" formatCode="_-&quot;ر.س.&quot;\ * #,##0.00_-;_-&quot;ر.س.&quot;\ * #,##0.00\-;_-&quot;ر.س.&quot;\ * &quot;-&quot;??_-;_-@_-"/>
    <numFmt numFmtId="183" formatCode="_-* #,##0_-;_-* #,##0\-;_-* &quot;-&quot;_-;_-@_-"/>
    <numFmt numFmtId="184" formatCode="_-* #,##0.00_-;_-* #,##0.00\-;_-* &quot;-&quot;??_-;_-@_-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color rgb="FFFF000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charset val="178"/>
    </font>
    <font>
      <b/>
      <sz val="10"/>
      <color rgb="FFFF0000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sz val="14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2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/>
    <xf numFmtId="0" fontId="1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174" fontId="22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0" fontId="14" fillId="5" borderId="3" applyNumberFormat="0" applyFont="0" applyAlignment="0" applyProtection="0"/>
    <xf numFmtId="176" fontId="22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0" fontId="23" fillId="8" borderId="1" applyNumberFormat="0" applyAlignment="0" applyProtection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2" fillId="0" borderId="0"/>
    <xf numFmtId="0" fontId="25" fillId="0" borderId="0" applyNumberFormat="0">
      <alignment horizontal="right"/>
    </xf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168" fontId="14" fillId="0" borderId="0"/>
    <xf numFmtId="168" fontId="14" fillId="0" borderId="0"/>
    <xf numFmtId="168" fontId="14" fillId="0" borderId="0"/>
    <xf numFmtId="0" fontId="1" fillId="0" borderId="0"/>
    <xf numFmtId="168" fontId="14" fillId="0" borderId="0"/>
    <xf numFmtId="168" fontId="14" fillId="0" borderId="0"/>
    <xf numFmtId="0" fontId="22" fillId="0" borderId="0"/>
    <xf numFmtId="0" fontId="14" fillId="0" borderId="0" applyNumberFormat="0" applyFill="0" applyBorder="0" applyAlignment="0" applyProtection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9" fontId="27" fillId="0" borderId="0" applyFont="0" applyFill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29" fillId="16" borderId="4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36" fillId="18" borderId="9" applyNumberFormat="0" applyAlignment="0" applyProtection="0"/>
    <xf numFmtId="0" fontId="22" fillId="0" borderId="0"/>
    <xf numFmtId="181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4" fontId="22" fillId="0" borderId="0" applyFont="0" applyFill="0" applyBorder="0" applyAlignment="0" applyProtection="0"/>
  </cellStyleXfs>
  <cellXfs count="56">
    <xf numFmtId="0" fontId="0" fillId="0" borderId="0" xfId="0"/>
    <xf numFmtId="164" fontId="3" fillId="2" borderId="0" xfId="1" applyNumberFormat="1" applyFont="1" applyFill="1" applyAlignment="1" applyProtection="1">
      <alignment horizontal="left" vertical="center"/>
    </xf>
    <xf numFmtId="164" fontId="4" fillId="2" borderId="0" xfId="1" applyNumberFormat="1" applyFont="1" applyFill="1" applyAlignment="1">
      <alignment horizontal="right" vertical="center"/>
    </xf>
    <xf numFmtId="164" fontId="5" fillId="2" borderId="0" xfId="1" applyNumberFormat="1" applyFont="1" applyFill="1" applyAlignment="1">
      <alignment horizontal="right" vertical="center" readingOrder="2"/>
    </xf>
    <xf numFmtId="0" fontId="4" fillId="0" borderId="0" xfId="2" quotePrefix="1" applyFont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65" fontId="6" fillId="2" borderId="0" xfId="1" applyNumberFormat="1" applyFont="1" applyFill="1" applyAlignment="1">
      <alignment vertical="center"/>
    </xf>
    <xf numFmtId="164" fontId="4" fillId="2" borderId="0" xfId="1" applyNumberFormat="1" applyFont="1" applyFill="1" applyAlignment="1">
      <alignment vertical="center"/>
    </xf>
    <xf numFmtId="164" fontId="7" fillId="2" borderId="0" xfId="1" applyNumberFormat="1" applyFont="1" applyFill="1" applyAlignment="1">
      <alignment vertical="center"/>
    </xf>
    <xf numFmtId="164" fontId="4" fillId="2" borderId="0" xfId="1" applyNumberFormat="1" applyFont="1" applyFill="1" applyAlignment="1">
      <alignment horizontal="right" vertical="center" readingOrder="2"/>
    </xf>
    <xf numFmtId="164" fontId="7" fillId="2" borderId="0" xfId="1" quotePrefix="1" applyNumberFormat="1" applyFont="1" applyFill="1" applyAlignment="1">
      <alignment horizontal="left" vertical="center"/>
    </xf>
    <xf numFmtId="164" fontId="7" fillId="2" borderId="0" xfId="1" quotePrefix="1" applyNumberFormat="1" applyFont="1" applyFill="1" applyAlignment="1">
      <alignment horizontal="right" vertical="center" readingOrder="2"/>
    </xf>
    <xf numFmtId="164" fontId="7" fillId="2" borderId="0" xfId="1" applyNumberFormat="1" applyFont="1" applyFill="1" applyAlignment="1">
      <alignment horizontal="right" vertical="center" readingOrder="2"/>
    </xf>
    <xf numFmtId="164" fontId="8" fillId="2" borderId="0" xfId="1" applyNumberFormat="1" applyFont="1" applyFill="1" applyAlignment="1">
      <alignment vertical="center"/>
    </xf>
    <xf numFmtId="164" fontId="4" fillId="2" borderId="0" xfId="1" quotePrefix="1" applyNumberFormat="1" applyFont="1" applyFill="1" applyAlignment="1">
      <alignment horizontal="left" vertical="center"/>
    </xf>
    <xf numFmtId="164" fontId="9" fillId="2" borderId="0" xfId="3" applyNumberFormat="1" applyFont="1" applyFill="1" applyAlignment="1">
      <alignment horizontal="right" vertical="center" readingOrder="2"/>
    </xf>
    <xf numFmtId="164" fontId="10" fillId="2" borderId="0" xfId="1" applyNumberFormat="1" applyFont="1" applyFill="1" applyAlignment="1">
      <alignment vertical="center"/>
    </xf>
    <xf numFmtId="164" fontId="4" fillId="2" borderId="0" xfId="3" applyNumberFormat="1" applyFont="1" applyFill="1" applyAlignment="1">
      <alignment horizontal="left" vertical="center"/>
    </xf>
    <xf numFmtId="166" fontId="9" fillId="2" borderId="0" xfId="1" applyNumberFormat="1" applyFont="1" applyFill="1" applyAlignment="1" applyProtection="1">
      <alignment horizontal="right" vertical="center"/>
    </xf>
    <xf numFmtId="164" fontId="4" fillId="2" borderId="0" xfId="1" applyNumberFormat="1" applyFont="1" applyFill="1" applyAlignment="1" applyProtection="1">
      <alignment horizontal="left" vertical="center"/>
    </xf>
    <xf numFmtId="164" fontId="4" fillId="2" borderId="0" xfId="3" applyNumberFormat="1" applyFont="1" applyFill="1" applyAlignment="1">
      <alignment horizontal="right" vertical="center" readingOrder="2"/>
    </xf>
    <xf numFmtId="167" fontId="4" fillId="2" borderId="0" xfId="1" applyNumberFormat="1" applyFont="1" applyFill="1" applyAlignment="1">
      <alignment horizontal="right" vertical="center"/>
    </xf>
    <xf numFmtId="168" fontId="8" fillId="2" borderId="0" xfId="1" applyNumberFormat="1" applyFont="1" applyFill="1" applyAlignment="1">
      <alignment horizontal="right" vertical="center" readingOrder="2"/>
    </xf>
    <xf numFmtId="0" fontId="9" fillId="0" borderId="0" xfId="2" quotePrefix="1" applyFont="1" applyAlignment="1">
      <alignment horizontal="left" vertical="center"/>
    </xf>
    <xf numFmtId="169" fontId="4" fillId="2" borderId="0" xfId="1" applyNumberFormat="1" applyFont="1" applyFill="1" applyAlignment="1">
      <alignment horizontal="right" vertical="center"/>
    </xf>
    <xf numFmtId="1" fontId="10" fillId="0" borderId="0" xfId="4" quotePrefix="1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169" fontId="9" fillId="2" borderId="0" xfId="1" applyNumberFormat="1" applyFont="1" applyFill="1" applyAlignment="1">
      <alignment horizontal="right" vertical="center"/>
    </xf>
    <xf numFmtId="165" fontId="9" fillId="2" borderId="0" xfId="1" applyNumberFormat="1" applyFont="1" applyFill="1" applyAlignment="1">
      <alignment horizontal="right" vertical="center"/>
    </xf>
    <xf numFmtId="165" fontId="12" fillId="2" borderId="0" xfId="1" applyNumberFormat="1" applyFont="1" applyFill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" fontId="8" fillId="0" borderId="0" xfId="4" applyNumberFormat="1" applyFont="1" applyAlignment="1">
      <alignment horizontal="right" vertical="center"/>
    </xf>
    <xf numFmtId="170" fontId="9" fillId="0" borderId="0" xfId="2" quotePrefix="1" applyNumberFormat="1" applyFont="1" applyAlignment="1" applyProtection="1">
      <alignment horizontal="left" vertical="center"/>
    </xf>
    <xf numFmtId="0" fontId="12" fillId="0" borderId="0" xfId="2" quotePrefix="1" applyFont="1" applyAlignment="1">
      <alignment horizontal="right" vertical="center"/>
    </xf>
    <xf numFmtId="170" fontId="4" fillId="0" borderId="0" xfId="2" quotePrefix="1" applyNumberFormat="1" applyFont="1" applyAlignment="1" applyProtection="1">
      <alignment horizontal="left" vertical="center"/>
    </xf>
    <xf numFmtId="165" fontId="4" fillId="2" borderId="0" xfId="1" applyNumberFormat="1" applyFont="1" applyFill="1" applyAlignment="1">
      <alignment vertical="center"/>
    </xf>
    <xf numFmtId="171" fontId="4" fillId="2" borderId="0" xfId="1" applyNumberFormat="1" applyFont="1" applyFill="1" applyAlignment="1">
      <alignment horizontal="right" vertical="center"/>
    </xf>
    <xf numFmtId="165" fontId="4" fillId="2" borderId="0" xfId="1" applyNumberFormat="1" applyFont="1" applyFill="1" applyAlignment="1" applyProtection="1">
      <alignment horizontal="right" vertical="center"/>
    </xf>
    <xf numFmtId="1" fontId="10" fillId="0" borderId="0" xfId="4" applyNumberFormat="1" applyFont="1" applyAlignment="1">
      <alignment horizontal="right" vertical="center"/>
    </xf>
    <xf numFmtId="1" fontId="13" fillId="0" borderId="0" xfId="4" applyNumberFormat="1" applyFont="1" applyAlignment="1">
      <alignment horizontal="right" vertical="center" readingOrder="2"/>
    </xf>
    <xf numFmtId="1" fontId="13" fillId="0" borderId="0" xfId="4" quotePrefix="1" applyNumberFormat="1" applyFont="1" applyAlignment="1">
      <alignment horizontal="right" vertical="center" readingOrder="2"/>
    </xf>
    <xf numFmtId="0" fontId="4" fillId="0" borderId="0" xfId="2" applyFont="1" applyAlignment="1">
      <alignment vertical="center"/>
    </xf>
    <xf numFmtId="170" fontId="9" fillId="0" borderId="0" xfId="2" applyNumberFormat="1" applyFont="1" applyAlignment="1" applyProtection="1">
      <alignment horizontal="left" vertical="center"/>
    </xf>
    <xf numFmtId="0" fontId="9" fillId="0" borderId="0" xfId="2" applyFont="1" applyAlignment="1">
      <alignment horizontal="left" vertical="center"/>
    </xf>
    <xf numFmtId="164" fontId="4" fillId="0" borderId="0" xfId="5" applyNumberFormat="1" applyFont="1" applyAlignment="1">
      <alignment vertical="center"/>
    </xf>
    <xf numFmtId="164" fontId="9" fillId="2" borderId="0" xfId="1" applyNumberFormat="1" applyFont="1" applyFill="1" applyAlignment="1">
      <alignment vertical="center"/>
    </xf>
    <xf numFmtId="164" fontId="10" fillId="2" borderId="0" xfId="1" applyNumberFormat="1" applyFont="1" applyFill="1" applyAlignment="1">
      <alignment horizontal="right" vertical="center" readingOrder="2"/>
    </xf>
    <xf numFmtId="172" fontId="15" fillId="0" borderId="0" xfId="4" applyNumberFormat="1" applyFont="1" applyFill="1" applyBorder="1" applyAlignment="1" applyProtection="1">
      <alignment horizontal="left" vertical="center"/>
      <protection locked="0"/>
    </xf>
    <xf numFmtId="173" fontId="7" fillId="0" borderId="0" xfId="4" applyNumberFormat="1" applyFont="1" applyAlignment="1">
      <alignment vertical="center"/>
    </xf>
    <xf numFmtId="173" fontId="15" fillId="2" borderId="0" xfId="4" applyNumberFormat="1" applyFont="1" applyFill="1" applyBorder="1" applyAlignment="1">
      <alignment vertical="center"/>
    </xf>
    <xf numFmtId="173" fontId="15" fillId="0" borderId="0" xfId="4" applyNumberFormat="1" applyFont="1" applyBorder="1" applyAlignment="1">
      <alignment vertical="center"/>
    </xf>
    <xf numFmtId="173" fontId="15" fillId="0" borderId="0" xfId="4" applyNumberFormat="1" applyFont="1" applyAlignment="1">
      <alignment vertical="center"/>
    </xf>
    <xf numFmtId="173" fontId="7" fillId="0" borderId="0" xfId="4" applyNumberFormat="1" applyFont="1" applyBorder="1" applyAlignment="1">
      <alignment vertical="center"/>
    </xf>
    <xf numFmtId="0" fontId="16" fillId="2" borderId="0" xfId="4" quotePrefix="1" applyFont="1" applyFill="1" applyAlignment="1">
      <alignment horizontal="left" vertical="center"/>
    </xf>
    <xf numFmtId="0" fontId="4" fillId="2" borderId="0" xfId="4" applyFont="1" applyFill="1" applyAlignment="1">
      <alignment horizontal="right" vertical="center"/>
    </xf>
    <xf numFmtId="164" fontId="17" fillId="2" borderId="0" xfId="1" applyNumberFormat="1" applyFont="1" applyFill="1" applyAlignment="1">
      <alignment horizontal="center" vertical="center"/>
    </xf>
  </cellXfs>
  <cellStyles count="1802">
    <cellStyle name="‏_x001d_ً½_x000c_'-_x000d_ U_x0001_ٌ_x0005_ˆ_x0008__x0007__x0001__x0001_" xfId="6"/>
    <cellStyle name="‏_x001d_ً½_x000c_'-_x000d_ U_x0001_ٌ_x0005_ˆ_x0008__x000f__x0001__x0001_" xfId="7"/>
    <cellStyle name="20 % - Accent1 10" xfId="8"/>
    <cellStyle name="20 % - Accent1 11" xfId="9"/>
    <cellStyle name="20 % - Accent1 12" xfId="10"/>
    <cellStyle name="20 % - Accent1 13" xfId="11"/>
    <cellStyle name="20 % - Accent1 14" xfId="12"/>
    <cellStyle name="20 % - Accent1 15" xfId="13"/>
    <cellStyle name="20 % - Accent1 16" xfId="14"/>
    <cellStyle name="20 % - Accent1 17" xfId="15"/>
    <cellStyle name="20 % - Accent1 18" xfId="16"/>
    <cellStyle name="20 % - Accent1 19" xfId="17"/>
    <cellStyle name="20 % - Accent1 2" xfId="18"/>
    <cellStyle name="20 % - Accent1 20" xfId="19"/>
    <cellStyle name="20 % - Accent1 21" xfId="20"/>
    <cellStyle name="20 % - Accent1 22" xfId="21"/>
    <cellStyle name="20 % - Accent1 23" xfId="22"/>
    <cellStyle name="20 % - Accent1 24" xfId="23"/>
    <cellStyle name="20 % - Accent1 25" xfId="24"/>
    <cellStyle name="20 % - Accent1 26" xfId="25"/>
    <cellStyle name="20 % - Accent1 27" xfId="26"/>
    <cellStyle name="20 % - Accent1 28" xfId="27"/>
    <cellStyle name="20 % - Accent1 29" xfId="28"/>
    <cellStyle name="20 % - Accent1 3" xfId="29"/>
    <cellStyle name="20 % - Accent1 30" xfId="30"/>
    <cellStyle name="20 % - Accent1 31" xfId="31"/>
    <cellStyle name="20 % - Accent1 32" xfId="32"/>
    <cellStyle name="20 % - Accent1 33" xfId="33"/>
    <cellStyle name="20 % - Accent1 34" xfId="34"/>
    <cellStyle name="20 % - Accent1 35" xfId="35"/>
    <cellStyle name="20 % - Accent1 36" xfId="36"/>
    <cellStyle name="20 % - Accent1 37" xfId="37"/>
    <cellStyle name="20 % - Accent1 38" xfId="38"/>
    <cellStyle name="20 % - Accent1 39" xfId="39"/>
    <cellStyle name="20 % - Accent1 4" xfId="40"/>
    <cellStyle name="20 % - Accent1 40" xfId="41"/>
    <cellStyle name="20 % - Accent1 41" xfId="42"/>
    <cellStyle name="20 % - Accent1 42" xfId="43"/>
    <cellStyle name="20 % - Accent1 43" xfId="44"/>
    <cellStyle name="20 % - Accent1 44" xfId="45"/>
    <cellStyle name="20 % - Accent1 5" xfId="46"/>
    <cellStyle name="20 % - Accent1 6" xfId="47"/>
    <cellStyle name="20 % - Accent1 7" xfId="48"/>
    <cellStyle name="20 % - Accent1 8" xfId="49"/>
    <cellStyle name="20 % - Accent1 9" xfId="50"/>
    <cellStyle name="20 % - Accent2 10" xfId="51"/>
    <cellStyle name="20 % - Accent2 11" xfId="52"/>
    <cellStyle name="20 % - Accent2 12" xfId="53"/>
    <cellStyle name="20 % - Accent2 13" xfId="54"/>
    <cellStyle name="20 % - Accent2 14" xfId="55"/>
    <cellStyle name="20 % - Accent2 15" xfId="56"/>
    <cellStyle name="20 % - Accent2 16" xfId="57"/>
    <cellStyle name="20 % - Accent2 17" xfId="58"/>
    <cellStyle name="20 % - Accent2 18" xfId="59"/>
    <cellStyle name="20 % - Accent2 19" xfId="60"/>
    <cellStyle name="20 % - Accent2 2" xfId="61"/>
    <cellStyle name="20 % - Accent2 20" xfId="62"/>
    <cellStyle name="20 % - Accent2 21" xfId="63"/>
    <cellStyle name="20 % - Accent2 22" xfId="64"/>
    <cellStyle name="20 % - Accent2 23" xfId="65"/>
    <cellStyle name="20 % - Accent2 24" xfId="66"/>
    <cellStyle name="20 % - Accent2 25" xfId="67"/>
    <cellStyle name="20 % - Accent2 26" xfId="68"/>
    <cellStyle name="20 % - Accent2 27" xfId="69"/>
    <cellStyle name="20 % - Accent2 28" xfId="70"/>
    <cellStyle name="20 % - Accent2 29" xfId="71"/>
    <cellStyle name="20 % - Accent2 3" xfId="72"/>
    <cellStyle name="20 % - Accent2 30" xfId="73"/>
    <cellStyle name="20 % - Accent2 31" xfId="74"/>
    <cellStyle name="20 % - Accent2 32" xfId="75"/>
    <cellStyle name="20 % - Accent2 33" xfId="76"/>
    <cellStyle name="20 % - Accent2 34" xfId="77"/>
    <cellStyle name="20 % - Accent2 35" xfId="78"/>
    <cellStyle name="20 % - Accent2 36" xfId="79"/>
    <cellStyle name="20 % - Accent2 37" xfId="80"/>
    <cellStyle name="20 % - Accent2 38" xfId="81"/>
    <cellStyle name="20 % - Accent2 39" xfId="82"/>
    <cellStyle name="20 % - Accent2 4" xfId="83"/>
    <cellStyle name="20 % - Accent2 40" xfId="84"/>
    <cellStyle name="20 % - Accent2 41" xfId="85"/>
    <cellStyle name="20 % - Accent2 42" xfId="86"/>
    <cellStyle name="20 % - Accent2 43" xfId="87"/>
    <cellStyle name="20 % - Accent2 44" xfId="88"/>
    <cellStyle name="20 % - Accent2 5" xfId="89"/>
    <cellStyle name="20 % - Accent2 6" xfId="90"/>
    <cellStyle name="20 % - Accent2 7" xfId="91"/>
    <cellStyle name="20 % - Accent2 8" xfId="92"/>
    <cellStyle name="20 % - Accent2 9" xfId="93"/>
    <cellStyle name="20 % - Accent3 10" xfId="94"/>
    <cellStyle name="20 % - Accent3 11" xfId="95"/>
    <cellStyle name="20 % - Accent3 12" xfId="96"/>
    <cellStyle name="20 % - Accent3 13" xfId="97"/>
    <cellStyle name="20 % - Accent3 14" xfId="98"/>
    <cellStyle name="20 % - Accent3 15" xfId="99"/>
    <cellStyle name="20 % - Accent3 16" xfId="100"/>
    <cellStyle name="20 % - Accent3 17" xfId="101"/>
    <cellStyle name="20 % - Accent3 18" xfId="102"/>
    <cellStyle name="20 % - Accent3 19" xfId="103"/>
    <cellStyle name="20 % - Accent3 2" xfId="104"/>
    <cellStyle name="20 % - Accent3 20" xfId="105"/>
    <cellStyle name="20 % - Accent3 21" xfId="106"/>
    <cellStyle name="20 % - Accent3 22" xfId="107"/>
    <cellStyle name="20 % - Accent3 23" xfId="108"/>
    <cellStyle name="20 % - Accent3 24" xfId="109"/>
    <cellStyle name="20 % - Accent3 25" xfId="110"/>
    <cellStyle name="20 % - Accent3 26" xfId="111"/>
    <cellStyle name="20 % - Accent3 27" xfId="112"/>
    <cellStyle name="20 % - Accent3 28" xfId="113"/>
    <cellStyle name="20 % - Accent3 29" xfId="114"/>
    <cellStyle name="20 % - Accent3 3" xfId="115"/>
    <cellStyle name="20 % - Accent3 30" xfId="116"/>
    <cellStyle name="20 % - Accent3 31" xfId="117"/>
    <cellStyle name="20 % - Accent3 32" xfId="118"/>
    <cellStyle name="20 % - Accent3 33" xfId="119"/>
    <cellStyle name="20 % - Accent3 34" xfId="120"/>
    <cellStyle name="20 % - Accent3 35" xfId="121"/>
    <cellStyle name="20 % - Accent3 36" xfId="122"/>
    <cellStyle name="20 % - Accent3 37" xfId="123"/>
    <cellStyle name="20 % - Accent3 38" xfId="124"/>
    <cellStyle name="20 % - Accent3 39" xfId="125"/>
    <cellStyle name="20 % - Accent3 4" xfId="126"/>
    <cellStyle name="20 % - Accent3 40" xfId="127"/>
    <cellStyle name="20 % - Accent3 41" xfId="128"/>
    <cellStyle name="20 % - Accent3 42" xfId="129"/>
    <cellStyle name="20 % - Accent3 43" xfId="130"/>
    <cellStyle name="20 % - Accent3 44" xfId="131"/>
    <cellStyle name="20 % - Accent3 5" xfId="132"/>
    <cellStyle name="20 % - Accent3 6" xfId="133"/>
    <cellStyle name="20 % - Accent3 7" xfId="134"/>
    <cellStyle name="20 % - Accent3 8" xfId="135"/>
    <cellStyle name="20 % - Accent3 9" xfId="136"/>
    <cellStyle name="20 % - Accent4 10" xfId="137"/>
    <cellStyle name="20 % - Accent4 11" xfId="138"/>
    <cellStyle name="20 % - Accent4 12" xfId="139"/>
    <cellStyle name="20 % - Accent4 13" xfId="140"/>
    <cellStyle name="20 % - Accent4 14" xfId="141"/>
    <cellStyle name="20 % - Accent4 15" xfId="142"/>
    <cellStyle name="20 % - Accent4 16" xfId="143"/>
    <cellStyle name="20 % - Accent4 17" xfId="144"/>
    <cellStyle name="20 % - Accent4 18" xfId="145"/>
    <cellStyle name="20 % - Accent4 19" xfId="146"/>
    <cellStyle name="20 % - Accent4 2" xfId="147"/>
    <cellStyle name="20 % - Accent4 20" xfId="148"/>
    <cellStyle name="20 % - Accent4 21" xfId="149"/>
    <cellStyle name="20 % - Accent4 22" xfId="150"/>
    <cellStyle name="20 % - Accent4 23" xfId="151"/>
    <cellStyle name="20 % - Accent4 24" xfId="152"/>
    <cellStyle name="20 % - Accent4 25" xfId="153"/>
    <cellStyle name="20 % - Accent4 26" xfId="154"/>
    <cellStyle name="20 % - Accent4 27" xfId="155"/>
    <cellStyle name="20 % - Accent4 28" xfId="156"/>
    <cellStyle name="20 % - Accent4 29" xfId="157"/>
    <cellStyle name="20 % - Accent4 3" xfId="158"/>
    <cellStyle name="20 % - Accent4 30" xfId="159"/>
    <cellStyle name="20 % - Accent4 31" xfId="160"/>
    <cellStyle name="20 % - Accent4 32" xfId="161"/>
    <cellStyle name="20 % - Accent4 33" xfId="162"/>
    <cellStyle name="20 % - Accent4 34" xfId="163"/>
    <cellStyle name="20 % - Accent4 35" xfId="164"/>
    <cellStyle name="20 % - Accent4 36" xfId="165"/>
    <cellStyle name="20 % - Accent4 37" xfId="166"/>
    <cellStyle name="20 % - Accent4 38" xfId="167"/>
    <cellStyle name="20 % - Accent4 39" xfId="168"/>
    <cellStyle name="20 % - Accent4 4" xfId="169"/>
    <cellStyle name="20 % - Accent4 40" xfId="170"/>
    <cellStyle name="20 % - Accent4 41" xfId="171"/>
    <cellStyle name="20 % - Accent4 42" xfId="172"/>
    <cellStyle name="20 % - Accent4 43" xfId="173"/>
    <cellStyle name="20 % - Accent4 44" xfId="174"/>
    <cellStyle name="20 % - Accent4 5" xfId="175"/>
    <cellStyle name="20 % - Accent4 6" xfId="176"/>
    <cellStyle name="20 % - Accent4 7" xfId="177"/>
    <cellStyle name="20 % - Accent4 8" xfId="178"/>
    <cellStyle name="20 % - Accent4 9" xfId="179"/>
    <cellStyle name="20 % - Accent5 10" xfId="180"/>
    <cellStyle name="20 % - Accent5 11" xfId="181"/>
    <cellStyle name="20 % - Accent5 12" xfId="182"/>
    <cellStyle name="20 % - Accent5 13" xfId="183"/>
    <cellStyle name="20 % - Accent5 14" xfId="184"/>
    <cellStyle name="20 % - Accent5 15" xfId="185"/>
    <cellStyle name="20 % - Accent5 16" xfId="186"/>
    <cellStyle name="20 % - Accent5 17" xfId="187"/>
    <cellStyle name="20 % - Accent5 18" xfId="188"/>
    <cellStyle name="20 % - Accent5 19" xfId="189"/>
    <cellStyle name="20 % - Accent5 2" xfId="190"/>
    <cellStyle name="20 % - Accent5 20" xfId="191"/>
    <cellStyle name="20 % - Accent5 21" xfId="192"/>
    <cellStyle name="20 % - Accent5 22" xfId="193"/>
    <cellStyle name="20 % - Accent5 23" xfId="194"/>
    <cellStyle name="20 % - Accent5 24" xfId="195"/>
    <cellStyle name="20 % - Accent5 25" xfId="196"/>
    <cellStyle name="20 % - Accent5 26" xfId="197"/>
    <cellStyle name="20 % - Accent5 27" xfId="198"/>
    <cellStyle name="20 % - Accent5 28" xfId="199"/>
    <cellStyle name="20 % - Accent5 29" xfId="200"/>
    <cellStyle name="20 % - Accent5 3" xfId="201"/>
    <cellStyle name="20 % - Accent5 30" xfId="202"/>
    <cellStyle name="20 % - Accent5 31" xfId="203"/>
    <cellStyle name="20 % - Accent5 32" xfId="204"/>
    <cellStyle name="20 % - Accent5 33" xfId="205"/>
    <cellStyle name="20 % - Accent5 34" xfId="206"/>
    <cellStyle name="20 % - Accent5 35" xfId="207"/>
    <cellStyle name="20 % - Accent5 36" xfId="208"/>
    <cellStyle name="20 % - Accent5 37" xfId="209"/>
    <cellStyle name="20 % - Accent5 38" xfId="210"/>
    <cellStyle name="20 % - Accent5 39" xfId="211"/>
    <cellStyle name="20 % - Accent5 4" xfId="212"/>
    <cellStyle name="20 % - Accent5 40" xfId="213"/>
    <cellStyle name="20 % - Accent5 41" xfId="214"/>
    <cellStyle name="20 % - Accent5 42" xfId="215"/>
    <cellStyle name="20 % - Accent5 43" xfId="216"/>
    <cellStyle name="20 % - Accent5 44" xfId="217"/>
    <cellStyle name="20 % - Accent5 5" xfId="218"/>
    <cellStyle name="20 % - Accent5 6" xfId="219"/>
    <cellStyle name="20 % - Accent5 7" xfId="220"/>
    <cellStyle name="20 % - Accent5 8" xfId="221"/>
    <cellStyle name="20 % - Accent5 9" xfId="222"/>
    <cellStyle name="20 % - Accent6 10" xfId="223"/>
    <cellStyle name="20 % - Accent6 11" xfId="224"/>
    <cellStyle name="20 % - Accent6 12" xfId="225"/>
    <cellStyle name="20 % - Accent6 13" xfId="226"/>
    <cellStyle name="20 % - Accent6 14" xfId="227"/>
    <cellStyle name="20 % - Accent6 15" xfId="228"/>
    <cellStyle name="20 % - Accent6 16" xfId="229"/>
    <cellStyle name="20 % - Accent6 17" xfId="230"/>
    <cellStyle name="20 % - Accent6 18" xfId="231"/>
    <cellStyle name="20 % - Accent6 19" xfId="232"/>
    <cellStyle name="20 % - Accent6 2" xfId="233"/>
    <cellStyle name="20 % - Accent6 20" xfId="234"/>
    <cellStyle name="20 % - Accent6 21" xfId="235"/>
    <cellStyle name="20 % - Accent6 22" xfId="236"/>
    <cellStyle name="20 % - Accent6 23" xfId="237"/>
    <cellStyle name="20 % - Accent6 24" xfId="238"/>
    <cellStyle name="20 % - Accent6 25" xfId="239"/>
    <cellStyle name="20 % - Accent6 26" xfId="240"/>
    <cellStyle name="20 % - Accent6 27" xfId="241"/>
    <cellStyle name="20 % - Accent6 28" xfId="242"/>
    <cellStyle name="20 % - Accent6 29" xfId="243"/>
    <cellStyle name="20 % - Accent6 3" xfId="244"/>
    <cellStyle name="20 % - Accent6 30" xfId="245"/>
    <cellStyle name="20 % - Accent6 31" xfId="246"/>
    <cellStyle name="20 % - Accent6 32" xfId="247"/>
    <cellStyle name="20 % - Accent6 33" xfId="248"/>
    <cellStyle name="20 % - Accent6 34" xfId="249"/>
    <cellStyle name="20 % - Accent6 35" xfId="250"/>
    <cellStyle name="20 % - Accent6 36" xfId="251"/>
    <cellStyle name="20 % - Accent6 37" xfId="252"/>
    <cellStyle name="20 % - Accent6 38" xfId="253"/>
    <cellStyle name="20 % - Accent6 39" xfId="254"/>
    <cellStyle name="20 % - Accent6 4" xfId="255"/>
    <cellStyle name="20 % - Accent6 40" xfId="256"/>
    <cellStyle name="20 % - Accent6 41" xfId="257"/>
    <cellStyle name="20 % - Accent6 42" xfId="258"/>
    <cellStyle name="20 % - Accent6 43" xfId="259"/>
    <cellStyle name="20 % - Accent6 44" xfId="260"/>
    <cellStyle name="20 % - Accent6 5" xfId="261"/>
    <cellStyle name="20 % - Accent6 6" xfId="262"/>
    <cellStyle name="20 % - Accent6 7" xfId="263"/>
    <cellStyle name="20 % - Accent6 8" xfId="264"/>
    <cellStyle name="20 % - Accent6 9" xfId="265"/>
    <cellStyle name="40 % - Accent1 10" xfId="266"/>
    <cellStyle name="40 % - Accent1 11" xfId="267"/>
    <cellStyle name="40 % - Accent1 12" xfId="268"/>
    <cellStyle name="40 % - Accent1 13" xfId="269"/>
    <cellStyle name="40 % - Accent1 14" xfId="270"/>
    <cellStyle name="40 % - Accent1 15" xfId="271"/>
    <cellStyle name="40 % - Accent1 16" xfId="272"/>
    <cellStyle name="40 % - Accent1 17" xfId="273"/>
    <cellStyle name="40 % - Accent1 18" xfId="274"/>
    <cellStyle name="40 % - Accent1 19" xfId="275"/>
    <cellStyle name="40 % - Accent1 2" xfId="276"/>
    <cellStyle name="40 % - Accent1 20" xfId="277"/>
    <cellStyle name="40 % - Accent1 21" xfId="278"/>
    <cellStyle name="40 % - Accent1 22" xfId="279"/>
    <cellStyle name="40 % - Accent1 23" xfId="280"/>
    <cellStyle name="40 % - Accent1 24" xfId="281"/>
    <cellStyle name="40 % - Accent1 25" xfId="282"/>
    <cellStyle name="40 % - Accent1 26" xfId="283"/>
    <cellStyle name="40 % - Accent1 27" xfId="284"/>
    <cellStyle name="40 % - Accent1 28" xfId="285"/>
    <cellStyle name="40 % - Accent1 29" xfId="286"/>
    <cellStyle name="40 % - Accent1 3" xfId="287"/>
    <cellStyle name="40 % - Accent1 30" xfId="288"/>
    <cellStyle name="40 % - Accent1 31" xfId="289"/>
    <cellStyle name="40 % - Accent1 32" xfId="290"/>
    <cellStyle name="40 % - Accent1 33" xfId="291"/>
    <cellStyle name="40 % - Accent1 34" xfId="292"/>
    <cellStyle name="40 % - Accent1 35" xfId="293"/>
    <cellStyle name="40 % - Accent1 36" xfId="294"/>
    <cellStyle name="40 % - Accent1 37" xfId="295"/>
    <cellStyle name="40 % - Accent1 38" xfId="296"/>
    <cellStyle name="40 % - Accent1 39" xfId="297"/>
    <cellStyle name="40 % - Accent1 4" xfId="298"/>
    <cellStyle name="40 % - Accent1 40" xfId="299"/>
    <cellStyle name="40 % - Accent1 41" xfId="300"/>
    <cellStyle name="40 % - Accent1 42" xfId="301"/>
    <cellStyle name="40 % - Accent1 43" xfId="302"/>
    <cellStyle name="40 % - Accent1 44" xfId="303"/>
    <cellStyle name="40 % - Accent1 5" xfId="304"/>
    <cellStyle name="40 % - Accent1 6" xfId="305"/>
    <cellStyle name="40 % - Accent1 7" xfId="306"/>
    <cellStyle name="40 % - Accent1 8" xfId="307"/>
    <cellStyle name="40 % - Accent1 9" xfId="308"/>
    <cellStyle name="40 % - Accent2 10" xfId="309"/>
    <cellStyle name="40 % - Accent2 11" xfId="310"/>
    <cellStyle name="40 % - Accent2 12" xfId="311"/>
    <cellStyle name="40 % - Accent2 13" xfId="312"/>
    <cellStyle name="40 % - Accent2 14" xfId="313"/>
    <cellStyle name="40 % - Accent2 15" xfId="314"/>
    <cellStyle name="40 % - Accent2 16" xfId="315"/>
    <cellStyle name="40 % - Accent2 17" xfId="316"/>
    <cellStyle name="40 % - Accent2 18" xfId="317"/>
    <cellStyle name="40 % - Accent2 19" xfId="318"/>
    <cellStyle name="40 % - Accent2 2" xfId="319"/>
    <cellStyle name="40 % - Accent2 20" xfId="320"/>
    <cellStyle name="40 % - Accent2 21" xfId="321"/>
    <cellStyle name="40 % - Accent2 22" xfId="322"/>
    <cellStyle name="40 % - Accent2 23" xfId="323"/>
    <cellStyle name="40 % - Accent2 24" xfId="324"/>
    <cellStyle name="40 % - Accent2 25" xfId="325"/>
    <cellStyle name="40 % - Accent2 26" xfId="326"/>
    <cellStyle name="40 % - Accent2 27" xfId="327"/>
    <cellStyle name="40 % - Accent2 28" xfId="328"/>
    <cellStyle name="40 % - Accent2 29" xfId="329"/>
    <cellStyle name="40 % - Accent2 3" xfId="330"/>
    <cellStyle name="40 % - Accent2 30" xfId="331"/>
    <cellStyle name="40 % - Accent2 31" xfId="332"/>
    <cellStyle name="40 % - Accent2 32" xfId="333"/>
    <cellStyle name="40 % - Accent2 33" xfId="334"/>
    <cellStyle name="40 % - Accent2 34" xfId="335"/>
    <cellStyle name="40 % - Accent2 35" xfId="336"/>
    <cellStyle name="40 % - Accent2 36" xfId="337"/>
    <cellStyle name="40 % - Accent2 37" xfId="338"/>
    <cellStyle name="40 % - Accent2 38" xfId="339"/>
    <cellStyle name="40 % - Accent2 39" xfId="340"/>
    <cellStyle name="40 % - Accent2 4" xfId="341"/>
    <cellStyle name="40 % - Accent2 40" xfId="342"/>
    <cellStyle name="40 % - Accent2 41" xfId="343"/>
    <cellStyle name="40 % - Accent2 42" xfId="344"/>
    <cellStyle name="40 % - Accent2 43" xfId="345"/>
    <cellStyle name="40 % - Accent2 44" xfId="346"/>
    <cellStyle name="40 % - Accent2 5" xfId="347"/>
    <cellStyle name="40 % - Accent2 6" xfId="348"/>
    <cellStyle name="40 % - Accent2 7" xfId="349"/>
    <cellStyle name="40 % - Accent2 8" xfId="350"/>
    <cellStyle name="40 % - Accent2 9" xfId="351"/>
    <cellStyle name="40 % - Accent3 10" xfId="352"/>
    <cellStyle name="40 % - Accent3 11" xfId="353"/>
    <cellStyle name="40 % - Accent3 12" xfId="354"/>
    <cellStyle name="40 % - Accent3 13" xfId="355"/>
    <cellStyle name="40 % - Accent3 14" xfId="356"/>
    <cellStyle name="40 % - Accent3 15" xfId="357"/>
    <cellStyle name="40 % - Accent3 16" xfId="358"/>
    <cellStyle name="40 % - Accent3 17" xfId="359"/>
    <cellStyle name="40 % - Accent3 18" xfId="360"/>
    <cellStyle name="40 % - Accent3 19" xfId="361"/>
    <cellStyle name="40 % - Accent3 2" xfId="362"/>
    <cellStyle name="40 % - Accent3 20" xfId="363"/>
    <cellStyle name="40 % - Accent3 21" xfId="364"/>
    <cellStyle name="40 % - Accent3 22" xfId="365"/>
    <cellStyle name="40 % - Accent3 23" xfId="366"/>
    <cellStyle name="40 % - Accent3 24" xfId="367"/>
    <cellStyle name="40 % - Accent3 25" xfId="368"/>
    <cellStyle name="40 % - Accent3 26" xfId="369"/>
    <cellStyle name="40 % - Accent3 27" xfId="370"/>
    <cellStyle name="40 % - Accent3 28" xfId="371"/>
    <cellStyle name="40 % - Accent3 29" xfId="372"/>
    <cellStyle name="40 % - Accent3 3" xfId="373"/>
    <cellStyle name="40 % - Accent3 30" xfId="374"/>
    <cellStyle name="40 % - Accent3 31" xfId="375"/>
    <cellStyle name="40 % - Accent3 32" xfId="376"/>
    <cellStyle name="40 % - Accent3 33" xfId="377"/>
    <cellStyle name="40 % - Accent3 34" xfId="378"/>
    <cellStyle name="40 % - Accent3 35" xfId="379"/>
    <cellStyle name="40 % - Accent3 36" xfId="380"/>
    <cellStyle name="40 % - Accent3 37" xfId="381"/>
    <cellStyle name="40 % - Accent3 38" xfId="382"/>
    <cellStyle name="40 % - Accent3 39" xfId="383"/>
    <cellStyle name="40 % - Accent3 4" xfId="384"/>
    <cellStyle name="40 % - Accent3 40" xfId="385"/>
    <cellStyle name="40 % - Accent3 41" xfId="386"/>
    <cellStyle name="40 % - Accent3 42" xfId="387"/>
    <cellStyle name="40 % - Accent3 43" xfId="388"/>
    <cellStyle name="40 % - Accent3 44" xfId="389"/>
    <cellStyle name="40 % - Accent3 5" xfId="390"/>
    <cellStyle name="40 % - Accent3 6" xfId="391"/>
    <cellStyle name="40 % - Accent3 7" xfId="392"/>
    <cellStyle name="40 % - Accent3 8" xfId="393"/>
    <cellStyle name="40 % - Accent3 9" xfId="394"/>
    <cellStyle name="40 % - Accent4 10" xfId="395"/>
    <cellStyle name="40 % - Accent4 11" xfId="396"/>
    <cellStyle name="40 % - Accent4 12" xfId="397"/>
    <cellStyle name="40 % - Accent4 13" xfId="398"/>
    <cellStyle name="40 % - Accent4 14" xfId="399"/>
    <cellStyle name="40 % - Accent4 15" xfId="400"/>
    <cellStyle name="40 % - Accent4 16" xfId="401"/>
    <cellStyle name="40 % - Accent4 17" xfId="402"/>
    <cellStyle name="40 % - Accent4 18" xfId="403"/>
    <cellStyle name="40 % - Accent4 19" xfId="404"/>
    <cellStyle name="40 % - Accent4 2" xfId="405"/>
    <cellStyle name="40 % - Accent4 20" xfId="406"/>
    <cellStyle name="40 % - Accent4 21" xfId="407"/>
    <cellStyle name="40 % - Accent4 22" xfId="408"/>
    <cellStyle name="40 % - Accent4 23" xfId="409"/>
    <cellStyle name="40 % - Accent4 24" xfId="410"/>
    <cellStyle name="40 % - Accent4 25" xfId="411"/>
    <cellStyle name="40 % - Accent4 26" xfId="412"/>
    <cellStyle name="40 % - Accent4 27" xfId="413"/>
    <cellStyle name="40 % - Accent4 28" xfId="414"/>
    <cellStyle name="40 % - Accent4 29" xfId="415"/>
    <cellStyle name="40 % - Accent4 3" xfId="416"/>
    <cellStyle name="40 % - Accent4 30" xfId="417"/>
    <cellStyle name="40 % - Accent4 31" xfId="418"/>
    <cellStyle name="40 % - Accent4 32" xfId="419"/>
    <cellStyle name="40 % - Accent4 33" xfId="420"/>
    <cellStyle name="40 % - Accent4 34" xfId="421"/>
    <cellStyle name="40 % - Accent4 35" xfId="422"/>
    <cellStyle name="40 % - Accent4 36" xfId="423"/>
    <cellStyle name="40 % - Accent4 37" xfId="424"/>
    <cellStyle name="40 % - Accent4 38" xfId="425"/>
    <cellStyle name="40 % - Accent4 39" xfId="426"/>
    <cellStyle name="40 % - Accent4 4" xfId="427"/>
    <cellStyle name="40 % - Accent4 40" xfId="428"/>
    <cellStyle name="40 % - Accent4 41" xfId="429"/>
    <cellStyle name="40 % - Accent4 42" xfId="430"/>
    <cellStyle name="40 % - Accent4 43" xfId="431"/>
    <cellStyle name="40 % - Accent4 44" xfId="432"/>
    <cellStyle name="40 % - Accent4 5" xfId="433"/>
    <cellStyle name="40 % - Accent4 6" xfId="434"/>
    <cellStyle name="40 % - Accent4 7" xfId="435"/>
    <cellStyle name="40 % - Accent4 8" xfId="436"/>
    <cellStyle name="40 % - Accent4 9" xfId="437"/>
    <cellStyle name="40 % - Accent5 10" xfId="438"/>
    <cellStyle name="40 % - Accent5 11" xfId="439"/>
    <cellStyle name="40 % - Accent5 12" xfId="440"/>
    <cellStyle name="40 % - Accent5 13" xfId="441"/>
    <cellStyle name="40 % - Accent5 14" xfId="442"/>
    <cellStyle name="40 % - Accent5 15" xfId="443"/>
    <cellStyle name="40 % - Accent5 16" xfId="444"/>
    <cellStyle name="40 % - Accent5 17" xfId="445"/>
    <cellStyle name="40 % - Accent5 18" xfId="446"/>
    <cellStyle name="40 % - Accent5 19" xfId="447"/>
    <cellStyle name="40 % - Accent5 2" xfId="448"/>
    <cellStyle name="40 % - Accent5 20" xfId="449"/>
    <cellStyle name="40 % - Accent5 21" xfId="450"/>
    <cellStyle name="40 % - Accent5 22" xfId="451"/>
    <cellStyle name="40 % - Accent5 23" xfId="452"/>
    <cellStyle name="40 % - Accent5 24" xfId="453"/>
    <cellStyle name="40 % - Accent5 25" xfId="454"/>
    <cellStyle name="40 % - Accent5 26" xfId="455"/>
    <cellStyle name="40 % - Accent5 27" xfId="456"/>
    <cellStyle name="40 % - Accent5 28" xfId="457"/>
    <cellStyle name="40 % - Accent5 29" xfId="458"/>
    <cellStyle name="40 % - Accent5 3" xfId="459"/>
    <cellStyle name="40 % - Accent5 30" xfId="460"/>
    <cellStyle name="40 % - Accent5 31" xfId="461"/>
    <cellStyle name="40 % - Accent5 32" xfId="462"/>
    <cellStyle name="40 % - Accent5 33" xfId="463"/>
    <cellStyle name="40 % - Accent5 34" xfId="464"/>
    <cellStyle name="40 % - Accent5 35" xfId="465"/>
    <cellStyle name="40 % - Accent5 36" xfId="466"/>
    <cellStyle name="40 % - Accent5 37" xfId="467"/>
    <cellStyle name="40 % - Accent5 38" xfId="468"/>
    <cellStyle name="40 % - Accent5 39" xfId="469"/>
    <cellStyle name="40 % - Accent5 4" xfId="470"/>
    <cellStyle name="40 % - Accent5 40" xfId="471"/>
    <cellStyle name="40 % - Accent5 41" xfId="472"/>
    <cellStyle name="40 % - Accent5 42" xfId="473"/>
    <cellStyle name="40 % - Accent5 43" xfId="474"/>
    <cellStyle name="40 % - Accent5 44" xfId="475"/>
    <cellStyle name="40 % - Accent5 5" xfId="476"/>
    <cellStyle name="40 % - Accent5 6" xfId="477"/>
    <cellStyle name="40 % - Accent5 7" xfId="478"/>
    <cellStyle name="40 % - Accent5 8" xfId="479"/>
    <cellStyle name="40 % - Accent5 9" xfId="480"/>
    <cellStyle name="40 % - Accent6 10" xfId="481"/>
    <cellStyle name="40 % - Accent6 11" xfId="482"/>
    <cellStyle name="40 % - Accent6 12" xfId="483"/>
    <cellStyle name="40 % - Accent6 13" xfId="484"/>
    <cellStyle name="40 % - Accent6 14" xfId="485"/>
    <cellStyle name="40 % - Accent6 15" xfId="486"/>
    <cellStyle name="40 % - Accent6 16" xfId="487"/>
    <cellStyle name="40 % - Accent6 17" xfId="488"/>
    <cellStyle name="40 % - Accent6 18" xfId="489"/>
    <cellStyle name="40 % - Accent6 19" xfId="490"/>
    <cellStyle name="40 % - Accent6 2" xfId="491"/>
    <cellStyle name="40 % - Accent6 20" xfId="492"/>
    <cellStyle name="40 % - Accent6 21" xfId="493"/>
    <cellStyle name="40 % - Accent6 22" xfId="494"/>
    <cellStyle name="40 % - Accent6 23" xfId="495"/>
    <cellStyle name="40 % - Accent6 24" xfId="496"/>
    <cellStyle name="40 % - Accent6 25" xfId="497"/>
    <cellStyle name="40 % - Accent6 26" xfId="498"/>
    <cellStyle name="40 % - Accent6 27" xfId="499"/>
    <cellStyle name="40 % - Accent6 28" xfId="500"/>
    <cellStyle name="40 % - Accent6 29" xfId="501"/>
    <cellStyle name="40 % - Accent6 3" xfId="502"/>
    <cellStyle name="40 % - Accent6 30" xfId="503"/>
    <cellStyle name="40 % - Accent6 31" xfId="504"/>
    <cellStyle name="40 % - Accent6 32" xfId="505"/>
    <cellStyle name="40 % - Accent6 33" xfId="506"/>
    <cellStyle name="40 % - Accent6 34" xfId="507"/>
    <cellStyle name="40 % - Accent6 35" xfId="508"/>
    <cellStyle name="40 % - Accent6 36" xfId="509"/>
    <cellStyle name="40 % - Accent6 37" xfId="510"/>
    <cellStyle name="40 % - Accent6 38" xfId="511"/>
    <cellStyle name="40 % - Accent6 39" xfId="512"/>
    <cellStyle name="40 % - Accent6 4" xfId="513"/>
    <cellStyle name="40 % - Accent6 40" xfId="514"/>
    <cellStyle name="40 % - Accent6 41" xfId="515"/>
    <cellStyle name="40 % - Accent6 42" xfId="516"/>
    <cellStyle name="40 % - Accent6 43" xfId="517"/>
    <cellStyle name="40 % - Accent6 44" xfId="518"/>
    <cellStyle name="40 % - Accent6 5" xfId="519"/>
    <cellStyle name="40 % - Accent6 6" xfId="520"/>
    <cellStyle name="40 % - Accent6 7" xfId="521"/>
    <cellStyle name="40 % - Accent6 8" xfId="522"/>
    <cellStyle name="40 % - Accent6 9" xfId="523"/>
    <cellStyle name="60 % - Accent1 10" xfId="524"/>
    <cellStyle name="60 % - Accent1 11" xfId="525"/>
    <cellStyle name="60 % - Accent1 12" xfId="526"/>
    <cellStyle name="60 % - Accent1 13" xfId="527"/>
    <cellStyle name="60 % - Accent1 14" xfId="528"/>
    <cellStyle name="60 % - Accent1 15" xfId="529"/>
    <cellStyle name="60 % - Accent1 16" xfId="530"/>
    <cellStyle name="60 % - Accent1 17" xfId="531"/>
    <cellStyle name="60 % - Accent1 18" xfId="532"/>
    <cellStyle name="60 % - Accent1 19" xfId="533"/>
    <cellStyle name="60 % - Accent1 2" xfId="534"/>
    <cellStyle name="60 % - Accent1 20" xfId="535"/>
    <cellStyle name="60 % - Accent1 21" xfId="536"/>
    <cellStyle name="60 % - Accent1 22" xfId="537"/>
    <cellStyle name="60 % - Accent1 23" xfId="538"/>
    <cellStyle name="60 % - Accent1 24" xfId="539"/>
    <cellStyle name="60 % - Accent1 25" xfId="540"/>
    <cellStyle name="60 % - Accent1 26" xfId="541"/>
    <cellStyle name="60 % - Accent1 27" xfId="542"/>
    <cellStyle name="60 % - Accent1 28" xfId="543"/>
    <cellStyle name="60 % - Accent1 29" xfId="544"/>
    <cellStyle name="60 % - Accent1 3" xfId="545"/>
    <cellStyle name="60 % - Accent1 30" xfId="546"/>
    <cellStyle name="60 % - Accent1 31" xfId="547"/>
    <cellStyle name="60 % - Accent1 32" xfId="548"/>
    <cellStyle name="60 % - Accent1 33" xfId="549"/>
    <cellStyle name="60 % - Accent1 34" xfId="550"/>
    <cellStyle name="60 % - Accent1 35" xfId="551"/>
    <cellStyle name="60 % - Accent1 36" xfId="552"/>
    <cellStyle name="60 % - Accent1 37" xfId="553"/>
    <cellStyle name="60 % - Accent1 38" xfId="554"/>
    <cellStyle name="60 % - Accent1 39" xfId="555"/>
    <cellStyle name="60 % - Accent1 4" xfId="556"/>
    <cellStyle name="60 % - Accent1 40" xfId="557"/>
    <cellStyle name="60 % - Accent1 41" xfId="558"/>
    <cellStyle name="60 % - Accent1 42" xfId="559"/>
    <cellStyle name="60 % - Accent1 43" xfId="560"/>
    <cellStyle name="60 % - Accent1 44" xfId="561"/>
    <cellStyle name="60 % - Accent1 5" xfId="562"/>
    <cellStyle name="60 % - Accent1 6" xfId="563"/>
    <cellStyle name="60 % - Accent1 7" xfId="564"/>
    <cellStyle name="60 % - Accent1 8" xfId="565"/>
    <cellStyle name="60 % - Accent1 9" xfId="566"/>
    <cellStyle name="60 % - Accent2 10" xfId="567"/>
    <cellStyle name="60 % - Accent2 11" xfId="568"/>
    <cellStyle name="60 % - Accent2 12" xfId="569"/>
    <cellStyle name="60 % - Accent2 13" xfId="570"/>
    <cellStyle name="60 % - Accent2 14" xfId="571"/>
    <cellStyle name="60 % - Accent2 15" xfId="572"/>
    <cellStyle name="60 % - Accent2 16" xfId="573"/>
    <cellStyle name="60 % - Accent2 17" xfId="574"/>
    <cellStyle name="60 % - Accent2 18" xfId="575"/>
    <cellStyle name="60 % - Accent2 19" xfId="576"/>
    <cellStyle name="60 % - Accent2 2" xfId="577"/>
    <cellStyle name="60 % - Accent2 20" xfId="578"/>
    <cellStyle name="60 % - Accent2 21" xfId="579"/>
    <cellStyle name="60 % - Accent2 22" xfId="580"/>
    <cellStyle name="60 % - Accent2 23" xfId="581"/>
    <cellStyle name="60 % - Accent2 24" xfId="582"/>
    <cellStyle name="60 % - Accent2 25" xfId="583"/>
    <cellStyle name="60 % - Accent2 26" xfId="584"/>
    <cellStyle name="60 % - Accent2 27" xfId="585"/>
    <cellStyle name="60 % - Accent2 28" xfId="586"/>
    <cellStyle name="60 % - Accent2 29" xfId="587"/>
    <cellStyle name="60 % - Accent2 3" xfId="588"/>
    <cellStyle name="60 % - Accent2 30" xfId="589"/>
    <cellStyle name="60 % - Accent2 31" xfId="590"/>
    <cellStyle name="60 % - Accent2 32" xfId="591"/>
    <cellStyle name="60 % - Accent2 33" xfId="592"/>
    <cellStyle name="60 % - Accent2 34" xfId="593"/>
    <cellStyle name="60 % - Accent2 35" xfId="594"/>
    <cellStyle name="60 % - Accent2 36" xfId="595"/>
    <cellStyle name="60 % - Accent2 37" xfId="596"/>
    <cellStyle name="60 % - Accent2 38" xfId="597"/>
    <cellStyle name="60 % - Accent2 39" xfId="598"/>
    <cellStyle name="60 % - Accent2 4" xfId="599"/>
    <cellStyle name="60 % - Accent2 40" xfId="600"/>
    <cellStyle name="60 % - Accent2 41" xfId="601"/>
    <cellStyle name="60 % - Accent2 42" xfId="602"/>
    <cellStyle name="60 % - Accent2 43" xfId="603"/>
    <cellStyle name="60 % - Accent2 44" xfId="604"/>
    <cellStyle name="60 % - Accent2 5" xfId="605"/>
    <cellStyle name="60 % - Accent2 6" xfId="606"/>
    <cellStyle name="60 % - Accent2 7" xfId="607"/>
    <cellStyle name="60 % - Accent2 8" xfId="608"/>
    <cellStyle name="60 % - Accent2 9" xfId="609"/>
    <cellStyle name="60 % - Accent3 10" xfId="610"/>
    <cellStyle name="60 % - Accent3 11" xfId="611"/>
    <cellStyle name="60 % - Accent3 12" xfId="612"/>
    <cellStyle name="60 % - Accent3 13" xfId="613"/>
    <cellStyle name="60 % - Accent3 14" xfId="614"/>
    <cellStyle name="60 % - Accent3 15" xfId="615"/>
    <cellStyle name="60 % - Accent3 16" xfId="616"/>
    <cellStyle name="60 % - Accent3 17" xfId="617"/>
    <cellStyle name="60 % - Accent3 18" xfId="618"/>
    <cellStyle name="60 % - Accent3 19" xfId="619"/>
    <cellStyle name="60 % - Accent3 2" xfId="620"/>
    <cellStyle name="60 % - Accent3 20" xfId="621"/>
    <cellStyle name="60 % - Accent3 21" xfId="622"/>
    <cellStyle name="60 % - Accent3 22" xfId="623"/>
    <cellStyle name="60 % - Accent3 23" xfId="624"/>
    <cellStyle name="60 % - Accent3 24" xfId="625"/>
    <cellStyle name="60 % - Accent3 25" xfId="626"/>
    <cellStyle name="60 % - Accent3 26" xfId="627"/>
    <cellStyle name="60 % - Accent3 27" xfId="628"/>
    <cellStyle name="60 % - Accent3 28" xfId="629"/>
    <cellStyle name="60 % - Accent3 29" xfId="630"/>
    <cellStyle name="60 % - Accent3 3" xfId="631"/>
    <cellStyle name="60 % - Accent3 30" xfId="632"/>
    <cellStyle name="60 % - Accent3 31" xfId="633"/>
    <cellStyle name="60 % - Accent3 32" xfId="634"/>
    <cellStyle name="60 % - Accent3 33" xfId="635"/>
    <cellStyle name="60 % - Accent3 34" xfId="636"/>
    <cellStyle name="60 % - Accent3 35" xfId="637"/>
    <cellStyle name="60 % - Accent3 36" xfId="638"/>
    <cellStyle name="60 % - Accent3 37" xfId="639"/>
    <cellStyle name="60 % - Accent3 38" xfId="640"/>
    <cellStyle name="60 % - Accent3 39" xfId="641"/>
    <cellStyle name="60 % - Accent3 4" xfId="642"/>
    <cellStyle name="60 % - Accent3 40" xfId="643"/>
    <cellStyle name="60 % - Accent3 41" xfId="644"/>
    <cellStyle name="60 % - Accent3 42" xfId="645"/>
    <cellStyle name="60 % - Accent3 43" xfId="646"/>
    <cellStyle name="60 % - Accent3 44" xfId="647"/>
    <cellStyle name="60 % - Accent3 5" xfId="648"/>
    <cellStyle name="60 % - Accent3 6" xfId="649"/>
    <cellStyle name="60 % - Accent3 7" xfId="650"/>
    <cellStyle name="60 % - Accent3 8" xfId="651"/>
    <cellStyle name="60 % - Accent3 9" xfId="652"/>
    <cellStyle name="60 % - Accent4 10" xfId="653"/>
    <cellStyle name="60 % - Accent4 11" xfId="654"/>
    <cellStyle name="60 % - Accent4 12" xfId="655"/>
    <cellStyle name="60 % - Accent4 13" xfId="656"/>
    <cellStyle name="60 % - Accent4 14" xfId="657"/>
    <cellStyle name="60 % - Accent4 15" xfId="658"/>
    <cellStyle name="60 % - Accent4 16" xfId="659"/>
    <cellStyle name="60 % - Accent4 17" xfId="660"/>
    <cellStyle name="60 % - Accent4 18" xfId="661"/>
    <cellStyle name="60 % - Accent4 19" xfId="662"/>
    <cellStyle name="60 % - Accent4 2" xfId="663"/>
    <cellStyle name="60 % - Accent4 20" xfId="664"/>
    <cellStyle name="60 % - Accent4 21" xfId="665"/>
    <cellStyle name="60 % - Accent4 22" xfId="666"/>
    <cellStyle name="60 % - Accent4 23" xfId="667"/>
    <cellStyle name="60 % - Accent4 24" xfId="668"/>
    <cellStyle name="60 % - Accent4 25" xfId="669"/>
    <cellStyle name="60 % - Accent4 26" xfId="670"/>
    <cellStyle name="60 % - Accent4 27" xfId="671"/>
    <cellStyle name="60 % - Accent4 28" xfId="672"/>
    <cellStyle name="60 % - Accent4 29" xfId="673"/>
    <cellStyle name="60 % - Accent4 3" xfId="674"/>
    <cellStyle name="60 % - Accent4 30" xfId="675"/>
    <cellStyle name="60 % - Accent4 31" xfId="676"/>
    <cellStyle name="60 % - Accent4 32" xfId="677"/>
    <cellStyle name="60 % - Accent4 33" xfId="678"/>
    <cellStyle name="60 % - Accent4 34" xfId="679"/>
    <cellStyle name="60 % - Accent4 35" xfId="680"/>
    <cellStyle name="60 % - Accent4 36" xfId="681"/>
    <cellStyle name="60 % - Accent4 37" xfId="682"/>
    <cellStyle name="60 % - Accent4 38" xfId="683"/>
    <cellStyle name="60 % - Accent4 39" xfId="684"/>
    <cellStyle name="60 % - Accent4 4" xfId="685"/>
    <cellStyle name="60 % - Accent4 40" xfId="686"/>
    <cellStyle name="60 % - Accent4 41" xfId="687"/>
    <cellStyle name="60 % - Accent4 42" xfId="688"/>
    <cellStyle name="60 % - Accent4 43" xfId="689"/>
    <cellStyle name="60 % - Accent4 44" xfId="690"/>
    <cellStyle name="60 % - Accent4 5" xfId="691"/>
    <cellStyle name="60 % - Accent4 6" xfId="692"/>
    <cellStyle name="60 % - Accent4 7" xfId="693"/>
    <cellStyle name="60 % - Accent4 8" xfId="694"/>
    <cellStyle name="60 % - Accent4 9" xfId="695"/>
    <cellStyle name="60 % - Accent5 10" xfId="696"/>
    <cellStyle name="60 % - Accent5 11" xfId="697"/>
    <cellStyle name="60 % - Accent5 12" xfId="698"/>
    <cellStyle name="60 % - Accent5 13" xfId="699"/>
    <cellStyle name="60 % - Accent5 14" xfId="700"/>
    <cellStyle name="60 % - Accent5 15" xfId="701"/>
    <cellStyle name="60 % - Accent5 16" xfId="702"/>
    <cellStyle name="60 % - Accent5 17" xfId="703"/>
    <cellStyle name="60 % - Accent5 18" xfId="704"/>
    <cellStyle name="60 % - Accent5 19" xfId="705"/>
    <cellStyle name="60 % - Accent5 2" xfId="706"/>
    <cellStyle name="60 % - Accent5 20" xfId="707"/>
    <cellStyle name="60 % - Accent5 21" xfId="708"/>
    <cellStyle name="60 % - Accent5 22" xfId="709"/>
    <cellStyle name="60 % - Accent5 23" xfId="710"/>
    <cellStyle name="60 % - Accent5 24" xfId="711"/>
    <cellStyle name="60 % - Accent5 25" xfId="712"/>
    <cellStyle name="60 % - Accent5 26" xfId="713"/>
    <cellStyle name="60 % - Accent5 27" xfId="714"/>
    <cellStyle name="60 % - Accent5 28" xfId="715"/>
    <cellStyle name="60 % - Accent5 29" xfId="716"/>
    <cellStyle name="60 % - Accent5 3" xfId="717"/>
    <cellStyle name="60 % - Accent5 30" xfId="718"/>
    <cellStyle name="60 % - Accent5 31" xfId="719"/>
    <cellStyle name="60 % - Accent5 32" xfId="720"/>
    <cellStyle name="60 % - Accent5 33" xfId="721"/>
    <cellStyle name="60 % - Accent5 34" xfId="722"/>
    <cellStyle name="60 % - Accent5 35" xfId="723"/>
    <cellStyle name="60 % - Accent5 36" xfId="724"/>
    <cellStyle name="60 % - Accent5 37" xfId="725"/>
    <cellStyle name="60 % - Accent5 38" xfId="726"/>
    <cellStyle name="60 % - Accent5 39" xfId="727"/>
    <cellStyle name="60 % - Accent5 4" xfId="728"/>
    <cellStyle name="60 % - Accent5 40" xfId="729"/>
    <cellStyle name="60 % - Accent5 41" xfId="730"/>
    <cellStyle name="60 % - Accent5 42" xfId="731"/>
    <cellStyle name="60 % - Accent5 43" xfId="732"/>
    <cellStyle name="60 % - Accent5 44" xfId="733"/>
    <cellStyle name="60 % - Accent5 5" xfId="734"/>
    <cellStyle name="60 % - Accent5 6" xfId="735"/>
    <cellStyle name="60 % - Accent5 7" xfId="736"/>
    <cellStyle name="60 % - Accent5 8" xfId="737"/>
    <cellStyle name="60 % - Accent5 9" xfId="738"/>
    <cellStyle name="60 % - Accent6 10" xfId="739"/>
    <cellStyle name="60 % - Accent6 11" xfId="740"/>
    <cellStyle name="60 % - Accent6 12" xfId="741"/>
    <cellStyle name="60 % - Accent6 13" xfId="742"/>
    <cellStyle name="60 % - Accent6 14" xfId="743"/>
    <cellStyle name="60 % - Accent6 15" xfId="744"/>
    <cellStyle name="60 % - Accent6 16" xfId="745"/>
    <cellStyle name="60 % - Accent6 17" xfId="746"/>
    <cellStyle name="60 % - Accent6 18" xfId="747"/>
    <cellStyle name="60 % - Accent6 19" xfId="748"/>
    <cellStyle name="60 % - Accent6 2" xfId="749"/>
    <cellStyle name="60 % - Accent6 20" xfId="750"/>
    <cellStyle name="60 % - Accent6 21" xfId="751"/>
    <cellStyle name="60 % - Accent6 22" xfId="752"/>
    <cellStyle name="60 % - Accent6 23" xfId="753"/>
    <cellStyle name="60 % - Accent6 24" xfId="754"/>
    <cellStyle name="60 % - Accent6 25" xfId="755"/>
    <cellStyle name="60 % - Accent6 26" xfId="756"/>
    <cellStyle name="60 % - Accent6 27" xfId="757"/>
    <cellStyle name="60 % - Accent6 28" xfId="758"/>
    <cellStyle name="60 % - Accent6 29" xfId="759"/>
    <cellStyle name="60 % - Accent6 3" xfId="760"/>
    <cellStyle name="60 % - Accent6 30" xfId="761"/>
    <cellStyle name="60 % - Accent6 31" xfId="762"/>
    <cellStyle name="60 % - Accent6 32" xfId="763"/>
    <cellStyle name="60 % - Accent6 33" xfId="764"/>
    <cellStyle name="60 % - Accent6 34" xfId="765"/>
    <cellStyle name="60 % - Accent6 35" xfId="766"/>
    <cellStyle name="60 % - Accent6 36" xfId="767"/>
    <cellStyle name="60 % - Accent6 37" xfId="768"/>
    <cellStyle name="60 % - Accent6 38" xfId="769"/>
    <cellStyle name="60 % - Accent6 39" xfId="770"/>
    <cellStyle name="60 % - Accent6 4" xfId="771"/>
    <cellStyle name="60 % - Accent6 40" xfId="772"/>
    <cellStyle name="60 % - Accent6 41" xfId="773"/>
    <cellStyle name="60 % - Accent6 42" xfId="774"/>
    <cellStyle name="60 % - Accent6 43" xfId="775"/>
    <cellStyle name="60 % - Accent6 44" xfId="776"/>
    <cellStyle name="60 % - Accent6 5" xfId="777"/>
    <cellStyle name="60 % - Accent6 6" xfId="778"/>
    <cellStyle name="60 % - Accent6 7" xfId="779"/>
    <cellStyle name="60 % - Accent6 8" xfId="780"/>
    <cellStyle name="60 % - Accent6 9" xfId="781"/>
    <cellStyle name="Accent1 10" xfId="782"/>
    <cellStyle name="Accent1 11" xfId="783"/>
    <cellStyle name="Accent1 12" xfId="784"/>
    <cellStyle name="Accent1 13" xfId="785"/>
    <cellStyle name="Accent1 14" xfId="786"/>
    <cellStyle name="Accent1 15" xfId="787"/>
    <cellStyle name="Accent1 16" xfId="788"/>
    <cellStyle name="Accent1 17" xfId="789"/>
    <cellStyle name="Accent1 18" xfId="790"/>
    <cellStyle name="Accent1 19" xfId="791"/>
    <cellStyle name="Accent1 2" xfId="792"/>
    <cellStyle name="Accent1 20" xfId="793"/>
    <cellStyle name="Accent1 21" xfId="794"/>
    <cellStyle name="Accent1 22" xfId="795"/>
    <cellStyle name="Accent1 23" xfId="796"/>
    <cellStyle name="Accent1 24" xfId="797"/>
    <cellStyle name="Accent1 25" xfId="798"/>
    <cellStyle name="Accent1 26" xfId="799"/>
    <cellStyle name="Accent1 27" xfId="800"/>
    <cellStyle name="Accent1 28" xfId="801"/>
    <cellStyle name="Accent1 29" xfId="802"/>
    <cellStyle name="Accent1 3" xfId="803"/>
    <cellStyle name="Accent1 30" xfId="804"/>
    <cellStyle name="Accent1 31" xfId="805"/>
    <cellStyle name="Accent1 32" xfId="806"/>
    <cellStyle name="Accent1 33" xfId="807"/>
    <cellStyle name="Accent1 34" xfId="808"/>
    <cellStyle name="Accent1 35" xfId="809"/>
    <cellStyle name="Accent1 36" xfId="810"/>
    <cellStyle name="Accent1 37" xfId="811"/>
    <cellStyle name="Accent1 38" xfId="812"/>
    <cellStyle name="Accent1 39" xfId="813"/>
    <cellStyle name="Accent1 4" xfId="814"/>
    <cellStyle name="Accent1 40" xfId="815"/>
    <cellStyle name="Accent1 41" xfId="816"/>
    <cellStyle name="Accent1 42" xfId="817"/>
    <cellStyle name="Accent1 43" xfId="818"/>
    <cellStyle name="Accent1 44" xfId="819"/>
    <cellStyle name="Accent1 5" xfId="820"/>
    <cellStyle name="Accent1 6" xfId="821"/>
    <cellStyle name="Accent1 7" xfId="822"/>
    <cellStyle name="Accent1 8" xfId="823"/>
    <cellStyle name="Accent1 9" xfId="824"/>
    <cellStyle name="Accent2 10" xfId="825"/>
    <cellStyle name="Accent2 11" xfId="826"/>
    <cellStyle name="Accent2 12" xfId="827"/>
    <cellStyle name="Accent2 13" xfId="828"/>
    <cellStyle name="Accent2 14" xfId="829"/>
    <cellStyle name="Accent2 15" xfId="830"/>
    <cellStyle name="Accent2 16" xfId="831"/>
    <cellStyle name="Accent2 17" xfId="832"/>
    <cellStyle name="Accent2 18" xfId="833"/>
    <cellStyle name="Accent2 19" xfId="834"/>
    <cellStyle name="Accent2 2" xfId="835"/>
    <cellStyle name="Accent2 20" xfId="836"/>
    <cellStyle name="Accent2 21" xfId="837"/>
    <cellStyle name="Accent2 22" xfId="838"/>
    <cellStyle name="Accent2 23" xfId="839"/>
    <cellStyle name="Accent2 24" xfId="840"/>
    <cellStyle name="Accent2 25" xfId="841"/>
    <cellStyle name="Accent2 26" xfId="842"/>
    <cellStyle name="Accent2 27" xfId="843"/>
    <cellStyle name="Accent2 28" xfId="844"/>
    <cellStyle name="Accent2 29" xfId="845"/>
    <cellStyle name="Accent2 3" xfId="846"/>
    <cellStyle name="Accent2 30" xfId="847"/>
    <cellStyle name="Accent2 31" xfId="848"/>
    <cellStyle name="Accent2 32" xfId="849"/>
    <cellStyle name="Accent2 33" xfId="850"/>
    <cellStyle name="Accent2 34" xfId="851"/>
    <cellStyle name="Accent2 35" xfId="852"/>
    <cellStyle name="Accent2 36" xfId="853"/>
    <cellStyle name="Accent2 37" xfId="854"/>
    <cellStyle name="Accent2 38" xfId="855"/>
    <cellStyle name="Accent2 39" xfId="856"/>
    <cellStyle name="Accent2 4" xfId="857"/>
    <cellStyle name="Accent2 40" xfId="858"/>
    <cellStyle name="Accent2 41" xfId="859"/>
    <cellStyle name="Accent2 42" xfId="860"/>
    <cellStyle name="Accent2 43" xfId="861"/>
    <cellStyle name="Accent2 44" xfId="862"/>
    <cellStyle name="Accent2 5" xfId="863"/>
    <cellStyle name="Accent2 6" xfId="864"/>
    <cellStyle name="Accent2 7" xfId="865"/>
    <cellStyle name="Accent2 8" xfId="866"/>
    <cellStyle name="Accent2 9" xfId="867"/>
    <cellStyle name="Accent3 10" xfId="868"/>
    <cellStyle name="Accent3 11" xfId="869"/>
    <cellStyle name="Accent3 12" xfId="870"/>
    <cellStyle name="Accent3 13" xfId="871"/>
    <cellStyle name="Accent3 14" xfId="872"/>
    <cellStyle name="Accent3 15" xfId="873"/>
    <cellStyle name="Accent3 16" xfId="874"/>
    <cellStyle name="Accent3 17" xfId="875"/>
    <cellStyle name="Accent3 18" xfId="876"/>
    <cellStyle name="Accent3 19" xfId="877"/>
    <cellStyle name="Accent3 2" xfId="878"/>
    <cellStyle name="Accent3 20" xfId="879"/>
    <cellStyle name="Accent3 21" xfId="880"/>
    <cellStyle name="Accent3 22" xfId="881"/>
    <cellStyle name="Accent3 23" xfId="882"/>
    <cellStyle name="Accent3 24" xfId="883"/>
    <cellStyle name="Accent3 25" xfId="884"/>
    <cellStyle name="Accent3 26" xfId="885"/>
    <cellStyle name="Accent3 27" xfId="886"/>
    <cellStyle name="Accent3 28" xfId="887"/>
    <cellStyle name="Accent3 29" xfId="888"/>
    <cellStyle name="Accent3 3" xfId="889"/>
    <cellStyle name="Accent3 30" xfId="890"/>
    <cellStyle name="Accent3 31" xfId="891"/>
    <cellStyle name="Accent3 32" xfId="892"/>
    <cellStyle name="Accent3 33" xfId="893"/>
    <cellStyle name="Accent3 34" xfId="894"/>
    <cellStyle name="Accent3 35" xfId="895"/>
    <cellStyle name="Accent3 36" xfId="896"/>
    <cellStyle name="Accent3 37" xfId="897"/>
    <cellStyle name="Accent3 38" xfId="898"/>
    <cellStyle name="Accent3 39" xfId="899"/>
    <cellStyle name="Accent3 4" xfId="900"/>
    <cellStyle name="Accent3 40" xfId="901"/>
    <cellStyle name="Accent3 41" xfId="902"/>
    <cellStyle name="Accent3 42" xfId="903"/>
    <cellStyle name="Accent3 43" xfId="904"/>
    <cellStyle name="Accent3 44" xfId="905"/>
    <cellStyle name="Accent3 5" xfId="906"/>
    <cellStyle name="Accent3 6" xfId="907"/>
    <cellStyle name="Accent3 7" xfId="908"/>
    <cellStyle name="Accent3 8" xfId="909"/>
    <cellStyle name="Accent3 9" xfId="910"/>
    <cellStyle name="Accent4 10" xfId="911"/>
    <cellStyle name="Accent4 11" xfId="912"/>
    <cellStyle name="Accent4 12" xfId="913"/>
    <cellStyle name="Accent4 13" xfId="914"/>
    <cellStyle name="Accent4 14" xfId="915"/>
    <cellStyle name="Accent4 15" xfId="916"/>
    <cellStyle name="Accent4 16" xfId="917"/>
    <cellStyle name="Accent4 17" xfId="918"/>
    <cellStyle name="Accent4 18" xfId="919"/>
    <cellStyle name="Accent4 19" xfId="920"/>
    <cellStyle name="Accent4 2" xfId="921"/>
    <cellStyle name="Accent4 20" xfId="922"/>
    <cellStyle name="Accent4 21" xfId="923"/>
    <cellStyle name="Accent4 22" xfId="924"/>
    <cellStyle name="Accent4 23" xfId="925"/>
    <cellStyle name="Accent4 24" xfId="926"/>
    <cellStyle name="Accent4 25" xfId="927"/>
    <cellStyle name="Accent4 26" xfId="928"/>
    <cellStyle name="Accent4 27" xfId="929"/>
    <cellStyle name="Accent4 28" xfId="930"/>
    <cellStyle name="Accent4 29" xfId="931"/>
    <cellStyle name="Accent4 3" xfId="932"/>
    <cellStyle name="Accent4 30" xfId="933"/>
    <cellStyle name="Accent4 31" xfId="934"/>
    <cellStyle name="Accent4 32" xfId="935"/>
    <cellStyle name="Accent4 33" xfId="936"/>
    <cellStyle name="Accent4 34" xfId="937"/>
    <cellStyle name="Accent4 35" xfId="938"/>
    <cellStyle name="Accent4 36" xfId="939"/>
    <cellStyle name="Accent4 37" xfId="940"/>
    <cellStyle name="Accent4 38" xfId="941"/>
    <cellStyle name="Accent4 39" xfId="942"/>
    <cellStyle name="Accent4 4" xfId="943"/>
    <cellStyle name="Accent4 40" xfId="944"/>
    <cellStyle name="Accent4 41" xfId="945"/>
    <cellStyle name="Accent4 42" xfId="946"/>
    <cellStyle name="Accent4 43" xfId="947"/>
    <cellStyle name="Accent4 44" xfId="948"/>
    <cellStyle name="Accent4 5" xfId="949"/>
    <cellStyle name="Accent4 6" xfId="950"/>
    <cellStyle name="Accent4 7" xfId="951"/>
    <cellStyle name="Accent4 8" xfId="952"/>
    <cellStyle name="Accent4 9" xfId="953"/>
    <cellStyle name="Accent5 10" xfId="954"/>
    <cellStyle name="Accent5 11" xfId="955"/>
    <cellStyle name="Accent5 12" xfId="956"/>
    <cellStyle name="Accent5 13" xfId="957"/>
    <cellStyle name="Accent5 14" xfId="958"/>
    <cellStyle name="Accent5 15" xfId="959"/>
    <cellStyle name="Accent5 16" xfId="960"/>
    <cellStyle name="Accent5 17" xfId="961"/>
    <cellStyle name="Accent5 18" xfId="962"/>
    <cellStyle name="Accent5 19" xfId="963"/>
    <cellStyle name="Accent5 2" xfId="964"/>
    <cellStyle name="Accent5 20" xfId="965"/>
    <cellStyle name="Accent5 21" xfId="966"/>
    <cellStyle name="Accent5 22" xfId="967"/>
    <cellStyle name="Accent5 23" xfId="968"/>
    <cellStyle name="Accent5 24" xfId="969"/>
    <cellStyle name="Accent5 25" xfId="970"/>
    <cellStyle name="Accent5 26" xfId="971"/>
    <cellStyle name="Accent5 27" xfId="972"/>
    <cellStyle name="Accent5 28" xfId="973"/>
    <cellStyle name="Accent5 29" xfId="974"/>
    <cellStyle name="Accent5 3" xfId="975"/>
    <cellStyle name="Accent5 30" xfId="976"/>
    <cellStyle name="Accent5 31" xfId="977"/>
    <cellStyle name="Accent5 32" xfId="978"/>
    <cellStyle name="Accent5 33" xfId="979"/>
    <cellStyle name="Accent5 34" xfId="980"/>
    <cellStyle name="Accent5 35" xfId="981"/>
    <cellStyle name="Accent5 36" xfId="982"/>
    <cellStyle name="Accent5 37" xfId="983"/>
    <cellStyle name="Accent5 38" xfId="984"/>
    <cellStyle name="Accent5 39" xfId="985"/>
    <cellStyle name="Accent5 4" xfId="986"/>
    <cellStyle name="Accent5 40" xfId="987"/>
    <cellStyle name="Accent5 41" xfId="988"/>
    <cellStyle name="Accent5 42" xfId="989"/>
    <cellStyle name="Accent5 43" xfId="990"/>
    <cellStyle name="Accent5 44" xfId="991"/>
    <cellStyle name="Accent5 5" xfId="992"/>
    <cellStyle name="Accent5 6" xfId="993"/>
    <cellStyle name="Accent5 7" xfId="994"/>
    <cellStyle name="Accent5 8" xfId="995"/>
    <cellStyle name="Accent5 9" xfId="996"/>
    <cellStyle name="Accent6 10" xfId="997"/>
    <cellStyle name="Accent6 11" xfId="998"/>
    <cellStyle name="Accent6 12" xfId="999"/>
    <cellStyle name="Accent6 13" xfId="1000"/>
    <cellStyle name="Accent6 14" xfId="1001"/>
    <cellStyle name="Accent6 15" xfId="1002"/>
    <cellStyle name="Accent6 16" xfId="1003"/>
    <cellStyle name="Accent6 17" xfId="1004"/>
    <cellStyle name="Accent6 18" xfId="1005"/>
    <cellStyle name="Accent6 19" xfId="1006"/>
    <cellStyle name="Accent6 2" xfId="1007"/>
    <cellStyle name="Accent6 20" xfId="1008"/>
    <cellStyle name="Accent6 21" xfId="1009"/>
    <cellStyle name="Accent6 22" xfId="1010"/>
    <cellStyle name="Accent6 23" xfId="1011"/>
    <cellStyle name="Accent6 24" xfId="1012"/>
    <cellStyle name="Accent6 25" xfId="1013"/>
    <cellStyle name="Accent6 26" xfId="1014"/>
    <cellStyle name="Accent6 27" xfId="1015"/>
    <cellStyle name="Accent6 28" xfId="1016"/>
    <cellStyle name="Accent6 29" xfId="1017"/>
    <cellStyle name="Accent6 3" xfId="1018"/>
    <cellStyle name="Accent6 30" xfId="1019"/>
    <cellStyle name="Accent6 31" xfId="1020"/>
    <cellStyle name="Accent6 32" xfId="1021"/>
    <cellStyle name="Accent6 33" xfId="1022"/>
    <cellStyle name="Accent6 34" xfId="1023"/>
    <cellStyle name="Accent6 35" xfId="1024"/>
    <cellStyle name="Accent6 36" xfId="1025"/>
    <cellStyle name="Accent6 37" xfId="1026"/>
    <cellStyle name="Accent6 38" xfId="1027"/>
    <cellStyle name="Accent6 39" xfId="1028"/>
    <cellStyle name="Accent6 4" xfId="1029"/>
    <cellStyle name="Accent6 40" xfId="1030"/>
    <cellStyle name="Accent6 41" xfId="1031"/>
    <cellStyle name="Accent6 42" xfId="1032"/>
    <cellStyle name="Accent6 43" xfId="1033"/>
    <cellStyle name="Accent6 44" xfId="1034"/>
    <cellStyle name="Accent6 5" xfId="1035"/>
    <cellStyle name="Accent6 6" xfId="1036"/>
    <cellStyle name="Accent6 7" xfId="1037"/>
    <cellStyle name="Accent6 8" xfId="1038"/>
    <cellStyle name="Accent6 9" xfId="1039"/>
    <cellStyle name="Avertissement 10" xfId="1040"/>
    <cellStyle name="Avertissement 11" xfId="1041"/>
    <cellStyle name="Avertissement 12" xfId="1042"/>
    <cellStyle name="Avertissement 13" xfId="1043"/>
    <cellStyle name="Avertissement 14" xfId="1044"/>
    <cellStyle name="Avertissement 15" xfId="1045"/>
    <cellStyle name="Avertissement 16" xfId="1046"/>
    <cellStyle name="Avertissement 17" xfId="1047"/>
    <cellStyle name="Avertissement 18" xfId="1048"/>
    <cellStyle name="Avertissement 19" xfId="1049"/>
    <cellStyle name="Avertissement 2" xfId="1050"/>
    <cellStyle name="Avertissement 20" xfId="1051"/>
    <cellStyle name="Avertissement 21" xfId="1052"/>
    <cellStyle name="Avertissement 22" xfId="1053"/>
    <cellStyle name="Avertissement 23" xfId="1054"/>
    <cellStyle name="Avertissement 24" xfId="1055"/>
    <cellStyle name="Avertissement 25" xfId="1056"/>
    <cellStyle name="Avertissement 26" xfId="1057"/>
    <cellStyle name="Avertissement 27" xfId="1058"/>
    <cellStyle name="Avertissement 28" xfId="1059"/>
    <cellStyle name="Avertissement 29" xfId="1060"/>
    <cellStyle name="Avertissement 3" xfId="1061"/>
    <cellStyle name="Avertissement 30" xfId="1062"/>
    <cellStyle name="Avertissement 31" xfId="1063"/>
    <cellStyle name="Avertissement 32" xfId="1064"/>
    <cellStyle name="Avertissement 33" xfId="1065"/>
    <cellStyle name="Avertissement 34" xfId="1066"/>
    <cellStyle name="Avertissement 35" xfId="1067"/>
    <cellStyle name="Avertissement 36" xfId="1068"/>
    <cellStyle name="Avertissement 37" xfId="1069"/>
    <cellStyle name="Avertissement 38" xfId="1070"/>
    <cellStyle name="Avertissement 39" xfId="1071"/>
    <cellStyle name="Avertissement 4" xfId="1072"/>
    <cellStyle name="Avertissement 40" xfId="1073"/>
    <cellStyle name="Avertissement 41" xfId="1074"/>
    <cellStyle name="Avertissement 42" xfId="1075"/>
    <cellStyle name="Avertissement 43" xfId="1076"/>
    <cellStyle name="Avertissement 44" xfId="1077"/>
    <cellStyle name="Avertissement 5" xfId="1078"/>
    <cellStyle name="Avertissement 6" xfId="1079"/>
    <cellStyle name="Avertissement 7" xfId="1080"/>
    <cellStyle name="Avertissement 8" xfId="1081"/>
    <cellStyle name="Avertissement 9" xfId="1082"/>
    <cellStyle name="Calcul 10" xfId="1083"/>
    <cellStyle name="Calcul 11" xfId="1084"/>
    <cellStyle name="Calcul 12" xfId="1085"/>
    <cellStyle name="Calcul 13" xfId="1086"/>
    <cellStyle name="Calcul 14" xfId="1087"/>
    <cellStyle name="Calcul 15" xfId="1088"/>
    <cellStyle name="Calcul 16" xfId="1089"/>
    <cellStyle name="Calcul 17" xfId="1090"/>
    <cellStyle name="Calcul 18" xfId="1091"/>
    <cellStyle name="Calcul 19" xfId="1092"/>
    <cellStyle name="Calcul 2" xfId="1093"/>
    <cellStyle name="Calcul 20" xfId="1094"/>
    <cellStyle name="Calcul 21" xfId="1095"/>
    <cellStyle name="Calcul 22" xfId="1096"/>
    <cellStyle name="Calcul 23" xfId="1097"/>
    <cellStyle name="Calcul 24" xfId="1098"/>
    <cellStyle name="Calcul 25" xfId="1099"/>
    <cellStyle name="Calcul 26" xfId="1100"/>
    <cellStyle name="Calcul 27" xfId="1101"/>
    <cellStyle name="Calcul 28" xfId="1102"/>
    <cellStyle name="Calcul 29" xfId="1103"/>
    <cellStyle name="Calcul 3" xfId="1104"/>
    <cellStyle name="Calcul 30" xfId="1105"/>
    <cellStyle name="Calcul 31" xfId="1106"/>
    <cellStyle name="Calcul 32" xfId="1107"/>
    <cellStyle name="Calcul 33" xfId="1108"/>
    <cellStyle name="Calcul 34" xfId="1109"/>
    <cellStyle name="Calcul 35" xfId="1110"/>
    <cellStyle name="Calcul 36" xfId="1111"/>
    <cellStyle name="Calcul 37" xfId="1112"/>
    <cellStyle name="Calcul 38" xfId="1113"/>
    <cellStyle name="Calcul 39" xfId="1114"/>
    <cellStyle name="Calcul 4" xfId="1115"/>
    <cellStyle name="Calcul 40" xfId="1116"/>
    <cellStyle name="Calcul 41" xfId="1117"/>
    <cellStyle name="Calcul 42" xfId="1118"/>
    <cellStyle name="Calcul 43" xfId="1119"/>
    <cellStyle name="Calcul 44" xfId="1120"/>
    <cellStyle name="Calcul 5" xfId="1121"/>
    <cellStyle name="Calcul 6" xfId="1122"/>
    <cellStyle name="Calcul 7" xfId="1123"/>
    <cellStyle name="Calcul 8" xfId="1124"/>
    <cellStyle name="Calcul 9" xfId="1125"/>
    <cellStyle name="Cellule liée 10" xfId="1126"/>
    <cellStyle name="Cellule liée 11" xfId="1127"/>
    <cellStyle name="Cellule liée 12" xfId="1128"/>
    <cellStyle name="Cellule liée 13" xfId="1129"/>
    <cellStyle name="Cellule liée 14" xfId="1130"/>
    <cellStyle name="Cellule liée 15" xfId="1131"/>
    <cellStyle name="Cellule liée 16" xfId="1132"/>
    <cellStyle name="Cellule liée 17" xfId="1133"/>
    <cellStyle name="Cellule liée 18" xfId="1134"/>
    <cellStyle name="Cellule liée 19" xfId="1135"/>
    <cellStyle name="Cellule liée 2" xfId="1136"/>
    <cellStyle name="Cellule liée 20" xfId="1137"/>
    <cellStyle name="Cellule liée 21" xfId="1138"/>
    <cellStyle name="Cellule liée 22" xfId="1139"/>
    <cellStyle name="Cellule liée 23" xfId="1140"/>
    <cellStyle name="Cellule liée 24" xfId="1141"/>
    <cellStyle name="Cellule liée 25" xfId="1142"/>
    <cellStyle name="Cellule liée 26" xfId="1143"/>
    <cellStyle name="Cellule liée 27" xfId="1144"/>
    <cellStyle name="Cellule liée 28" xfId="1145"/>
    <cellStyle name="Cellule liée 29" xfId="1146"/>
    <cellStyle name="Cellule liée 3" xfId="1147"/>
    <cellStyle name="Cellule liée 30" xfId="1148"/>
    <cellStyle name="Cellule liée 31" xfId="1149"/>
    <cellStyle name="Cellule liée 32" xfId="1150"/>
    <cellStyle name="Cellule liée 33" xfId="1151"/>
    <cellStyle name="Cellule liée 34" xfId="1152"/>
    <cellStyle name="Cellule liée 35" xfId="1153"/>
    <cellStyle name="Cellule liée 36" xfId="1154"/>
    <cellStyle name="Cellule liée 37" xfId="1155"/>
    <cellStyle name="Cellule liée 38" xfId="1156"/>
    <cellStyle name="Cellule liée 39" xfId="1157"/>
    <cellStyle name="Cellule liée 4" xfId="1158"/>
    <cellStyle name="Cellule liée 40" xfId="1159"/>
    <cellStyle name="Cellule liée 41" xfId="1160"/>
    <cellStyle name="Cellule liée 42" xfId="1161"/>
    <cellStyle name="Cellule liée 43" xfId="1162"/>
    <cellStyle name="Cellule liée 44" xfId="1163"/>
    <cellStyle name="Cellule liée 5" xfId="1164"/>
    <cellStyle name="Cellule liée 6" xfId="1165"/>
    <cellStyle name="Cellule liée 7" xfId="1166"/>
    <cellStyle name="Cellule liée 8" xfId="1167"/>
    <cellStyle name="Cellule liée 9" xfId="1168"/>
    <cellStyle name="Comma [0]" xfId="1169"/>
    <cellStyle name="Comma_19" xfId="1170"/>
    <cellStyle name="Commentaire 10" xfId="1171"/>
    <cellStyle name="Commentaire 11" xfId="1172"/>
    <cellStyle name="Commentaire 12" xfId="1173"/>
    <cellStyle name="Commentaire 13" xfId="1174"/>
    <cellStyle name="Commentaire 14" xfId="1175"/>
    <cellStyle name="Commentaire 15" xfId="1176"/>
    <cellStyle name="Commentaire 16" xfId="1177"/>
    <cellStyle name="Commentaire 17" xfId="1178"/>
    <cellStyle name="Commentaire 18" xfId="1179"/>
    <cellStyle name="Commentaire 19" xfId="1180"/>
    <cellStyle name="Commentaire 2" xfId="1181"/>
    <cellStyle name="Commentaire 20" xfId="1182"/>
    <cellStyle name="Commentaire 21" xfId="1183"/>
    <cellStyle name="Commentaire 22" xfId="1184"/>
    <cellStyle name="Commentaire 23" xfId="1185"/>
    <cellStyle name="Commentaire 24" xfId="1186"/>
    <cellStyle name="Commentaire 25" xfId="1187"/>
    <cellStyle name="Commentaire 26" xfId="1188"/>
    <cellStyle name="Commentaire 27" xfId="1189"/>
    <cellStyle name="Commentaire 28" xfId="1190"/>
    <cellStyle name="Commentaire 29" xfId="1191"/>
    <cellStyle name="Commentaire 3" xfId="1192"/>
    <cellStyle name="Commentaire 30" xfId="1193"/>
    <cellStyle name="Commentaire 31" xfId="1194"/>
    <cellStyle name="Commentaire 32" xfId="1195"/>
    <cellStyle name="Commentaire 33" xfId="1196"/>
    <cellStyle name="Commentaire 34" xfId="1197"/>
    <cellStyle name="Commentaire 35" xfId="1198"/>
    <cellStyle name="Commentaire 36" xfId="1199"/>
    <cellStyle name="Commentaire 37" xfId="1200"/>
    <cellStyle name="Commentaire 38" xfId="1201"/>
    <cellStyle name="Commentaire 39" xfId="1202"/>
    <cellStyle name="Commentaire 4" xfId="1203"/>
    <cellStyle name="Commentaire 40" xfId="1204"/>
    <cellStyle name="Commentaire 41" xfId="1205"/>
    <cellStyle name="Commentaire 42" xfId="1206"/>
    <cellStyle name="Commentaire 43" xfId="1207"/>
    <cellStyle name="Commentaire 44" xfId="1208"/>
    <cellStyle name="Commentaire 5" xfId="1209"/>
    <cellStyle name="Commentaire 6" xfId="1210"/>
    <cellStyle name="Commentaire 7" xfId="1211"/>
    <cellStyle name="Commentaire 8" xfId="1212"/>
    <cellStyle name="Commentaire 9" xfId="1213"/>
    <cellStyle name="Currency [0]" xfId="1214"/>
    <cellStyle name="Currency_19" xfId="1215"/>
    <cellStyle name="Entrée 10" xfId="1216"/>
    <cellStyle name="Entrée 11" xfId="1217"/>
    <cellStyle name="Entrée 12" xfId="1218"/>
    <cellStyle name="Entrée 13" xfId="1219"/>
    <cellStyle name="Entrée 14" xfId="1220"/>
    <cellStyle name="Entrée 15" xfId="1221"/>
    <cellStyle name="Entrée 16" xfId="1222"/>
    <cellStyle name="Entrée 17" xfId="1223"/>
    <cellStyle name="Entrée 18" xfId="1224"/>
    <cellStyle name="Entrée 19" xfId="1225"/>
    <cellStyle name="Entrée 2" xfId="1226"/>
    <cellStyle name="Entrée 20" xfId="1227"/>
    <cellStyle name="Entrée 21" xfId="1228"/>
    <cellStyle name="Entrée 22" xfId="1229"/>
    <cellStyle name="Entrée 23" xfId="1230"/>
    <cellStyle name="Entrée 24" xfId="1231"/>
    <cellStyle name="Entrée 25" xfId="1232"/>
    <cellStyle name="Entrée 26" xfId="1233"/>
    <cellStyle name="Entrée 27" xfId="1234"/>
    <cellStyle name="Entrée 28" xfId="1235"/>
    <cellStyle name="Entrée 29" xfId="1236"/>
    <cellStyle name="Entrée 3" xfId="1237"/>
    <cellStyle name="Entrée 30" xfId="1238"/>
    <cellStyle name="Entrée 31" xfId="1239"/>
    <cellStyle name="Entrée 32" xfId="1240"/>
    <cellStyle name="Entrée 33" xfId="1241"/>
    <cellStyle name="Entrée 34" xfId="1242"/>
    <cellStyle name="Entrée 35" xfId="1243"/>
    <cellStyle name="Entrée 36" xfId="1244"/>
    <cellStyle name="Entrée 37" xfId="1245"/>
    <cellStyle name="Entrée 38" xfId="1246"/>
    <cellStyle name="Entrée 39" xfId="1247"/>
    <cellStyle name="Entrée 4" xfId="1248"/>
    <cellStyle name="Entrée 40" xfId="1249"/>
    <cellStyle name="Entrée 41" xfId="1250"/>
    <cellStyle name="Entrée 42" xfId="1251"/>
    <cellStyle name="Entrée 43" xfId="1252"/>
    <cellStyle name="Entrée 44" xfId="1253"/>
    <cellStyle name="Entrée 5" xfId="1254"/>
    <cellStyle name="Entrée 6" xfId="1255"/>
    <cellStyle name="Entrée 7" xfId="1256"/>
    <cellStyle name="Entrée 8" xfId="1257"/>
    <cellStyle name="Entrée 9" xfId="1258"/>
    <cellStyle name="Euro" xfId="1259"/>
    <cellStyle name="Euro 2" xfId="1260"/>
    <cellStyle name="Euro 3" xfId="1261"/>
    <cellStyle name="Euro 4" xfId="1262"/>
    <cellStyle name="Insatisfaisant 10" xfId="1263"/>
    <cellStyle name="Insatisfaisant 11" xfId="1264"/>
    <cellStyle name="Insatisfaisant 12" xfId="1265"/>
    <cellStyle name="Insatisfaisant 13" xfId="1266"/>
    <cellStyle name="Insatisfaisant 14" xfId="1267"/>
    <cellStyle name="Insatisfaisant 15" xfId="1268"/>
    <cellStyle name="Insatisfaisant 16" xfId="1269"/>
    <cellStyle name="Insatisfaisant 17" xfId="1270"/>
    <cellStyle name="Insatisfaisant 18" xfId="1271"/>
    <cellStyle name="Insatisfaisant 19" xfId="1272"/>
    <cellStyle name="Insatisfaisant 2" xfId="1273"/>
    <cellStyle name="Insatisfaisant 20" xfId="1274"/>
    <cellStyle name="Insatisfaisant 21" xfId="1275"/>
    <cellStyle name="Insatisfaisant 22" xfId="1276"/>
    <cellStyle name="Insatisfaisant 23" xfId="1277"/>
    <cellStyle name="Insatisfaisant 24" xfId="1278"/>
    <cellStyle name="Insatisfaisant 25" xfId="1279"/>
    <cellStyle name="Insatisfaisant 26" xfId="1280"/>
    <cellStyle name="Insatisfaisant 27" xfId="1281"/>
    <cellStyle name="Insatisfaisant 28" xfId="1282"/>
    <cellStyle name="Insatisfaisant 29" xfId="1283"/>
    <cellStyle name="Insatisfaisant 3" xfId="1284"/>
    <cellStyle name="Insatisfaisant 30" xfId="1285"/>
    <cellStyle name="Insatisfaisant 31" xfId="1286"/>
    <cellStyle name="Insatisfaisant 32" xfId="1287"/>
    <cellStyle name="Insatisfaisant 33" xfId="1288"/>
    <cellStyle name="Insatisfaisant 34" xfId="1289"/>
    <cellStyle name="Insatisfaisant 35" xfId="1290"/>
    <cellStyle name="Insatisfaisant 36" xfId="1291"/>
    <cellStyle name="Insatisfaisant 37" xfId="1292"/>
    <cellStyle name="Insatisfaisant 38" xfId="1293"/>
    <cellStyle name="Insatisfaisant 39" xfId="1294"/>
    <cellStyle name="Insatisfaisant 4" xfId="1295"/>
    <cellStyle name="Insatisfaisant 40" xfId="1296"/>
    <cellStyle name="Insatisfaisant 41" xfId="1297"/>
    <cellStyle name="Insatisfaisant 42" xfId="1298"/>
    <cellStyle name="Insatisfaisant 43" xfId="1299"/>
    <cellStyle name="Insatisfaisant 44" xfId="1300"/>
    <cellStyle name="Insatisfaisant 5" xfId="1301"/>
    <cellStyle name="Insatisfaisant 6" xfId="1302"/>
    <cellStyle name="Insatisfaisant 7" xfId="1303"/>
    <cellStyle name="Insatisfaisant 8" xfId="1304"/>
    <cellStyle name="Insatisfaisant 9" xfId="1305"/>
    <cellStyle name="Motif" xfId="1306"/>
    <cellStyle name="MS_Arabic" xfId="1307"/>
    <cellStyle name="Neutre 10" xfId="1308"/>
    <cellStyle name="Neutre 11" xfId="1309"/>
    <cellStyle name="Neutre 12" xfId="1310"/>
    <cellStyle name="Neutre 13" xfId="1311"/>
    <cellStyle name="Neutre 14" xfId="1312"/>
    <cellStyle name="Neutre 15" xfId="1313"/>
    <cellStyle name="Neutre 16" xfId="1314"/>
    <cellStyle name="Neutre 17" xfId="1315"/>
    <cellStyle name="Neutre 18" xfId="1316"/>
    <cellStyle name="Neutre 19" xfId="1317"/>
    <cellStyle name="Neutre 2" xfId="1318"/>
    <cellStyle name="Neutre 20" xfId="1319"/>
    <cellStyle name="Neutre 21" xfId="1320"/>
    <cellStyle name="Neutre 22" xfId="1321"/>
    <cellStyle name="Neutre 23" xfId="1322"/>
    <cellStyle name="Neutre 24" xfId="1323"/>
    <cellStyle name="Neutre 25" xfId="1324"/>
    <cellStyle name="Neutre 26" xfId="1325"/>
    <cellStyle name="Neutre 27" xfId="1326"/>
    <cellStyle name="Neutre 28" xfId="1327"/>
    <cellStyle name="Neutre 29" xfId="1328"/>
    <cellStyle name="Neutre 3" xfId="1329"/>
    <cellStyle name="Neutre 30" xfId="1330"/>
    <cellStyle name="Neutre 31" xfId="1331"/>
    <cellStyle name="Neutre 32" xfId="1332"/>
    <cellStyle name="Neutre 33" xfId="1333"/>
    <cellStyle name="Neutre 34" xfId="1334"/>
    <cellStyle name="Neutre 35" xfId="1335"/>
    <cellStyle name="Neutre 36" xfId="1336"/>
    <cellStyle name="Neutre 37" xfId="1337"/>
    <cellStyle name="Neutre 38" xfId="1338"/>
    <cellStyle name="Neutre 39" xfId="1339"/>
    <cellStyle name="Neutre 4" xfId="1340"/>
    <cellStyle name="Neutre 40" xfId="1341"/>
    <cellStyle name="Neutre 41" xfId="1342"/>
    <cellStyle name="Neutre 42" xfId="1343"/>
    <cellStyle name="Neutre 43" xfId="1344"/>
    <cellStyle name="Neutre 44" xfId="1345"/>
    <cellStyle name="Neutre 5" xfId="1346"/>
    <cellStyle name="Neutre 6" xfId="1347"/>
    <cellStyle name="Neutre 7" xfId="1348"/>
    <cellStyle name="Neutre 8" xfId="1349"/>
    <cellStyle name="Neutre 9" xfId="1350"/>
    <cellStyle name="Normal" xfId="0" builtinId="0"/>
    <cellStyle name="Normal 10" xfId="1351"/>
    <cellStyle name="Normal 11" xfId="1352"/>
    <cellStyle name="Normal 12" xfId="1353"/>
    <cellStyle name="Normal 123" xfId="1354"/>
    <cellStyle name="Normal 13" xfId="1355"/>
    <cellStyle name="Normal 14" xfId="1356"/>
    <cellStyle name="Normal 2" xfId="4"/>
    <cellStyle name="Normal 2 2" xfId="1357"/>
    <cellStyle name="Normal 2 2 2" xfId="1358"/>
    <cellStyle name="Normal 3" xfId="1359"/>
    <cellStyle name="Normal 4" xfId="1360"/>
    <cellStyle name="Normal 5" xfId="1361"/>
    <cellStyle name="Normal 6" xfId="1362"/>
    <cellStyle name="Normal 7" xfId="1363"/>
    <cellStyle name="Normal 8" xfId="1364"/>
    <cellStyle name="Normal 9" xfId="1365"/>
    <cellStyle name="Normal_Feuil1" xfId="2"/>
    <cellStyle name="Normal_Filaha" xfId="3"/>
    <cellStyle name="Normal_Filaha1" xfId="1"/>
    <cellStyle name="Pourcentage 2" xfId="1366"/>
    <cellStyle name="Satisfaisant 10" xfId="1367"/>
    <cellStyle name="Satisfaisant 11" xfId="1368"/>
    <cellStyle name="Satisfaisant 12" xfId="1369"/>
    <cellStyle name="Satisfaisant 13" xfId="1370"/>
    <cellStyle name="Satisfaisant 14" xfId="1371"/>
    <cellStyle name="Satisfaisant 15" xfId="1372"/>
    <cellStyle name="Satisfaisant 16" xfId="1373"/>
    <cellStyle name="Satisfaisant 17" xfId="1374"/>
    <cellStyle name="Satisfaisant 18" xfId="1375"/>
    <cellStyle name="Satisfaisant 19" xfId="1376"/>
    <cellStyle name="Satisfaisant 2" xfId="1377"/>
    <cellStyle name="Satisfaisant 20" xfId="1378"/>
    <cellStyle name="Satisfaisant 21" xfId="1379"/>
    <cellStyle name="Satisfaisant 22" xfId="1380"/>
    <cellStyle name="Satisfaisant 23" xfId="1381"/>
    <cellStyle name="Satisfaisant 24" xfId="1382"/>
    <cellStyle name="Satisfaisant 25" xfId="1383"/>
    <cellStyle name="Satisfaisant 26" xfId="1384"/>
    <cellStyle name="Satisfaisant 27" xfId="1385"/>
    <cellStyle name="Satisfaisant 28" xfId="1386"/>
    <cellStyle name="Satisfaisant 29" xfId="1387"/>
    <cellStyle name="Satisfaisant 3" xfId="1388"/>
    <cellStyle name="Satisfaisant 30" xfId="1389"/>
    <cellStyle name="Satisfaisant 31" xfId="1390"/>
    <cellStyle name="Satisfaisant 32" xfId="1391"/>
    <cellStyle name="Satisfaisant 33" xfId="1392"/>
    <cellStyle name="Satisfaisant 34" xfId="1393"/>
    <cellStyle name="Satisfaisant 35" xfId="1394"/>
    <cellStyle name="Satisfaisant 36" xfId="1395"/>
    <cellStyle name="Satisfaisant 37" xfId="1396"/>
    <cellStyle name="Satisfaisant 38" xfId="1397"/>
    <cellStyle name="Satisfaisant 39" xfId="1398"/>
    <cellStyle name="Satisfaisant 4" xfId="1399"/>
    <cellStyle name="Satisfaisant 40" xfId="1400"/>
    <cellStyle name="Satisfaisant 41" xfId="1401"/>
    <cellStyle name="Satisfaisant 42" xfId="1402"/>
    <cellStyle name="Satisfaisant 43" xfId="1403"/>
    <cellStyle name="Satisfaisant 44" xfId="1404"/>
    <cellStyle name="Satisfaisant 5" xfId="1405"/>
    <cellStyle name="Satisfaisant 6" xfId="1406"/>
    <cellStyle name="Satisfaisant 7" xfId="1407"/>
    <cellStyle name="Satisfaisant 8" xfId="1408"/>
    <cellStyle name="Satisfaisant 9" xfId="1409"/>
    <cellStyle name="Sortie 10" xfId="1410"/>
    <cellStyle name="Sortie 11" xfId="1411"/>
    <cellStyle name="Sortie 12" xfId="1412"/>
    <cellStyle name="Sortie 13" xfId="1413"/>
    <cellStyle name="Sortie 14" xfId="1414"/>
    <cellStyle name="Sortie 15" xfId="1415"/>
    <cellStyle name="Sortie 16" xfId="1416"/>
    <cellStyle name="Sortie 17" xfId="1417"/>
    <cellStyle name="Sortie 18" xfId="1418"/>
    <cellStyle name="Sortie 19" xfId="1419"/>
    <cellStyle name="Sortie 2" xfId="1420"/>
    <cellStyle name="Sortie 20" xfId="1421"/>
    <cellStyle name="Sortie 21" xfId="1422"/>
    <cellStyle name="Sortie 22" xfId="1423"/>
    <cellStyle name="Sortie 23" xfId="1424"/>
    <cellStyle name="Sortie 24" xfId="1425"/>
    <cellStyle name="Sortie 25" xfId="1426"/>
    <cellStyle name="Sortie 26" xfId="1427"/>
    <cellStyle name="Sortie 27" xfId="1428"/>
    <cellStyle name="Sortie 28" xfId="1429"/>
    <cellStyle name="Sortie 29" xfId="1430"/>
    <cellStyle name="Sortie 3" xfId="1431"/>
    <cellStyle name="Sortie 30" xfId="1432"/>
    <cellStyle name="Sortie 31" xfId="1433"/>
    <cellStyle name="Sortie 32" xfId="1434"/>
    <cellStyle name="Sortie 33" xfId="1435"/>
    <cellStyle name="Sortie 34" xfId="1436"/>
    <cellStyle name="Sortie 35" xfId="1437"/>
    <cellStyle name="Sortie 36" xfId="1438"/>
    <cellStyle name="Sortie 37" xfId="1439"/>
    <cellStyle name="Sortie 38" xfId="1440"/>
    <cellStyle name="Sortie 39" xfId="1441"/>
    <cellStyle name="Sortie 4" xfId="1442"/>
    <cellStyle name="Sortie 40" xfId="1443"/>
    <cellStyle name="Sortie 41" xfId="1444"/>
    <cellStyle name="Sortie 42" xfId="1445"/>
    <cellStyle name="Sortie 43" xfId="1446"/>
    <cellStyle name="Sortie 44" xfId="1447"/>
    <cellStyle name="Sortie 5" xfId="1448"/>
    <cellStyle name="Sortie 6" xfId="1449"/>
    <cellStyle name="Sortie 7" xfId="1450"/>
    <cellStyle name="Sortie 8" xfId="1451"/>
    <cellStyle name="Sortie 9" xfId="1452"/>
    <cellStyle name="Texte explicatif 10" xfId="1453"/>
    <cellStyle name="Texte explicatif 11" xfId="1454"/>
    <cellStyle name="Texte explicatif 12" xfId="1455"/>
    <cellStyle name="Texte explicatif 13" xfId="1456"/>
    <cellStyle name="Texte explicatif 14" xfId="1457"/>
    <cellStyle name="Texte explicatif 15" xfId="1458"/>
    <cellStyle name="Texte explicatif 16" xfId="1459"/>
    <cellStyle name="Texte explicatif 17" xfId="1460"/>
    <cellStyle name="Texte explicatif 18" xfId="1461"/>
    <cellStyle name="Texte explicatif 19" xfId="1462"/>
    <cellStyle name="Texte explicatif 2" xfId="1463"/>
    <cellStyle name="Texte explicatif 20" xfId="1464"/>
    <cellStyle name="Texte explicatif 21" xfId="1465"/>
    <cellStyle name="Texte explicatif 22" xfId="1466"/>
    <cellStyle name="Texte explicatif 23" xfId="1467"/>
    <cellStyle name="Texte explicatif 24" xfId="1468"/>
    <cellStyle name="Texte explicatif 25" xfId="1469"/>
    <cellStyle name="Texte explicatif 26" xfId="1470"/>
    <cellStyle name="Texte explicatif 27" xfId="1471"/>
    <cellStyle name="Texte explicatif 28" xfId="1472"/>
    <cellStyle name="Texte explicatif 29" xfId="1473"/>
    <cellStyle name="Texte explicatif 3" xfId="1474"/>
    <cellStyle name="Texte explicatif 30" xfId="1475"/>
    <cellStyle name="Texte explicatif 31" xfId="1476"/>
    <cellStyle name="Texte explicatif 32" xfId="1477"/>
    <cellStyle name="Texte explicatif 33" xfId="1478"/>
    <cellStyle name="Texte explicatif 34" xfId="1479"/>
    <cellStyle name="Texte explicatif 35" xfId="1480"/>
    <cellStyle name="Texte explicatif 36" xfId="1481"/>
    <cellStyle name="Texte explicatif 37" xfId="1482"/>
    <cellStyle name="Texte explicatif 38" xfId="1483"/>
    <cellStyle name="Texte explicatif 39" xfId="1484"/>
    <cellStyle name="Texte explicatif 4" xfId="1485"/>
    <cellStyle name="Texte explicatif 40" xfId="1486"/>
    <cellStyle name="Texte explicatif 41" xfId="1487"/>
    <cellStyle name="Texte explicatif 42" xfId="1488"/>
    <cellStyle name="Texte explicatif 43" xfId="1489"/>
    <cellStyle name="Texte explicatif 44" xfId="1490"/>
    <cellStyle name="Texte explicatif 5" xfId="1491"/>
    <cellStyle name="Texte explicatif 6" xfId="1492"/>
    <cellStyle name="Texte explicatif 7" xfId="1493"/>
    <cellStyle name="Texte explicatif 8" xfId="1494"/>
    <cellStyle name="Texte explicatif 9" xfId="1495"/>
    <cellStyle name="Titre 10" xfId="1496"/>
    <cellStyle name="Titre 11" xfId="1497"/>
    <cellStyle name="Titre 12" xfId="1498"/>
    <cellStyle name="Titre 13" xfId="1499"/>
    <cellStyle name="Titre 14" xfId="1500"/>
    <cellStyle name="Titre 15" xfId="1501"/>
    <cellStyle name="Titre 16" xfId="1502"/>
    <cellStyle name="Titre 17" xfId="1503"/>
    <cellStyle name="Titre 18" xfId="1504"/>
    <cellStyle name="Titre 19" xfId="1505"/>
    <cellStyle name="Titre 2" xfId="1506"/>
    <cellStyle name="Titre 20" xfId="1507"/>
    <cellStyle name="Titre 21" xfId="1508"/>
    <cellStyle name="Titre 22" xfId="1509"/>
    <cellStyle name="Titre 23" xfId="1510"/>
    <cellStyle name="Titre 24" xfId="1511"/>
    <cellStyle name="Titre 25" xfId="1512"/>
    <cellStyle name="Titre 26" xfId="1513"/>
    <cellStyle name="Titre 27" xfId="1514"/>
    <cellStyle name="Titre 28" xfId="1515"/>
    <cellStyle name="Titre 29" xfId="1516"/>
    <cellStyle name="Titre 3" xfId="1517"/>
    <cellStyle name="Titre 30" xfId="1518"/>
    <cellStyle name="Titre 31" xfId="1519"/>
    <cellStyle name="Titre 32" xfId="1520"/>
    <cellStyle name="Titre 33" xfId="1521"/>
    <cellStyle name="Titre 34" xfId="1522"/>
    <cellStyle name="Titre 35" xfId="1523"/>
    <cellStyle name="Titre 36" xfId="1524"/>
    <cellStyle name="Titre 37" xfId="1525"/>
    <cellStyle name="Titre 38" xfId="1526"/>
    <cellStyle name="Titre 39" xfId="1527"/>
    <cellStyle name="Titre 4" xfId="1528"/>
    <cellStyle name="Titre 40" xfId="1529"/>
    <cellStyle name="Titre 41" xfId="1530"/>
    <cellStyle name="Titre 42" xfId="1531"/>
    <cellStyle name="Titre 43" xfId="1532"/>
    <cellStyle name="Titre 44" xfId="1533"/>
    <cellStyle name="Titre 5" xfId="1534"/>
    <cellStyle name="Titre 6" xfId="1535"/>
    <cellStyle name="Titre 7" xfId="1536"/>
    <cellStyle name="Titre 8" xfId="1537"/>
    <cellStyle name="Titre 9" xfId="1538"/>
    <cellStyle name="Titre 1 10" xfId="1539"/>
    <cellStyle name="Titre 1 11" xfId="1540"/>
    <cellStyle name="Titre 1 12" xfId="1541"/>
    <cellStyle name="Titre 1 13" xfId="1542"/>
    <cellStyle name="Titre 1 14" xfId="1543"/>
    <cellStyle name="Titre 1 15" xfId="1544"/>
    <cellStyle name="Titre 1 16" xfId="1545"/>
    <cellStyle name="Titre 1 17" xfId="1546"/>
    <cellStyle name="Titre 1 18" xfId="1547"/>
    <cellStyle name="Titre 1 19" xfId="1548"/>
    <cellStyle name="Titre 1 2" xfId="1549"/>
    <cellStyle name="Titre 1 20" xfId="1550"/>
    <cellStyle name="Titre 1 21" xfId="1551"/>
    <cellStyle name="Titre 1 22" xfId="1552"/>
    <cellStyle name="Titre 1 23" xfId="1553"/>
    <cellStyle name="Titre 1 24" xfId="1554"/>
    <cellStyle name="Titre 1 25" xfId="1555"/>
    <cellStyle name="Titre 1 26" xfId="1556"/>
    <cellStyle name="Titre 1 27" xfId="1557"/>
    <cellStyle name="Titre 1 28" xfId="1558"/>
    <cellStyle name="Titre 1 29" xfId="1559"/>
    <cellStyle name="Titre 1 3" xfId="1560"/>
    <cellStyle name="Titre 1 30" xfId="1561"/>
    <cellStyle name="Titre 1 31" xfId="1562"/>
    <cellStyle name="Titre 1 32" xfId="1563"/>
    <cellStyle name="Titre 1 33" xfId="1564"/>
    <cellStyle name="Titre 1 34" xfId="1565"/>
    <cellStyle name="Titre 1 35" xfId="1566"/>
    <cellStyle name="Titre 1 36" xfId="1567"/>
    <cellStyle name="Titre 1 37" xfId="1568"/>
    <cellStyle name="Titre 1 38" xfId="1569"/>
    <cellStyle name="Titre 1 39" xfId="1570"/>
    <cellStyle name="Titre 1 4" xfId="1571"/>
    <cellStyle name="Titre 1 40" xfId="1572"/>
    <cellStyle name="Titre 1 41" xfId="1573"/>
    <cellStyle name="Titre 1 42" xfId="1574"/>
    <cellStyle name="Titre 1 43" xfId="1575"/>
    <cellStyle name="Titre 1 44" xfId="1576"/>
    <cellStyle name="Titre 1 5" xfId="1577"/>
    <cellStyle name="Titre 1 6" xfId="1578"/>
    <cellStyle name="Titre 1 7" xfId="1579"/>
    <cellStyle name="Titre 1 8" xfId="1580"/>
    <cellStyle name="Titre 1 9" xfId="1581"/>
    <cellStyle name="Titre 2 10" xfId="1582"/>
    <cellStyle name="Titre 2 11" xfId="1583"/>
    <cellStyle name="Titre 2 12" xfId="1584"/>
    <cellStyle name="Titre 2 13" xfId="1585"/>
    <cellStyle name="Titre 2 14" xfId="1586"/>
    <cellStyle name="Titre 2 15" xfId="1587"/>
    <cellStyle name="Titre 2 16" xfId="1588"/>
    <cellStyle name="Titre 2 17" xfId="1589"/>
    <cellStyle name="Titre 2 18" xfId="1590"/>
    <cellStyle name="Titre 2 19" xfId="1591"/>
    <cellStyle name="Titre 2 2" xfId="1592"/>
    <cellStyle name="Titre 2 20" xfId="1593"/>
    <cellStyle name="Titre 2 21" xfId="1594"/>
    <cellStyle name="Titre 2 22" xfId="1595"/>
    <cellStyle name="Titre 2 23" xfId="1596"/>
    <cellStyle name="Titre 2 24" xfId="1597"/>
    <cellStyle name="Titre 2 25" xfId="1598"/>
    <cellStyle name="Titre 2 26" xfId="1599"/>
    <cellStyle name="Titre 2 27" xfId="1600"/>
    <cellStyle name="Titre 2 28" xfId="1601"/>
    <cellStyle name="Titre 2 29" xfId="1602"/>
    <cellStyle name="Titre 2 3" xfId="1603"/>
    <cellStyle name="Titre 2 30" xfId="1604"/>
    <cellStyle name="Titre 2 31" xfId="1605"/>
    <cellStyle name="Titre 2 32" xfId="1606"/>
    <cellStyle name="Titre 2 33" xfId="1607"/>
    <cellStyle name="Titre 2 34" xfId="1608"/>
    <cellStyle name="Titre 2 35" xfId="1609"/>
    <cellStyle name="Titre 2 36" xfId="1610"/>
    <cellStyle name="Titre 2 37" xfId="1611"/>
    <cellStyle name="Titre 2 38" xfId="1612"/>
    <cellStyle name="Titre 2 39" xfId="1613"/>
    <cellStyle name="Titre 2 4" xfId="1614"/>
    <cellStyle name="Titre 2 40" xfId="1615"/>
    <cellStyle name="Titre 2 41" xfId="1616"/>
    <cellStyle name="Titre 2 42" xfId="1617"/>
    <cellStyle name="Titre 2 43" xfId="1618"/>
    <cellStyle name="Titre 2 44" xfId="1619"/>
    <cellStyle name="Titre 2 5" xfId="1620"/>
    <cellStyle name="Titre 2 6" xfId="1621"/>
    <cellStyle name="Titre 2 7" xfId="1622"/>
    <cellStyle name="Titre 2 8" xfId="1623"/>
    <cellStyle name="Titre 2 9" xfId="1624"/>
    <cellStyle name="Titre 3 10" xfId="1625"/>
    <cellStyle name="Titre 3 11" xfId="1626"/>
    <cellStyle name="Titre 3 12" xfId="1627"/>
    <cellStyle name="Titre 3 13" xfId="1628"/>
    <cellStyle name="Titre 3 14" xfId="1629"/>
    <cellStyle name="Titre 3 15" xfId="1630"/>
    <cellStyle name="Titre 3 16" xfId="1631"/>
    <cellStyle name="Titre 3 17" xfId="1632"/>
    <cellStyle name="Titre 3 18" xfId="1633"/>
    <cellStyle name="Titre 3 19" xfId="1634"/>
    <cellStyle name="Titre 3 2" xfId="1635"/>
    <cellStyle name="Titre 3 20" xfId="1636"/>
    <cellStyle name="Titre 3 21" xfId="1637"/>
    <cellStyle name="Titre 3 22" xfId="1638"/>
    <cellStyle name="Titre 3 23" xfId="1639"/>
    <cellStyle name="Titre 3 24" xfId="1640"/>
    <cellStyle name="Titre 3 25" xfId="1641"/>
    <cellStyle name="Titre 3 26" xfId="1642"/>
    <cellStyle name="Titre 3 27" xfId="1643"/>
    <cellStyle name="Titre 3 28" xfId="1644"/>
    <cellStyle name="Titre 3 29" xfId="1645"/>
    <cellStyle name="Titre 3 3" xfId="1646"/>
    <cellStyle name="Titre 3 30" xfId="1647"/>
    <cellStyle name="Titre 3 31" xfId="1648"/>
    <cellStyle name="Titre 3 32" xfId="1649"/>
    <cellStyle name="Titre 3 33" xfId="1650"/>
    <cellStyle name="Titre 3 34" xfId="1651"/>
    <cellStyle name="Titre 3 35" xfId="1652"/>
    <cellStyle name="Titre 3 36" xfId="1653"/>
    <cellStyle name="Titre 3 37" xfId="1654"/>
    <cellStyle name="Titre 3 38" xfId="1655"/>
    <cellStyle name="Titre 3 39" xfId="1656"/>
    <cellStyle name="Titre 3 4" xfId="1657"/>
    <cellStyle name="Titre 3 40" xfId="1658"/>
    <cellStyle name="Titre 3 41" xfId="1659"/>
    <cellStyle name="Titre 3 42" xfId="1660"/>
    <cellStyle name="Titre 3 43" xfId="1661"/>
    <cellStyle name="Titre 3 44" xfId="1662"/>
    <cellStyle name="Titre 3 5" xfId="1663"/>
    <cellStyle name="Titre 3 6" xfId="1664"/>
    <cellStyle name="Titre 3 7" xfId="1665"/>
    <cellStyle name="Titre 3 8" xfId="1666"/>
    <cellStyle name="Titre 3 9" xfId="1667"/>
    <cellStyle name="Titre 4 10" xfId="1668"/>
    <cellStyle name="Titre 4 11" xfId="1669"/>
    <cellStyle name="Titre 4 12" xfId="1670"/>
    <cellStyle name="Titre 4 13" xfId="1671"/>
    <cellStyle name="Titre 4 14" xfId="1672"/>
    <cellStyle name="Titre 4 15" xfId="1673"/>
    <cellStyle name="Titre 4 16" xfId="1674"/>
    <cellStyle name="Titre 4 17" xfId="1675"/>
    <cellStyle name="Titre 4 18" xfId="1676"/>
    <cellStyle name="Titre 4 19" xfId="1677"/>
    <cellStyle name="Titre 4 2" xfId="1678"/>
    <cellStyle name="Titre 4 20" xfId="1679"/>
    <cellStyle name="Titre 4 21" xfId="1680"/>
    <cellStyle name="Titre 4 22" xfId="1681"/>
    <cellStyle name="Titre 4 23" xfId="1682"/>
    <cellStyle name="Titre 4 24" xfId="1683"/>
    <cellStyle name="Titre 4 25" xfId="1684"/>
    <cellStyle name="Titre 4 26" xfId="1685"/>
    <cellStyle name="Titre 4 27" xfId="1686"/>
    <cellStyle name="Titre 4 28" xfId="1687"/>
    <cellStyle name="Titre 4 29" xfId="1688"/>
    <cellStyle name="Titre 4 3" xfId="1689"/>
    <cellStyle name="Titre 4 30" xfId="1690"/>
    <cellStyle name="Titre 4 31" xfId="1691"/>
    <cellStyle name="Titre 4 32" xfId="1692"/>
    <cellStyle name="Titre 4 33" xfId="1693"/>
    <cellStyle name="Titre 4 34" xfId="1694"/>
    <cellStyle name="Titre 4 35" xfId="1695"/>
    <cellStyle name="Titre 4 36" xfId="1696"/>
    <cellStyle name="Titre 4 37" xfId="1697"/>
    <cellStyle name="Titre 4 38" xfId="1698"/>
    <cellStyle name="Titre 4 39" xfId="1699"/>
    <cellStyle name="Titre 4 4" xfId="1700"/>
    <cellStyle name="Titre 4 40" xfId="1701"/>
    <cellStyle name="Titre 4 41" xfId="1702"/>
    <cellStyle name="Titre 4 42" xfId="1703"/>
    <cellStyle name="Titre 4 43" xfId="1704"/>
    <cellStyle name="Titre 4 44" xfId="1705"/>
    <cellStyle name="Titre 4 5" xfId="1706"/>
    <cellStyle name="Titre 4 6" xfId="1707"/>
    <cellStyle name="Titre 4 7" xfId="1708"/>
    <cellStyle name="Titre 4 8" xfId="1709"/>
    <cellStyle name="Titre 4 9" xfId="1710"/>
    <cellStyle name="Total 10" xfId="1711"/>
    <cellStyle name="Total 11" xfId="1712"/>
    <cellStyle name="Total 12" xfId="1713"/>
    <cellStyle name="Total 13" xfId="1714"/>
    <cellStyle name="Total 14" xfId="1715"/>
    <cellStyle name="Total 15" xfId="1716"/>
    <cellStyle name="Total 16" xfId="1717"/>
    <cellStyle name="Total 17" xfId="1718"/>
    <cellStyle name="Total 18" xfId="1719"/>
    <cellStyle name="Total 19" xfId="1720"/>
    <cellStyle name="Total 2" xfId="1721"/>
    <cellStyle name="Total 20" xfId="1722"/>
    <cellStyle name="Total 21" xfId="1723"/>
    <cellStyle name="Total 22" xfId="1724"/>
    <cellStyle name="Total 23" xfId="1725"/>
    <cellStyle name="Total 24" xfId="1726"/>
    <cellStyle name="Total 25" xfId="1727"/>
    <cellStyle name="Total 26" xfId="1728"/>
    <cellStyle name="Total 27" xfId="1729"/>
    <cellStyle name="Total 28" xfId="1730"/>
    <cellStyle name="Total 29" xfId="1731"/>
    <cellStyle name="Total 3" xfId="1732"/>
    <cellStyle name="Total 30" xfId="1733"/>
    <cellStyle name="Total 31" xfId="1734"/>
    <cellStyle name="Total 32" xfId="1735"/>
    <cellStyle name="Total 33" xfId="1736"/>
    <cellStyle name="Total 34" xfId="1737"/>
    <cellStyle name="Total 35" xfId="1738"/>
    <cellStyle name="Total 36" xfId="1739"/>
    <cellStyle name="Total 37" xfId="1740"/>
    <cellStyle name="Total 38" xfId="1741"/>
    <cellStyle name="Total 39" xfId="1742"/>
    <cellStyle name="Total 4" xfId="1743"/>
    <cellStyle name="Total 40" xfId="1744"/>
    <cellStyle name="Total 41" xfId="1745"/>
    <cellStyle name="Total 42" xfId="1746"/>
    <cellStyle name="Total 43" xfId="1747"/>
    <cellStyle name="Total 44" xfId="1748"/>
    <cellStyle name="Total 5" xfId="1749"/>
    <cellStyle name="Total 6" xfId="1750"/>
    <cellStyle name="Total 7" xfId="1751"/>
    <cellStyle name="Total 8" xfId="1752"/>
    <cellStyle name="Total 9" xfId="1753"/>
    <cellStyle name="Vérification 10" xfId="1754"/>
    <cellStyle name="Vérification 11" xfId="1755"/>
    <cellStyle name="Vérification 12" xfId="1756"/>
    <cellStyle name="Vérification 13" xfId="1757"/>
    <cellStyle name="Vérification 14" xfId="1758"/>
    <cellStyle name="Vérification 15" xfId="1759"/>
    <cellStyle name="Vérification 16" xfId="1760"/>
    <cellStyle name="Vérification 17" xfId="1761"/>
    <cellStyle name="Vérification 18" xfId="1762"/>
    <cellStyle name="Vérification 19" xfId="1763"/>
    <cellStyle name="Vérification 2" xfId="1764"/>
    <cellStyle name="Vérification 20" xfId="1765"/>
    <cellStyle name="Vérification 21" xfId="1766"/>
    <cellStyle name="Vérification 22" xfId="1767"/>
    <cellStyle name="Vérification 23" xfId="1768"/>
    <cellStyle name="Vérification 24" xfId="1769"/>
    <cellStyle name="Vérification 25" xfId="1770"/>
    <cellStyle name="Vérification 26" xfId="1771"/>
    <cellStyle name="Vérification 27" xfId="1772"/>
    <cellStyle name="Vérification 28" xfId="1773"/>
    <cellStyle name="Vérification 29" xfId="1774"/>
    <cellStyle name="Vérification 3" xfId="1775"/>
    <cellStyle name="Vérification 30" xfId="1776"/>
    <cellStyle name="Vérification 31" xfId="1777"/>
    <cellStyle name="Vérification 32" xfId="1778"/>
    <cellStyle name="Vérification 33" xfId="1779"/>
    <cellStyle name="Vérification 34" xfId="1780"/>
    <cellStyle name="Vérification 35" xfId="1781"/>
    <cellStyle name="Vérification 36" xfId="1782"/>
    <cellStyle name="Vérification 37" xfId="1783"/>
    <cellStyle name="Vérification 38" xfId="1784"/>
    <cellStyle name="Vérification 39" xfId="1785"/>
    <cellStyle name="Vérification 4" xfId="1786"/>
    <cellStyle name="Vérification 40" xfId="1787"/>
    <cellStyle name="Vérification 41" xfId="1788"/>
    <cellStyle name="Vérification 42" xfId="1789"/>
    <cellStyle name="Vérification 43" xfId="1790"/>
    <cellStyle name="Vérification 44" xfId="1791"/>
    <cellStyle name="Vérification 5" xfId="1792"/>
    <cellStyle name="Vérification 6" xfId="1793"/>
    <cellStyle name="Vérification 7" xfId="1794"/>
    <cellStyle name="Vérification 8" xfId="1795"/>
    <cellStyle name="Vérification 9" xfId="1796"/>
    <cellStyle name="عادي_agros99" xfId="1797"/>
    <cellStyle name="عادي_pop-2002" xfId="5"/>
    <cellStyle name="عملة [0]_Book1" xfId="1798"/>
    <cellStyle name="عملة_Bagraph" xfId="1799"/>
    <cellStyle name="فاصلة [0]_Book1" xfId="1800"/>
    <cellStyle name="فاصلة_Bagraph" xfId="18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HZ74"/>
  <sheetViews>
    <sheetView showGridLines="0" tabSelected="1" workbookViewId="0"/>
  </sheetViews>
  <sheetFormatPr baseColWidth="10" defaultColWidth="11" defaultRowHeight="12.75"/>
  <cols>
    <col min="1" max="1" width="32.7109375" style="7" customWidth="1"/>
    <col min="2" max="5" width="11.28515625" style="2" customWidth="1"/>
    <col min="6" max="6" width="30.140625" style="7" customWidth="1"/>
    <col min="7" max="7" width="7.7109375" style="4" customWidth="1"/>
    <col min="8" max="9" width="11" style="5"/>
    <col min="10" max="11" width="11" style="6"/>
    <col min="12" max="256" width="11" style="7"/>
    <col min="257" max="257" width="32.7109375" style="7" customWidth="1"/>
    <col min="258" max="261" width="11.28515625" style="7" customWidth="1"/>
    <col min="262" max="262" width="30.140625" style="7" customWidth="1"/>
    <col min="263" max="263" width="7.7109375" style="7" customWidth="1"/>
    <col min="264" max="512" width="11" style="7"/>
    <col min="513" max="513" width="32.7109375" style="7" customWidth="1"/>
    <col min="514" max="517" width="11.28515625" style="7" customWidth="1"/>
    <col min="518" max="518" width="30.140625" style="7" customWidth="1"/>
    <col min="519" max="519" width="7.7109375" style="7" customWidth="1"/>
    <col min="520" max="768" width="11" style="7"/>
    <col min="769" max="769" width="32.7109375" style="7" customWidth="1"/>
    <col min="770" max="773" width="11.28515625" style="7" customWidth="1"/>
    <col min="774" max="774" width="30.140625" style="7" customWidth="1"/>
    <col min="775" max="775" width="7.7109375" style="7" customWidth="1"/>
    <col min="776" max="1024" width="11" style="7"/>
    <col min="1025" max="1025" width="32.7109375" style="7" customWidth="1"/>
    <col min="1026" max="1029" width="11.28515625" style="7" customWidth="1"/>
    <col min="1030" max="1030" width="30.140625" style="7" customWidth="1"/>
    <col min="1031" max="1031" width="7.7109375" style="7" customWidth="1"/>
    <col min="1032" max="1280" width="11" style="7"/>
    <col min="1281" max="1281" width="32.7109375" style="7" customWidth="1"/>
    <col min="1282" max="1285" width="11.28515625" style="7" customWidth="1"/>
    <col min="1286" max="1286" width="30.140625" style="7" customWidth="1"/>
    <col min="1287" max="1287" width="7.7109375" style="7" customWidth="1"/>
    <col min="1288" max="1536" width="11" style="7"/>
    <col min="1537" max="1537" width="32.7109375" style="7" customWidth="1"/>
    <col min="1538" max="1541" width="11.28515625" style="7" customWidth="1"/>
    <col min="1542" max="1542" width="30.140625" style="7" customWidth="1"/>
    <col min="1543" max="1543" width="7.7109375" style="7" customWidth="1"/>
    <col min="1544" max="1792" width="11" style="7"/>
    <col min="1793" max="1793" width="32.7109375" style="7" customWidth="1"/>
    <col min="1794" max="1797" width="11.28515625" style="7" customWidth="1"/>
    <col min="1798" max="1798" width="30.140625" style="7" customWidth="1"/>
    <col min="1799" max="1799" width="7.7109375" style="7" customWidth="1"/>
    <col min="1800" max="2048" width="11" style="7"/>
    <col min="2049" max="2049" width="32.7109375" style="7" customWidth="1"/>
    <col min="2050" max="2053" width="11.28515625" style="7" customWidth="1"/>
    <col min="2054" max="2054" width="30.140625" style="7" customWidth="1"/>
    <col min="2055" max="2055" width="7.7109375" style="7" customWidth="1"/>
    <col min="2056" max="2304" width="11" style="7"/>
    <col min="2305" max="2305" width="32.7109375" style="7" customWidth="1"/>
    <col min="2306" max="2309" width="11.28515625" style="7" customWidth="1"/>
    <col min="2310" max="2310" width="30.140625" style="7" customWidth="1"/>
    <col min="2311" max="2311" width="7.7109375" style="7" customWidth="1"/>
    <col min="2312" max="2560" width="11" style="7"/>
    <col min="2561" max="2561" width="32.7109375" style="7" customWidth="1"/>
    <col min="2562" max="2565" width="11.28515625" style="7" customWidth="1"/>
    <col min="2566" max="2566" width="30.140625" style="7" customWidth="1"/>
    <col min="2567" max="2567" width="7.7109375" style="7" customWidth="1"/>
    <col min="2568" max="2816" width="11" style="7"/>
    <col min="2817" max="2817" width="32.7109375" style="7" customWidth="1"/>
    <col min="2818" max="2821" width="11.28515625" style="7" customWidth="1"/>
    <col min="2822" max="2822" width="30.140625" style="7" customWidth="1"/>
    <col min="2823" max="2823" width="7.7109375" style="7" customWidth="1"/>
    <col min="2824" max="3072" width="11" style="7"/>
    <col min="3073" max="3073" width="32.7109375" style="7" customWidth="1"/>
    <col min="3074" max="3077" width="11.28515625" style="7" customWidth="1"/>
    <col min="3078" max="3078" width="30.140625" style="7" customWidth="1"/>
    <col min="3079" max="3079" width="7.7109375" style="7" customWidth="1"/>
    <col min="3080" max="3328" width="11" style="7"/>
    <col min="3329" max="3329" width="32.7109375" style="7" customWidth="1"/>
    <col min="3330" max="3333" width="11.28515625" style="7" customWidth="1"/>
    <col min="3334" max="3334" width="30.140625" style="7" customWidth="1"/>
    <col min="3335" max="3335" width="7.7109375" style="7" customWidth="1"/>
    <col min="3336" max="3584" width="11" style="7"/>
    <col min="3585" max="3585" width="32.7109375" style="7" customWidth="1"/>
    <col min="3586" max="3589" width="11.28515625" style="7" customWidth="1"/>
    <col min="3590" max="3590" width="30.140625" style="7" customWidth="1"/>
    <col min="3591" max="3591" width="7.7109375" style="7" customWidth="1"/>
    <col min="3592" max="3840" width="11" style="7"/>
    <col min="3841" max="3841" width="32.7109375" style="7" customWidth="1"/>
    <col min="3842" max="3845" width="11.28515625" style="7" customWidth="1"/>
    <col min="3846" max="3846" width="30.140625" style="7" customWidth="1"/>
    <col min="3847" max="3847" width="7.7109375" style="7" customWidth="1"/>
    <col min="3848" max="4096" width="11" style="7"/>
    <col min="4097" max="4097" width="32.7109375" style="7" customWidth="1"/>
    <col min="4098" max="4101" width="11.28515625" style="7" customWidth="1"/>
    <col min="4102" max="4102" width="30.140625" style="7" customWidth="1"/>
    <col min="4103" max="4103" width="7.7109375" style="7" customWidth="1"/>
    <col min="4104" max="4352" width="11" style="7"/>
    <col min="4353" max="4353" width="32.7109375" style="7" customWidth="1"/>
    <col min="4354" max="4357" width="11.28515625" style="7" customWidth="1"/>
    <col min="4358" max="4358" width="30.140625" style="7" customWidth="1"/>
    <col min="4359" max="4359" width="7.7109375" style="7" customWidth="1"/>
    <col min="4360" max="4608" width="11" style="7"/>
    <col min="4609" max="4609" width="32.7109375" style="7" customWidth="1"/>
    <col min="4610" max="4613" width="11.28515625" style="7" customWidth="1"/>
    <col min="4614" max="4614" width="30.140625" style="7" customWidth="1"/>
    <col min="4615" max="4615" width="7.7109375" style="7" customWidth="1"/>
    <col min="4616" max="4864" width="11" style="7"/>
    <col min="4865" max="4865" width="32.7109375" style="7" customWidth="1"/>
    <col min="4866" max="4869" width="11.28515625" style="7" customWidth="1"/>
    <col min="4870" max="4870" width="30.140625" style="7" customWidth="1"/>
    <col min="4871" max="4871" width="7.7109375" style="7" customWidth="1"/>
    <col min="4872" max="5120" width="11" style="7"/>
    <col min="5121" max="5121" width="32.7109375" style="7" customWidth="1"/>
    <col min="5122" max="5125" width="11.28515625" style="7" customWidth="1"/>
    <col min="5126" max="5126" width="30.140625" style="7" customWidth="1"/>
    <col min="5127" max="5127" width="7.7109375" style="7" customWidth="1"/>
    <col min="5128" max="5376" width="11" style="7"/>
    <col min="5377" max="5377" width="32.7109375" style="7" customWidth="1"/>
    <col min="5378" max="5381" width="11.28515625" style="7" customWidth="1"/>
    <col min="5382" max="5382" width="30.140625" style="7" customWidth="1"/>
    <col min="5383" max="5383" width="7.7109375" style="7" customWidth="1"/>
    <col min="5384" max="5632" width="11" style="7"/>
    <col min="5633" max="5633" width="32.7109375" style="7" customWidth="1"/>
    <col min="5634" max="5637" width="11.28515625" style="7" customWidth="1"/>
    <col min="5638" max="5638" width="30.140625" style="7" customWidth="1"/>
    <col min="5639" max="5639" width="7.7109375" style="7" customWidth="1"/>
    <col min="5640" max="5888" width="11" style="7"/>
    <col min="5889" max="5889" width="32.7109375" style="7" customWidth="1"/>
    <col min="5890" max="5893" width="11.28515625" style="7" customWidth="1"/>
    <col min="5894" max="5894" width="30.140625" style="7" customWidth="1"/>
    <col min="5895" max="5895" width="7.7109375" style="7" customWidth="1"/>
    <col min="5896" max="6144" width="11" style="7"/>
    <col min="6145" max="6145" width="32.7109375" style="7" customWidth="1"/>
    <col min="6146" max="6149" width="11.28515625" style="7" customWidth="1"/>
    <col min="6150" max="6150" width="30.140625" style="7" customWidth="1"/>
    <col min="6151" max="6151" width="7.7109375" style="7" customWidth="1"/>
    <col min="6152" max="6400" width="11" style="7"/>
    <col min="6401" max="6401" width="32.7109375" style="7" customWidth="1"/>
    <col min="6402" max="6405" width="11.28515625" style="7" customWidth="1"/>
    <col min="6406" max="6406" width="30.140625" style="7" customWidth="1"/>
    <col min="6407" max="6407" width="7.7109375" style="7" customWidth="1"/>
    <col min="6408" max="6656" width="11" style="7"/>
    <col min="6657" max="6657" width="32.7109375" style="7" customWidth="1"/>
    <col min="6658" max="6661" width="11.28515625" style="7" customWidth="1"/>
    <col min="6662" max="6662" width="30.140625" style="7" customWidth="1"/>
    <col min="6663" max="6663" width="7.7109375" style="7" customWidth="1"/>
    <col min="6664" max="6912" width="11" style="7"/>
    <col min="6913" max="6913" width="32.7109375" style="7" customWidth="1"/>
    <col min="6914" max="6917" width="11.28515625" style="7" customWidth="1"/>
    <col min="6918" max="6918" width="30.140625" style="7" customWidth="1"/>
    <col min="6919" max="6919" width="7.7109375" style="7" customWidth="1"/>
    <col min="6920" max="7168" width="11" style="7"/>
    <col min="7169" max="7169" width="32.7109375" style="7" customWidth="1"/>
    <col min="7170" max="7173" width="11.28515625" style="7" customWidth="1"/>
    <col min="7174" max="7174" width="30.140625" style="7" customWidth="1"/>
    <col min="7175" max="7175" width="7.7109375" style="7" customWidth="1"/>
    <col min="7176" max="7424" width="11" style="7"/>
    <col min="7425" max="7425" width="32.7109375" style="7" customWidth="1"/>
    <col min="7426" max="7429" width="11.28515625" style="7" customWidth="1"/>
    <col min="7430" max="7430" width="30.140625" style="7" customWidth="1"/>
    <col min="7431" max="7431" width="7.7109375" style="7" customWidth="1"/>
    <col min="7432" max="7680" width="11" style="7"/>
    <col min="7681" max="7681" width="32.7109375" style="7" customWidth="1"/>
    <col min="7682" max="7685" width="11.28515625" style="7" customWidth="1"/>
    <col min="7686" max="7686" width="30.140625" style="7" customWidth="1"/>
    <col min="7687" max="7687" width="7.7109375" style="7" customWidth="1"/>
    <col min="7688" max="7936" width="11" style="7"/>
    <col min="7937" max="7937" width="32.7109375" style="7" customWidth="1"/>
    <col min="7938" max="7941" width="11.28515625" style="7" customWidth="1"/>
    <col min="7942" max="7942" width="30.140625" style="7" customWidth="1"/>
    <col min="7943" max="7943" width="7.7109375" style="7" customWidth="1"/>
    <col min="7944" max="8192" width="11" style="7"/>
    <col min="8193" max="8193" width="32.7109375" style="7" customWidth="1"/>
    <col min="8194" max="8197" width="11.28515625" style="7" customWidth="1"/>
    <col min="8198" max="8198" width="30.140625" style="7" customWidth="1"/>
    <col min="8199" max="8199" width="7.7109375" style="7" customWidth="1"/>
    <col min="8200" max="8448" width="11" style="7"/>
    <col min="8449" max="8449" width="32.7109375" style="7" customWidth="1"/>
    <col min="8450" max="8453" width="11.28515625" style="7" customWidth="1"/>
    <col min="8454" max="8454" width="30.140625" style="7" customWidth="1"/>
    <col min="8455" max="8455" width="7.7109375" style="7" customWidth="1"/>
    <col min="8456" max="8704" width="11" style="7"/>
    <col min="8705" max="8705" width="32.7109375" style="7" customWidth="1"/>
    <col min="8706" max="8709" width="11.28515625" style="7" customWidth="1"/>
    <col min="8710" max="8710" width="30.140625" style="7" customWidth="1"/>
    <col min="8711" max="8711" width="7.7109375" style="7" customWidth="1"/>
    <col min="8712" max="8960" width="11" style="7"/>
    <col min="8961" max="8961" width="32.7109375" style="7" customWidth="1"/>
    <col min="8962" max="8965" width="11.28515625" style="7" customWidth="1"/>
    <col min="8966" max="8966" width="30.140625" style="7" customWidth="1"/>
    <col min="8967" max="8967" width="7.7109375" style="7" customWidth="1"/>
    <col min="8968" max="9216" width="11" style="7"/>
    <col min="9217" max="9217" width="32.7109375" style="7" customWidth="1"/>
    <col min="9218" max="9221" width="11.28515625" style="7" customWidth="1"/>
    <col min="9222" max="9222" width="30.140625" style="7" customWidth="1"/>
    <col min="9223" max="9223" width="7.7109375" style="7" customWidth="1"/>
    <col min="9224" max="9472" width="11" style="7"/>
    <col min="9473" max="9473" width="32.7109375" style="7" customWidth="1"/>
    <col min="9474" max="9477" width="11.28515625" style="7" customWidth="1"/>
    <col min="9478" max="9478" width="30.140625" style="7" customWidth="1"/>
    <col min="9479" max="9479" width="7.7109375" style="7" customWidth="1"/>
    <col min="9480" max="9728" width="11" style="7"/>
    <col min="9729" max="9729" width="32.7109375" style="7" customWidth="1"/>
    <col min="9730" max="9733" width="11.28515625" style="7" customWidth="1"/>
    <col min="9734" max="9734" width="30.140625" style="7" customWidth="1"/>
    <col min="9735" max="9735" width="7.7109375" style="7" customWidth="1"/>
    <col min="9736" max="9984" width="11" style="7"/>
    <col min="9985" max="9985" width="32.7109375" style="7" customWidth="1"/>
    <col min="9986" max="9989" width="11.28515625" style="7" customWidth="1"/>
    <col min="9990" max="9990" width="30.140625" style="7" customWidth="1"/>
    <col min="9991" max="9991" width="7.7109375" style="7" customWidth="1"/>
    <col min="9992" max="10240" width="11" style="7"/>
    <col min="10241" max="10241" width="32.7109375" style="7" customWidth="1"/>
    <col min="10242" max="10245" width="11.28515625" style="7" customWidth="1"/>
    <col min="10246" max="10246" width="30.140625" style="7" customWidth="1"/>
    <col min="10247" max="10247" width="7.7109375" style="7" customWidth="1"/>
    <col min="10248" max="10496" width="11" style="7"/>
    <col min="10497" max="10497" width="32.7109375" style="7" customWidth="1"/>
    <col min="10498" max="10501" width="11.28515625" style="7" customWidth="1"/>
    <col min="10502" max="10502" width="30.140625" style="7" customWidth="1"/>
    <col min="10503" max="10503" width="7.7109375" style="7" customWidth="1"/>
    <col min="10504" max="10752" width="11" style="7"/>
    <col min="10753" max="10753" width="32.7109375" style="7" customWidth="1"/>
    <col min="10754" max="10757" width="11.28515625" style="7" customWidth="1"/>
    <col min="10758" max="10758" width="30.140625" style="7" customWidth="1"/>
    <col min="10759" max="10759" width="7.7109375" style="7" customWidth="1"/>
    <col min="10760" max="11008" width="11" style="7"/>
    <col min="11009" max="11009" width="32.7109375" style="7" customWidth="1"/>
    <col min="11010" max="11013" width="11.28515625" style="7" customWidth="1"/>
    <col min="11014" max="11014" width="30.140625" style="7" customWidth="1"/>
    <col min="11015" max="11015" width="7.7109375" style="7" customWidth="1"/>
    <col min="11016" max="11264" width="11" style="7"/>
    <col min="11265" max="11265" width="32.7109375" style="7" customWidth="1"/>
    <col min="11266" max="11269" width="11.28515625" style="7" customWidth="1"/>
    <col min="11270" max="11270" width="30.140625" style="7" customWidth="1"/>
    <col min="11271" max="11271" width="7.7109375" style="7" customWidth="1"/>
    <col min="11272" max="11520" width="11" style="7"/>
    <col min="11521" max="11521" width="32.7109375" style="7" customWidth="1"/>
    <col min="11522" max="11525" width="11.28515625" style="7" customWidth="1"/>
    <col min="11526" max="11526" width="30.140625" style="7" customWidth="1"/>
    <col min="11527" max="11527" width="7.7109375" style="7" customWidth="1"/>
    <col min="11528" max="11776" width="11" style="7"/>
    <col min="11777" max="11777" width="32.7109375" style="7" customWidth="1"/>
    <col min="11778" max="11781" width="11.28515625" style="7" customWidth="1"/>
    <col min="11782" max="11782" width="30.140625" style="7" customWidth="1"/>
    <col min="11783" max="11783" width="7.7109375" style="7" customWidth="1"/>
    <col min="11784" max="12032" width="11" style="7"/>
    <col min="12033" max="12033" width="32.7109375" style="7" customWidth="1"/>
    <col min="12034" max="12037" width="11.28515625" style="7" customWidth="1"/>
    <col min="12038" max="12038" width="30.140625" style="7" customWidth="1"/>
    <col min="12039" max="12039" width="7.7109375" style="7" customWidth="1"/>
    <col min="12040" max="12288" width="11" style="7"/>
    <col min="12289" max="12289" width="32.7109375" style="7" customWidth="1"/>
    <col min="12290" max="12293" width="11.28515625" style="7" customWidth="1"/>
    <col min="12294" max="12294" width="30.140625" style="7" customWidth="1"/>
    <col min="12295" max="12295" width="7.7109375" style="7" customWidth="1"/>
    <col min="12296" max="12544" width="11" style="7"/>
    <col min="12545" max="12545" width="32.7109375" style="7" customWidth="1"/>
    <col min="12546" max="12549" width="11.28515625" style="7" customWidth="1"/>
    <col min="12550" max="12550" width="30.140625" style="7" customWidth="1"/>
    <col min="12551" max="12551" width="7.7109375" style="7" customWidth="1"/>
    <col min="12552" max="12800" width="11" style="7"/>
    <col min="12801" max="12801" width="32.7109375" style="7" customWidth="1"/>
    <col min="12802" max="12805" width="11.28515625" style="7" customWidth="1"/>
    <col min="12806" max="12806" width="30.140625" style="7" customWidth="1"/>
    <col min="12807" max="12807" width="7.7109375" style="7" customWidth="1"/>
    <col min="12808" max="13056" width="11" style="7"/>
    <col min="13057" max="13057" width="32.7109375" style="7" customWidth="1"/>
    <col min="13058" max="13061" width="11.28515625" style="7" customWidth="1"/>
    <col min="13062" max="13062" width="30.140625" style="7" customWidth="1"/>
    <col min="13063" max="13063" width="7.7109375" style="7" customWidth="1"/>
    <col min="13064" max="13312" width="11" style="7"/>
    <col min="13313" max="13313" width="32.7109375" style="7" customWidth="1"/>
    <col min="13314" max="13317" width="11.28515625" style="7" customWidth="1"/>
    <col min="13318" max="13318" width="30.140625" style="7" customWidth="1"/>
    <col min="13319" max="13319" width="7.7109375" style="7" customWidth="1"/>
    <col min="13320" max="13568" width="11" style="7"/>
    <col min="13569" max="13569" width="32.7109375" style="7" customWidth="1"/>
    <col min="13570" max="13573" width="11.28515625" style="7" customWidth="1"/>
    <col min="13574" max="13574" width="30.140625" style="7" customWidth="1"/>
    <col min="13575" max="13575" width="7.7109375" style="7" customWidth="1"/>
    <col min="13576" max="13824" width="11" style="7"/>
    <col min="13825" max="13825" width="32.7109375" style="7" customWidth="1"/>
    <col min="13826" max="13829" width="11.28515625" style="7" customWidth="1"/>
    <col min="13830" max="13830" width="30.140625" style="7" customWidth="1"/>
    <col min="13831" max="13831" width="7.7109375" style="7" customWidth="1"/>
    <col min="13832" max="14080" width="11" style="7"/>
    <col min="14081" max="14081" width="32.7109375" style="7" customWidth="1"/>
    <col min="14082" max="14085" width="11.28515625" style="7" customWidth="1"/>
    <col min="14086" max="14086" width="30.140625" style="7" customWidth="1"/>
    <col min="14087" max="14087" width="7.7109375" style="7" customWidth="1"/>
    <col min="14088" max="14336" width="11" style="7"/>
    <col min="14337" max="14337" width="32.7109375" style="7" customWidth="1"/>
    <col min="14338" max="14341" width="11.28515625" style="7" customWidth="1"/>
    <col min="14342" max="14342" width="30.140625" style="7" customWidth="1"/>
    <col min="14343" max="14343" width="7.7109375" style="7" customWidth="1"/>
    <col min="14344" max="14592" width="11" style="7"/>
    <col min="14593" max="14593" width="32.7109375" style="7" customWidth="1"/>
    <col min="14594" max="14597" width="11.28515625" style="7" customWidth="1"/>
    <col min="14598" max="14598" width="30.140625" style="7" customWidth="1"/>
    <col min="14599" max="14599" width="7.7109375" style="7" customWidth="1"/>
    <col min="14600" max="14848" width="11" style="7"/>
    <col min="14849" max="14849" width="32.7109375" style="7" customWidth="1"/>
    <col min="14850" max="14853" width="11.28515625" style="7" customWidth="1"/>
    <col min="14854" max="14854" width="30.140625" style="7" customWidth="1"/>
    <col min="14855" max="14855" width="7.7109375" style="7" customWidth="1"/>
    <col min="14856" max="15104" width="11" style="7"/>
    <col min="15105" max="15105" width="32.7109375" style="7" customWidth="1"/>
    <col min="15106" max="15109" width="11.28515625" style="7" customWidth="1"/>
    <col min="15110" max="15110" width="30.140625" style="7" customWidth="1"/>
    <col min="15111" max="15111" width="7.7109375" style="7" customWidth="1"/>
    <col min="15112" max="15360" width="11" style="7"/>
    <col min="15361" max="15361" width="32.7109375" style="7" customWidth="1"/>
    <col min="15362" max="15365" width="11.28515625" style="7" customWidth="1"/>
    <col min="15366" max="15366" width="30.140625" style="7" customWidth="1"/>
    <col min="15367" max="15367" width="7.7109375" style="7" customWidth="1"/>
    <col min="15368" max="15616" width="11" style="7"/>
    <col min="15617" max="15617" width="32.7109375" style="7" customWidth="1"/>
    <col min="15618" max="15621" width="11.28515625" style="7" customWidth="1"/>
    <col min="15622" max="15622" width="30.140625" style="7" customWidth="1"/>
    <col min="15623" max="15623" width="7.7109375" style="7" customWidth="1"/>
    <col min="15624" max="15872" width="11" style="7"/>
    <col min="15873" max="15873" width="32.7109375" style="7" customWidth="1"/>
    <col min="15874" max="15877" width="11.28515625" style="7" customWidth="1"/>
    <col min="15878" max="15878" width="30.140625" style="7" customWidth="1"/>
    <col min="15879" max="15879" width="7.7109375" style="7" customWidth="1"/>
    <col min="15880" max="16128" width="11" style="7"/>
    <col min="16129" max="16129" width="32.7109375" style="7" customWidth="1"/>
    <col min="16130" max="16133" width="11.28515625" style="7" customWidth="1"/>
    <col min="16134" max="16134" width="30.140625" style="7" customWidth="1"/>
    <col min="16135" max="16135" width="7.7109375" style="7" customWidth="1"/>
    <col min="16136" max="16384" width="11" style="7"/>
  </cols>
  <sheetData>
    <row r="1" spans="1:11" ht="24.75" customHeight="1">
      <c r="A1" s="1" t="s">
        <v>0</v>
      </c>
      <c r="F1" s="3" t="s">
        <v>1</v>
      </c>
    </row>
    <row r="2" spans="1:11" ht="18.95" customHeight="1">
      <c r="A2" s="8"/>
      <c r="F2" s="9"/>
    </row>
    <row r="3" spans="1:11" ht="18.95" customHeight="1">
      <c r="A3" s="10" t="s">
        <v>2</v>
      </c>
      <c r="D3" s="11" t="s">
        <v>3</v>
      </c>
      <c r="E3" s="11"/>
      <c r="F3" s="11"/>
    </row>
    <row r="4" spans="1:11" ht="18.95" customHeight="1">
      <c r="A4" s="10" t="s">
        <v>4</v>
      </c>
      <c r="E4" s="12" t="s">
        <v>5</v>
      </c>
      <c r="F4" s="12"/>
    </row>
    <row r="5" spans="1:11" s="13" customFormat="1" ht="18.95" customHeight="1">
      <c r="G5" s="4"/>
      <c r="H5" s="5"/>
      <c r="I5" s="5"/>
      <c r="J5" s="6"/>
      <c r="K5" s="6"/>
    </row>
    <row r="6" spans="1:11" s="16" customFormat="1" ht="15.6" customHeight="1">
      <c r="A6" s="14" t="s">
        <v>6</v>
      </c>
      <c r="B6" s="15" t="s">
        <v>7</v>
      </c>
      <c r="C6" s="15" t="s">
        <v>8</v>
      </c>
      <c r="D6" s="15" t="s">
        <v>9</v>
      </c>
      <c r="E6" s="15" t="s">
        <v>10</v>
      </c>
      <c r="F6" s="9" t="s">
        <v>11</v>
      </c>
      <c r="G6" s="4"/>
      <c r="H6" s="5"/>
      <c r="I6" s="5"/>
      <c r="J6" s="6"/>
      <c r="K6" s="6"/>
    </row>
    <row r="7" spans="1:11">
      <c r="A7" s="17" t="s">
        <v>12</v>
      </c>
      <c r="B7" s="18" t="s">
        <v>13</v>
      </c>
      <c r="C7" s="18" t="s">
        <v>14</v>
      </c>
      <c r="D7" s="18" t="s">
        <v>15</v>
      </c>
      <c r="E7" s="18" t="s">
        <v>16</v>
      </c>
      <c r="F7" s="2" t="s">
        <v>17</v>
      </c>
    </row>
    <row r="8" spans="1:11" s="13" customFormat="1" ht="8.1" customHeight="1">
      <c r="A8" s="19"/>
      <c r="B8" s="20"/>
      <c r="C8" s="21"/>
      <c r="D8" s="21"/>
      <c r="E8" s="21"/>
      <c r="F8" s="22"/>
      <c r="G8" s="4"/>
      <c r="H8" s="5"/>
      <c r="I8" s="5"/>
      <c r="J8" s="6"/>
      <c r="K8" s="6"/>
    </row>
    <row r="9" spans="1:11" s="13" customFormat="1" ht="12" customHeight="1">
      <c r="A9" s="23" t="s">
        <v>18</v>
      </c>
      <c r="B9" s="24">
        <v>0</v>
      </c>
      <c r="C9" s="24">
        <v>0</v>
      </c>
      <c r="D9" s="24">
        <v>0</v>
      </c>
      <c r="E9" s="24">
        <v>0</v>
      </c>
      <c r="F9" s="25" t="s">
        <v>19</v>
      </c>
      <c r="G9" s="4"/>
      <c r="H9" s="5"/>
      <c r="I9" s="5"/>
      <c r="J9" s="6"/>
      <c r="K9" s="6"/>
    </row>
    <row r="10" spans="1:11" s="13" customFormat="1" ht="12" customHeight="1">
      <c r="A10" s="26" t="s">
        <v>20</v>
      </c>
      <c r="B10" s="24">
        <v>0</v>
      </c>
      <c r="C10" s="24">
        <v>0</v>
      </c>
      <c r="D10" s="24">
        <v>0</v>
      </c>
      <c r="E10" s="24">
        <v>0</v>
      </c>
      <c r="F10" s="25" t="s">
        <v>21</v>
      </c>
      <c r="G10" s="4"/>
      <c r="H10" s="5"/>
      <c r="I10" s="5"/>
      <c r="J10" s="6"/>
      <c r="K10" s="6"/>
    </row>
    <row r="11" spans="1:11" s="13" customFormat="1" ht="12" customHeight="1">
      <c r="A11" s="23" t="s">
        <v>22</v>
      </c>
      <c r="B11" s="27">
        <f>SUM(B12:B14)</f>
        <v>0</v>
      </c>
      <c r="C11" s="28">
        <f>SUM(C12:C14)</f>
        <v>4.5999999999999996</v>
      </c>
      <c r="D11" s="28">
        <f>SUM(D12:D14)</f>
        <v>15.096543915458026</v>
      </c>
      <c r="E11" s="27">
        <f>SUM(E12:E14)</f>
        <v>0</v>
      </c>
      <c r="F11" s="25" t="s">
        <v>23</v>
      </c>
      <c r="G11" s="4"/>
      <c r="H11" s="5"/>
      <c r="I11" s="5"/>
      <c r="J11" s="29"/>
      <c r="K11" s="29"/>
    </row>
    <row r="12" spans="1:11" s="13" customFormat="1" ht="12" customHeight="1">
      <c r="A12" s="5" t="s">
        <v>24</v>
      </c>
      <c r="B12" s="24">
        <v>0</v>
      </c>
      <c r="C12" s="30">
        <v>4</v>
      </c>
      <c r="D12" s="30">
        <v>11.269585377689115</v>
      </c>
      <c r="E12" s="24">
        <v>0</v>
      </c>
      <c r="F12" s="31" t="s">
        <v>25</v>
      </c>
      <c r="G12" s="4"/>
      <c r="H12" s="5"/>
      <c r="I12" s="5"/>
      <c r="J12" s="6"/>
      <c r="K12" s="6"/>
    </row>
    <row r="13" spans="1:11" s="13" customFormat="1" ht="12" customHeight="1">
      <c r="A13" s="5" t="s">
        <v>26</v>
      </c>
      <c r="B13" s="24">
        <v>0</v>
      </c>
      <c r="C13" s="24">
        <v>0</v>
      </c>
      <c r="D13" s="30">
        <v>0.41078341510756461</v>
      </c>
      <c r="E13" s="24">
        <v>0</v>
      </c>
      <c r="F13" s="31" t="s">
        <v>27</v>
      </c>
      <c r="G13" s="4"/>
      <c r="H13" s="5"/>
      <c r="I13" s="5"/>
      <c r="J13" s="6"/>
      <c r="K13" s="6"/>
    </row>
    <row r="14" spans="1:11" s="13" customFormat="1" ht="12" customHeight="1">
      <c r="A14" s="5" t="s">
        <v>28</v>
      </c>
      <c r="B14" s="24">
        <v>0</v>
      </c>
      <c r="C14" s="30">
        <v>0.60000000000000009</v>
      </c>
      <c r="D14" s="30">
        <v>3.4161751226613468</v>
      </c>
      <c r="E14" s="24">
        <v>0</v>
      </c>
      <c r="F14" s="31" t="s">
        <v>29</v>
      </c>
      <c r="G14" s="4"/>
      <c r="H14" s="5"/>
      <c r="I14" s="5"/>
      <c r="J14" s="6"/>
      <c r="K14" s="6"/>
    </row>
    <row r="15" spans="1:11" s="13" customFormat="1" ht="12" customHeight="1">
      <c r="A15" s="32" t="s">
        <v>30</v>
      </c>
      <c r="B15" s="28">
        <f>SUM(B16:B19)</f>
        <v>13.799999999999999</v>
      </c>
      <c r="C15" s="28">
        <f>SUM(C16:C19)</f>
        <v>113.4</v>
      </c>
      <c r="D15" s="28">
        <f>SUM(D16:D19)</f>
        <v>146.45145306518575</v>
      </c>
      <c r="E15" s="28">
        <f>SUM(E16:E19)</f>
        <v>4.4799999999999995</v>
      </c>
      <c r="F15" s="25" t="s">
        <v>31</v>
      </c>
      <c r="G15" s="33"/>
      <c r="H15" s="29"/>
      <c r="I15" s="29"/>
      <c r="J15" s="29"/>
      <c r="K15" s="29"/>
    </row>
    <row r="16" spans="1:11" s="13" customFormat="1" ht="12" customHeight="1">
      <c r="A16" s="34" t="s">
        <v>32</v>
      </c>
      <c r="B16" s="30">
        <v>0.2</v>
      </c>
      <c r="C16" s="30">
        <v>42.1</v>
      </c>
      <c r="D16" s="30">
        <v>44.878341510756457</v>
      </c>
      <c r="E16" s="24">
        <v>0</v>
      </c>
      <c r="F16" s="31" t="s">
        <v>33</v>
      </c>
      <c r="G16" s="4"/>
      <c r="H16" s="5"/>
      <c r="I16" s="5"/>
      <c r="J16" s="6"/>
      <c r="K16" s="6"/>
    </row>
    <row r="17" spans="1:234" s="13" customFormat="1" ht="12" customHeight="1">
      <c r="A17" s="34" t="s">
        <v>34</v>
      </c>
      <c r="B17" s="30">
        <v>12.9</v>
      </c>
      <c r="C17" s="30">
        <v>31.1</v>
      </c>
      <c r="D17" s="30">
        <v>14.616175122661346</v>
      </c>
      <c r="E17" s="35">
        <v>2.48</v>
      </c>
      <c r="F17" s="31" t="s">
        <v>35</v>
      </c>
      <c r="G17" s="4"/>
      <c r="H17" s="5"/>
      <c r="I17" s="5"/>
      <c r="J17" s="6"/>
      <c r="K17" s="6"/>
    </row>
    <row r="18" spans="1:234" s="13" customFormat="1" ht="12" customHeight="1">
      <c r="A18" s="34" t="s">
        <v>36</v>
      </c>
      <c r="B18" s="30">
        <v>0.7</v>
      </c>
      <c r="C18" s="30">
        <v>35.300000000000004</v>
      </c>
      <c r="D18" s="30">
        <v>58.429055912007328</v>
      </c>
      <c r="E18" s="35">
        <v>1.9</v>
      </c>
      <c r="F18" s="31" t="s">
        <v>37</v>
      </c>
      <c r="G18" s="4"/>
      <c r="H18" s="5"/>
      <c r="I18" s="5"/>
      <c r="J18" s="6"/>
      <c r="K18" s="6"/>
    </row>
    <row r="19" spans="1:234" s="13" customFormat="1" ht="12" customHeight="1">
      <c r="A19" s="5" t="s">
        <v>38</v>
      </c>
      <c r="B19" s="36">
        <v>0</v>
      </c>
      <c r="C19" s="30">
        <v>4.9000000000000004</v>
      </c>
      <c r="D19" s="30">
        <v>28.527880519760608</v>
      </c>
      <c r="E19" s="35">
        <v>0.1</v>
      </c>
      <c r="F19" s="31" t="s">
        <v>39</v>
      </c>
      <c r="G19" s="4"/>
      <c r="H19" s="5"/>
      <c r="I19" s="5"/>
      <c r="J19" s="6"/>
      <c r="K19" s="6"/>
    </row>
    <row r="20" spans="1:234" s="13" customFormat="1" ht="12" customHeight="1">
      <c r="A20" s="23" t="s">
        <v>40</v>
      </c>
      <c r="B20" s="28">
        <f>SUM(B21:B22)</f>
        <v>33.799999999999997</v>
      </c>
      <c r="C20" s="28">
        <f>SUM(C21:C22)</f>
        <v>234.89999999999998</v>
      </c>
      <c r="D20" s="28">
        <f>SUM(D21:D22)</f>
        <v>20.02569148649377</v>
      </c>
      <c r="E20" s="28">
        <f>SUM(E21:E22)</f>
        <v>5.2</v>
      </c>
      <c r="F20" s="25" t="s">
        <v>41</v>
      </c>
      <c r="G20" s="33"/>
      <c r="H20" s="29"/>
      <c r="I20" s="29"/>
      <c r="J20" s="29"/>
      <c r="K20" s="29"/>
    </row>
    <row r="21" spans="1:234" s="13" customFormat="1" ht="12" customHeight="1">
      <c r="A21" s="34" t="s">
        <v>42</v>
      </c>
      <c r="B21" s="30">
        <v>10.7</v>
      </c>
      <c r="C21" s="30">
        <v>92.7</v>
      </c>
      <c r="D21" s="30">
        <v>9.3453226936970939</v>
      </c>
      <c r="E21" s="35">
        <v>3.92</v>
      </c>
      <c r="F21" s="31" t="s">
        <v>43</v>
      </c>
      <c r="G21" s="4"/>
      <c r="H21" s="5"/>
      <c r="I21" s="5"/>
      <c r="J21" s="6"/>
      <c r="K21" s="6"/>
    </row>
    <row r="22" spans="1:234" s="13" customFormat="1" ht="12" customHeight="1">
      <c r="A22" s="34" t="s">
        <v>44</v>
      </c>
      <c r="B22" s="30">
        <v>23.1</v>
      </c>
      <c r="C22" s="30">
        <v>142.19999999999999</v>
      </c>
      <c r="D22" s="30">
        <v>10.680368792796678</v>
      </c>
      <c r="E22" s="35">
        <v>1.28</v>
      </c>
      <c r="F22" s="31" t="s">
        <v>45</v>
      </c>
      <c r="G22" s="4"/>
      <c r="H22" s="5"/>
      <c r="I22" s="5"/>
      <c r="J22" s="6"/>
      <c r="K22" s="6"/>
    </row>
    <row r="23" spans="1:234" s="13" customFormat="1" ht="12" customHeight="1">
      <c r="A23" s="26" t="s">
        <v>46</v>
      </c>
      <c r="B23" s="28">
        <f>SUM(B24:B26)</f>
        <v>171.89999999999998</v>
      </c>
      <c r="C23" s="28">
        <f>SUM(C24:C26)</f>
        <v>259.89999999999998</v>
      </c>
      <c r="D23" s="28">
        <f>SUM(D24:D26)</f>
        <v>278.7165471504826</v>
      </c>
      <c r="E23" s="28">
        <f>SUM(E24:E26)</f>
        <v>3.8</v>
      </c>
      <c r="F23" s="25" t="s">
        <v>47</v>
      </c>
      <c r="G23" s="33"/>
      <c r="H23" s="29"/>
      <c r="I23" s="29"/>
      <c r="J23" s="29"/>
      <c r="K23" s="29"/>
    </row>
    <row r="24" spans="1:234" s="13" customFormat="1" ht="12" customHeight="1">
      <c r="A24" s="34" t="s">
        <v>48</v>
      </c>
      <c r="B24" s="30">
        <v>25</v>
      </c>
      <c r="C24" s="30">
        <v>48</v>
      </c>
      <c r="D24" s="30">
        <v>13.350460990995849</v>
      </c>
      <c r="E24" s="35">
        <v>0.3</v>
      </c>
      <c r="F24" s="31" t="s">
        <v>49</v>
      </c>
      <c r="G24" s="4"/>
      <c r="H24" s="5"/>
      <c r="I24" s="5"/>
      <c r="J24" s="6"/>
      <c r="K24" s="6"/>
    </row>
    <row r="25" spans="1:234" s="13" customFormat="1" ht="12" customHeight="1">
      <c r="A25" s="34" t="s">
        <v>50</v>
      </c>
      <c r="B25" s="30">
        <v>18.2</v>
      </c>
      <c r="C25" s="30">
        <v>46.5</v>
      </c>
      <c r="D25" s="30">
        <v>107.72795061195882</v>
      </c>
      <c r="E25" s="24">
        <v>0</v>
      </c>
      <c r="F25" s="31" t="s">
        <v>51</v>
      </c>
      <c r="G25" s="4"/>
      <c r="H25" s="5"/>
      <c r="I25" s="5"/>
      <c r="J25" s="6"/>
      <c r="K25" s="6"/>
      <c r="L25" s="30"/>
      <c r="M25" s="37"/>
      <c r="N25" s="22"/>
      <c r="O25" s="19"/>
      <c r="P25" s="30"/>
      <c r="Q25" s="30"/>
      <c r="R25" s="30"/>
      <c r="S25" s="37"/>
      <c r="T25" s="22"/>
      <c r="U25" s="19"/>
      <c r="V25" s="30"/>
      <c r="W25" s="30"/>
      <c r="X25" s="30"/>
      <c r="Y25" s="37"/>
      <c r="Z25" s="22"/>
      <c r="AA25" s="19"/>
      <c r="AB25" s="30"/>
      <c r="AC25" s="30"/>
      <c r="AD25" s="30"/>
      <c r="AE25" s="37"/>
      <c r="AF25" s="22"/>
      <c r="AG25" s="19"/>
      <c r="AH25" s="30"/>
      <c r="AI25" s="30"/>
      <c r="AJ25" s="30"/>
      <c r="AK25" s="37"/>
      <c r="AL25" s="22"/>
      <c r="AM25" s="19"/>
      <c r="AN25" s="30"/>
      <c r="AO25" s="30"/>
      <c r="AP25" s="30"/>
      <c r="AQ25" s="37"/>
      <c r="AR25" s="22"/>
      <c r="AS25" s="19"/>
      <c r="AT25" s="30"/>
      <c r="AU25" s="30"/>
      <c r="AV25" s="30"/>
      <c r="AW25" s="37"/>
      <c r="AX25" s="22"/>
      <c r="AY25" s="19"/>
      <c r="AZ25" s="30"/>
      <c r="BA25" s="30"/>
      <c r="BB25" s="30"/>
      <c r="BC25" s="37"/>
      <c r="BD25" s="22"/>
      <c r="BE25" s="19"/>
      <c r="BF25" s="30"/>
      <c r="BG25" s="30"/>
      <c r="BH25" s="30"/>
      <c r="BI25" s="37"/>
      <c r="BJ25" s="22"/>
      <c r="BK25" s="19"/>
      <c r="BL25" s="30"/>
      <c r="BM25" s="30"/>
      <c r="BN25" s="30"/>
      <c r="BO25" s="37"/>
      <c r="BP25" s="22"/>
      <c r="BQ25" s="19"/>
      <c r="BR25" s="30"/>
      <c r="BS25" s="30"/>
      <c r="BT25" s="30"/>
      <c r="BU25" s="37"/>
      <c r="BV25" s="22"/>
      <c r="BW25" s="19"/>
      <c r="BX25" s="30"/>
      <c r="BY25" s="30"/>
      <c r="BZ25" s="30"/>
      <c r="CA25" s="37"/>
      <c r="CB25" s="22"/>
      <c r="CC25" s="19"/>
      <c r="CD25" s="30"/>
      <c r="CE25" s="30"/>
      <c r="CF25" s="30"/>
      <c r="CG25" s="37"/>
      <c r="CH25" s="22"/>
      <c r="CI25" s="19"/>
      <c r="CJ25" s="30"/>
      <c r="CK25" s="30"/>
      <c r="CL25" s="30"/>
      <c r="CM25" s="37"/>
      <c r="CN25" s="22"/>
      <c r="CO25" s="19"/>
      <c r="CP25" s="30"/>
      <c r="CQ25" s="30"/>
      <c r="CR25" s="30"/>
      <c r="CS25" s="37"/>
      <c r="CT25" s="22"/>
      <c r="CU25" s="19"/>
      <c r="CV25" s="30"/>
      <c r="CW25" s="30"/>
      <c r="CX25" s="30"/>
      <c r="CY25" s="37"/>
      <c r="CZ25" s="22"/>
      <c r="DA25" s="19"/>
      <c r="DB25" s="30"/>
      <c r="DC25" s="30"/>
      <c r="DD25" s="30"/>
      <c r="DE25" s="37"/>
      <c r="DF25" s="22"/>
      <c r="DG25" s="19"/>
      <c r="DH25" s="30"/>
      <c r="DI25" s="30"/>
      <c r="DJ25" s="30"/>
      <c r="DK25" s="37"/>
      <c r="DL25" s="22"/>
      <c r="DM25" s="19"/>
      <c r="DN25" s="30"/>
      <c r="DO25" s="30"/>
      <c r="DP25" s="30"/>
      <c r="DQ25" s="37"/>
      <c r="DR25" s="22"/>
      <c r="DS25" s="19"/>
      <c r="DT25" s="30"/>
      <c r="DU25" s="30"/>
      <c r="DV25" s="30"/>
      <c r="DW25" s="37"/>
      <c r="DX25" s="22"/>
      <c r="DY25" s="19"/>
      <c r="DZ25" s="30"/>
      <c r="EA25" s="30"/>
      <c r="EB25" s="30"/>
      <c r="EC25" s="37"/>
      <c r="ED25" s="22"/>
      <c r="EE25" s="19"/>
      <c r="EF25" s="30"/>
      <c r="EG25" s="30"/>
      <c r="EH25" s="30"/>
      <c r="EI25" s="37"/>
      <c r="EJ25" s="22"/>
      <c r="EK25" s="19"/>
      <c r="EL25" s="30"/>
      <c r="EM25" s="30"/>
      <c r="EN25" s="30"/>
      <c r="EO25" s="37"/>
      <c r="EP25" s="22"/>
      <c r="EQ25" s="19"/>
      <c r="ER25" s="30"/>
      <c r="ES25" s="30"/>
      <c r="ET25" s="30"/>
      <c r="EU25" s="37"/>
      <c r="EV25" s="22"/>
      <c r="EW25" s="19"/>
      <c r="EX25" s="30"/>
      <c r="EY25" s="30"/>
      <c r="EZ25" s="30"/>
      <c r="FA25" s="37"/>
      <c r="FB25" s="22"/>
      <c r="FC25" s="19"/>
      <c r="FD25" s="30"/>
      <c r="FE25" s="30"/>
      <c r="FF25" s="30"/>
      <c r="FG25" s="37"/>
      <c r="FH25" s="22"/>
      <c r="FI25" s="19"/>
      <c r="FJ25" s="30"/>
      <c r="FK25" s="30"/>
      <c r="FL25" s="30"/>
      <c r="FM25" s="37"/>
      <c r="FN25" s="22"/>
      <c r="FO25" s="19"/>
      <c r="FP25" s="30"/>
      <c r="FQ25" s="30"/>
      <c r="FR25" s="30"/>
      <c r="FS25" s="37"/>
      <c r="FT25" s="22"/>
      <c r="FU25" s="19"/>
      <c r="FV25" s="30"/>
      <c r="FW25" s="30"/>
      <c r="FX25" s="30"/>
      <c r="FY25" s="37"/>
      <c r="FZ25" s="22"/>
      <c r="GA25" s="19"/>
      <c r="GB25" s="30"/>
      <c r="GC25" s="30"/>
      <c r="GD25" s="30"/>
      <c r="GE25" s="37"/>
      <c r="GF25" s="22"/>
      <c r="GG25" s="19"/>
      <c r="GH25" s="30"/>
      <c r="GI25" s="30"/>
      <c r="GJ25" s="30"/>
      <c r="GK25" s="37"/>
      <c r="GL25" s="22"/>
      <c r="GM25" s="19"/>
      <c r="GN25" s="30"/>
      <c r="GO25" s="30"/>
      <c r="GP25" s="30"/>
      <c r="GQ25" s="37"/>
      <c r="GR25" s="22"/>
      <c r="GS25" s="19"/>
      <c r="GT25" s="30"/>
      <c r="GU25" s="30"/>
      <c r="GV25" s="30"/>
      <c r="GW25" s="37"/>
      <c r="GX25" s="22"/>
      <c r="GY25" s="19"/>
      <c r="GZ25" s="30"/>
      <c r="HA25" s="30"/>
      <c r="HB25" s="30"/>
      <c r="HC25" s="37"/>
      <c r="HD25" s="22"/>
      <c r="HE25" s="19"/>
      <c r="HF25" s="30"/>
      <c r="HG25" s="30"/>
      <c r="HH25" s="30"/>
      <c r="HI25" s="37"/>
      <c r="HJ25" s="22"/>
      <c r="HK25" s="19"/>
      <c r="HL25" s="30"/>
      <c r="HM25" s="30"/>
      <c r="HN25" s="30"/>
      <c r="HO25" s="37"/>
      <c r="HP25" s="22"/>
      <c r="HQ25" s="19"/>
      <c r="HR25" s="30"/>
      <c r="HS25" s="30"/>
      <c r="HT25" s="30"/>
      <c r="HU25" s="37"/>
      <c r="HV25" s="22"/>
      <c r="HW25" s="19"/>
      <c r="HX25" s="30"/>
      <c r="HY25" s="30"/>
      <c r="HZ25" s="30"/>
    </row>
    <row r="26" spans="1:234" s="13" customFormat="1" ht="12" customHeight="1">
      <c r="A26" s="34" t="s">
        <v>52</v>
      </c>
      <c r="B26" s="30">
        <v>128.69999999999999</v>
      </c>
      <c r="C26" s="30">
        <v>165.4</v>
      </c>
      <c r="D26" s="30">
        <v>157.6381355475279</v>
      </c>
      <c r="E26" s="35">
        <v>3.5</v>
      </c>
      <c r="F26" s="31" t="s">
        <v>53</v>
      </c>
      <c r="G26" s="4"/>
      <c r="H26" s="5"/>
      <c r="I26" s="5"/>
      <c r="J26" s="6"/>
      <c r="K26" s="6"/>
    </row>
    <row r="27" spans="1:234" s="13" customFormat="1" ht="12" customHeight="1">
      <c r="A27" s="32" t="s">
        <v>54</v>
      </c>
      <c r="B27" s="28">
        <f>SUM(B28:B31)</f>
        <v>133.1</v>
      </c>
      <c r="C27" s="28">
        <f>SUM(C28:C31)</f>
        <v>228.89999999999998</v>
      </c>
      <c r="D27" s="28">
        <f>SUM(D28:D31)</f>
        <v>516.70742438130162</v>
      </c>
      <c r="E27" s="28">
        <f>SUM(E28:E31)</f>
        <v>33.5</v>
      </c>
      <c r="F27" s="25" t="s">
        <v>55</v>
      </c>
      <c r="G27" s="33"/>
      <c r="H27" s="29"/>
      <c r="I27" s="29"/>
      <c r="J27" s="29"/>
      <c r="K27" s="29"/>
    </row>
    <row r="28" spans="1:234" s="13" customFormat="1" ht="12" customHeight="1">
      <c r="A28" s="34" t="s">
        <v>56</v>
      </c>
      <c r="B28" s="30">
        <v>2.5</v>
      </c>
      <c r="C28" s="30">
        <v>20.7</v>
      </c>
      <c r="D28" s="30">
        <v>95.785922251577077</v>
      </c>
      <c r="E28" s="24">
        <v>0</v>
      </c>
      <c r="F28" s="31" t="s">
        <v>57</v>
      </c>
      <c r="G28" s="4"/>
      <c r="H28" s="5"/>
      <c r="I28" s="5"/>
      <c r="J28" s="6"/>
      <c r="K28" s="6"/>
    </row>
    <row r="29" spans="1:234" s="13" customFormat="1" ht="12" customHeight="1">
      <c r="A29" s="34" t="s">
        <v>58</v>
      </c>
      <c r="B29" s="30">
        <v>66.599999999999994</v>
      </c>
      <c r="C29" s="30">
        <v>150.19999999999999</v>
      </c>
      <c r="D29" s="30">
        <v>127.92988623497061</v>
      </c>
      <c r="E29" s="24">
        <v>0</v>
      </c>
      <c r="F29" s="31" t="s">
        <v>59</v>
      </c>
      <c r="G29" s="4"/>
      <c r="H29" s="5"/>
      <c r="I29" s="5"/>
      <c r="J29" s="6"/>
      <c r="K29" s="6"/>
    </row>
    <row r="30" spans="1:234" s="13" customFormat="1" ht="12" customHeight="1">
      <c r="A30" s="34" t="s">
        <v>60</v>
      </c>
      <c r="B30" s="30">
        <v>8.6999999999999993</v>
      </c>
      <c r="C30" s="30">
        <v>13.2</v>
      </c>
      <c r="D30" s="30">
        <v>162.259448967488</v>
      </c>
      <c r="E30" s="35">
        <v>33.479999999999997</v>
      </c>
      <c r="F30" s="31" t="s">
        <v>61</v>
      </c>
      <c r="G30" s="4"/>
      <c r="H30" s="5"/>
      <c r="I30" s="5"/>
      <c r="J30" s="6"/>
      <c r="K30" s="6"/>
    </row>
    <row r="31" spans="1:234" s="13" customFormat="1" ht="12" customHeight="1">
      <c r="A31" s="34" t="s">
        <v>62</v>
      </c>
      <c r="B31" s="30">
        <v>55.3</v>
      </c>
      <c r="C31" s="30">
        <v>44.8</v>
      </c>
      <c r="D31" s="30">
        <v>130.73216692726587</v>
      </c>
      <c r="E31" s="24">
        <v>0.02</v>
      </c>
      <c r="F31" s="31" t="s">
        <v>63</v>
      </c>
      <c r="G31" s="4"/>
      <c r="H31" s="5"/>
      <c r="I31" s="5"/>
      <c r="J31" s="6"/>
      <c r="K31" s="6"/>
    </row>
    <row r="32" spans="1:234" s="13" customFormat="1" ht="12" customHeight="1">
      <c r="A32" s="23" t="s">
        <v>64</v>
      </c>
      <c r="B32" s="28">
        <f>SUM(B33:B35)</f>
        <v>17.899999999999999</v>
      </c>
      <c r="C32" s="28">
        <f>SUM(C33:C35)</f>
        <v>68.099999999999994</v>
      </c>
      <c r="D32" s="28">
        <f>SUM(D33:D35)</f>
        <v>205.20898797649215</v>
      </c>
      <c r="E32" s="28">
        <f>SUM(E33:E35)</f>
        <v>0.15</v>
      </c>
      <c r="F32" s="38" t="s">
        <v>65</v>
      </c>
      <c r="G32" s="33"/>
      <c r="H32" s="29"/>
      <c r="I32" s="29"/>
      <c r="J32" s="29"/>
      <c r="K32" s="29"/>
    </row>
    <row r="33" spans="1:11" s="13" customFormat="1" ht="12" customHeight="1">
      <c r="A33" s="5" t="s">
        <v>66</v>
      </c>
      <c r="B33" s="30">
        <v>0.4</v>
      </c>
      <c r="C33" s="30">
        <v>1.1000000000000001</v>
      </c>
      <c r="D33" s="30">
        <v>7.5053917075537822</v>
      </c>
      <c r="E33" s="35">
        <v>0.15</v>
      </c>
      <c r="F33" s="31" t="s">
        <v>67</v>
      </c>
      <c r="G33" s="4"/>
      <c r="H33" s="5"/>
      <c r="I33" s="5"/>
      <c r="J33" s="6"/>
      <c r="K33" s="6"/>
    </row>
    <row r="34" spans="1:11" s="13" customFormat="1" ht="12" customHeight="1">
      <c r="A34" s="5" t="s">
        <v>68</v>
      </c>
      <c r="B34" s="30">
        <v>4.4000000000000004</v>
      </c>
      <c r="C34" s="30">
        <v>34.4</v>
      </c>
      <c r="D34" s="30">
        <v>102.64742006793551</v>
      </c>
      <c r="E34" s="24">
        <v>0</v>
      </c>
      <c r="F34" s="31" t="s">
        <v>69</v>
      </c>
      <c r="G34" s="4"/>
      <c r="H34" s="5"/>
      <c r="I34" s="5"/>
      <c r="J34" s="6"/>
      <c r="K34" s="6"/>
    </row>
    <row r="35" spans="1:11" s="13" customFormat="1" ht="12" customHeight="1">
      <c r="A35" s="5" t="s">
        <v>70</v>
      </c>
      <c r="B35" s="30">
        <v>13.1</v>
      </c>
      <c r="C35" s="30">
        <v>32.6</v>
      </c>
      <c r="D35" s="30">
        <v>95.056176201002842</v>
      </c>
      <c r="E35" s="24">
        <v>0</v>
      </c>
      <c r="F35" s="31" t="s">
        <v>71</v>
      </c>
      <c r="G35" s="4"/>
      <c r="H35" s="5"/>
      <c r="I35" s="5"/>
      <c r="J35" s="6"/>
      <c r="K35" s="6"/>
    </row>
    <row r="36" spans="1:11" s="13" customFormat="1" ht="12" customHeight="1">
      <c r="A36" s="26" t="s">
        <v>72</v>
      </c>
      <c r="B36" s="28">
        <v>1.9</v>
      </c>
      <c r="C36" s="28">
        <v>17.100000000000001</v>
      </c>
      <c r="D36" s="28">
        <v>16.431336604302583</v>
      </c>
      <c r="E36" s="28">
        <v>0.24</v>
      </c>
      <c r="F36" s="39" t="s">
        <v>73</v>
      </c>
      <c r="G36" s="33"/>
      <c r="H36" s="29"/>
      <c r="I36" s="29"/>
      <c r="J36" s="29"/>
      <c r="K36" s="29"/>
    </row>
    <row r="37" spans="1:11" s="13" customFormat="1" ht="12" customHeight="1">
      <c r="A37" s="34" t="s">
        <v>74</v>
      </c>
      <c r="B37" s="30">
        <v>1.9</v>
      </c>
      <c r="C37" s="30">
        <v>17.100000000000001</v>
      </c>
      <c r="D37" s="30">
        <v>16.431336604302583</v>
      </c>
      <c r="E37" s="35">
        <v>0.24</v>
      </c>
      <c r="F37" s="31" t="s">
        <v>75</v>
      </c>
      <c r="G37" s="4"/>
      <c r="H37" s="5"/>
      <c r="I37" s="5"/>
      <c r="J37" s="6"/>
      <c r="K37" s="6"/>
    </row>
    <row r="38" spans="1:11" s="13" customFormat="1" ht="12" customHeight="1">
      <c r="A38" s="23" t="s">
        <v>76</v>
      </c>
      <c r="B38" s="28">
        <f>SUM(B39:B40)</f>
        <v>28.3</v>
      </c>
      <c r="C38" s="28">
        <f>SUM(C39:C40)</f>
        <v>159.19999999999999</v>
      </c>
      <c r="D38" s="28">
        <f>SUM(D39:D40)</f>
        <v>78.562328139321721</v>
      </c>
      <c r="E38" s="28">
        <f>SUM(E39:E40)</f>
        <v>6.0299999999999994</v>
      </c>
      <c r="F38" s="40" t="s">
        <v>77</v>
      </c>
      <c r="G38" s="33"/>
      <c r="H38" s="29"/>
      <c r="I38" s="29"/>
      <c r="J38" s="29"/>
      <c r="K38" s="29"/>
    </row>
    <row r="39" spans="1:11" s="13" customFormat="1" ht="12" customHeight="1">
      <c r="A39" s="34" t="s">
        <v>78</v>
      </c>
      <c r="B39" s="30">
        <v>25.5</v>
      </c>
      <c r="C39" s="30">
        <v>138</v>
      </c>
      <c r="D39" s="30">
        <v>68.29274276163261</v>
      </c>
      <c r="E39" s="35">
        <v>4.3</v>
      </c>
      <c r="F39" s="31" t="s">
        <v>79</v>
      </c>
      <c r="G39" s="4"/>
      <c r="H39" s="5"/>
      <c r="I39" s="5"/>
      <c r="J39" s="6"/>
      <c r="K39" s="6"/>
    </row>
    <row r="40" spans="1:11" s="13" customFormat="1" ht="12" customHeight="1">
      <c r="A40" s="34" t="s">
        <v>80</v>
      </c>
      <c r="B40" s="30">
        <v>2.8</v>
      </c>
      <c r="C40" s="30">
        <v>21.2</v>
      </c>
      <c r="D40" s="30">
        <v>10.269585377689115</v>
      </c>
      <c r="E40" s="35">
        <v>1.73</v>
      </c>
      <c r="F40" s="31" t="s">
        <v>81</v>
      </c>
      <c r="G40" s="4"/>
      <c r="H40" s="5"/>
      <c r="I40" s="5"/>
      <c r="J40" s="6"/>
      <c r="K40" s="6"/>
    </row>
    <row r="41" spans="1:11" s="13" customFormat="1" ht="12" customHeight="1">
      <c r="A41" s="23" t="s">
        <v>82</v>
      </c>
      <c r="B41" s="28">
        <f>SUM(B42:B43)</f>
        <v>147.10000000000002</v>
      </c>
      <c r="C41" s="28">
        <f>SUM(C42:C43)</f>
        <v>243.5</v>
      </c>
      <c r="D41" s="28">
        <f>SUM(D42:D43)</f>
        <v>269.95774518790103</v>
      </c>
      <c r="E41" s="28">
        <f>SUM(E42:E43)</f>
        <v>127.91800000000001</v>
      </c>
      <c r="F41" s="40" t="s">
        <v>83</v>
      </c>
      <c r="G41" s="33"/>
      <c r="H41" s="29"/>
      <c r="I41" s="29"/>
      <c r="J41" s="29"/>
      <c r="K41" s="29"/>
    </row>
    <row r="42" spans="1:11" s="13" customFormat="1" ht="12" customHeight="1">
      <c r="A42" s="5" t="s">
        <v>84</v>
      </c>
      <c r="B42" s="30">
        <v>92.4</v>
      </c>
      <c r="C42" s="30">
        <v>147.19999999999999</v>
      </c>
      <c r="D42" s="30">
        <v>94.250531083194062</v>
      </c>
      <c r="E42" s="35">
        <v>72.668000000000006</v>
      </c>
      <c r="F42" s="31" t="s">
        <v>85</v>
      </c>
      <c r="G42" s="4"/>
      <c r="H42" s="5"/>
      <c r="I42" s="5"/>
      <c r="J42" s="6"/>
      <c r="K42" s="6"/>
    </row>
    <row r="43" spans="1:11" s="13" customFormat="1" ht="12" customHeight="1">
      <c r="A43" s="5" t="s">
        <v>86</v>
      </c>
      <c r="B43" s="30">
        <v>54.7</v>
      </c>
      <c r="C43" s="30">
        <v>96.3</v>
      </c>
      <c r="D43" s="30">
        <v>175.70721410470696</v>
      </c>
      <c r="E43" s="35">
        <v>55.25</v>
      </c>
      <c r="F43" s="31" t="s">
        <v>87</v>
      </c>
      <c r="G43" s="4"/>
      <c r="H43" s="5"/>
      <c r="I43" s="5"/>
      <c r="J43" s="6"/>
      <c r="K43" s="6"/>
    </row>
    <row r="44" spans="1:11" s="13" customFormat="1" ht="12" customHeight="1">
      <c r="A44" s="23" t="s">
        <v>88</v>
      </c>
      <c r="B44" s="28">
        <f>SUM(B45:B46)</f>
        <v>58.6</v>
      </c>
      <c r="C44" s="28">
        <f>SUM(C45:C46)</f>
        <v>190.5</v>
      </c>
      <c r="D44" s="28">
        <f>SUM(D45:D46)</f>
        <v>117.55592279074783</v>
      </c>
      <c r="E44" s="28">
        <f>SUM(E45:E46)</f>
        <v>1.3</v>
      </c>
      <c r="F44" s="40" t="s">
        <v>89</v>
      </c>
      <c r="G44" s="33"/>
      <c r="H44" s="29"/>
      <c r="I44" s="29"/>
      <c r="J44" s="29"/>
      <c r="K44" s="29"/>
    </row>
    <row r="45" spans="1:11" s="13" customFormat="1" ht="12" customHeight="1">
      <c r="A45" s="5" t="s">
        <v>90</v>
      </c>
      <c r="B45" s="30">
        <v>21.1</v>
      </c>
      <c r="C45" s="30">
        <v>6.4</v>
      </c>
      <c r="D45" s="30">
        <v>69.555000808756134</v>
      </c>
      <c r="E45" s="24">
        <v>0</v>
      </c>
      <c r="F45" s="31" t="s">
        <v>91</v>
      </c>
      <c r="G45" s="4"/>
      <c r="H45" s="5"/>
      <c r="I45" s="5"/>
      <c r="J45" s="6"/>
      <c r="K45" s="6"/>
    </row>
    <row r="46" spans="1:11" s="13" customFormat="1" ht="12" customHeight="1">
      <c r="A46" s="34" t="s">
        <v>92</v>
      </c>
      <c r="B46" s="30">
        <v>37.5</v>
      </c>
      <c r="C46" s="30">
        <v>184.1</v>
      </c>
      <c r="D46" s="30">
        <v>48.000921981991695</v>
      </c>
      <c r="E46" s="35">
        <v>1.3</v>
      </c>
      <c r="F46" s="31" t="s">
        <v>93</v>
      </c>
      <c r="G46" s="4"/>
      <c r="H46" s="5"/>
      <c r="I46" s="5"/>
      <c r="J46" s="6"/>
      <c r="K46" s="6"/>
    </row>
    <row r="47" spans="1:11" s="13" customFormat="1" ht="12" customHeight="1">
      <c r="A47" s="32" t="s">
        <v>94</v>
      </c>
      <c r="B47" s="28">
        <f>SUM(B48:B52)</f>
        <v>90.9</v>
      </c>
      <c r="C47" s="28">
        <f>SUM(C48:C52)</f>
        <v>217.7</v>
      </c>
      <c r="D47" s="28">
        <f>SUM(D48:D52)</f>
        <v>73.390046907855719</v>
      </c>
      <c r="E47" s="28">
        <f>SUM(E48:E52)</f>
        <v>4.2</v>
      </c>
      <c r="F47" s="40" t="s">
        <v>95</v>
      </c>
      <c r="G47" s="33"/>
      <c r="H47" s="29"/>
      <c r="I47" s="29"/>
      <c r="J47" s="29"/>
      <c r="K47" s="29"/>
    </row>
    <row r="48" spans="1:11" s="13" customFormat="1" ht="12" customHeight="1">
      <c r="A48" s="34" t="s">
        <v>96</v>
      </c>
      <c r="B48" s="30">
        <v>9.3000000000000007</v>
      </c>
      <c r="C48" s="30">
        <v>48.7</v>
      </c>
      <c r="D48" s="30">
        <v>13.145069283442067</v>
      </c>
      <c r="E48" s="35">
        <v>1.05</v>
      </c>
      <c r="F48" s="31" t="s">
        <v>97</v>
      </c>
      <c r="G48" s="4"/>
      <c r="H48" s="5"/>
      <c r="I48" s="5"/>
      <c r="J48" s="6"/>
      <c r="K48" s="6"/>
    </row>
    <row r="49" spans="1:11" s="13" customFormat="1" ht="12" customHeight="1">
      <c r="A49" s="34" t="s">
        <v>98</v>
      </c>
      <c r="B49" s="30">
        <v>15</v>
      </c>
      <c r="C49" s="30">
        <v>8.5</v>
      </c>
      <c r="D49" s="30">
        <v>2.9053917075537825</v>
      </c>
      <c r="E49" s="35">
        <v>1.8</v>
      </c>
      <c r="F49" s="31" t="s">
        <v>99</v>
      </c>
      <c r="G49" s="4"/>
      <c r="H49" s="5"/>
      <c r="I49" s="5"/>
      <c r="J49" s="6"/>
      <c r="K49" s="6"/>
    </row>
    <row r="50" spans="1:11" ht="12" customHeight="1">
      <c r="A50" s="41" t="s">
        <v>100</v>
      </c>
      <c r="B50" s="30">
        <v>12.100000000000001</v>
      </c>
      <c r="C50" s="30">
        <v>15.6</v>
      </c>
      <c r="D50" s="30">
        <v>17.317857335418125</v>
      </c>
      <c r="E50" s="24">
        <v>0</v>
      </c>
      <c r="F50" s="31" t="s">
        <v>101</v>
      </c>
    </row>
    <row r="51" spans="1:11" s="13" customFormat="1" ht="12" customHeight="1">
      <c r="A51" s="34" t="s">
        <v>102</v>
      </c>
      <c r="B51" s="30">
        <v>43</v>
      </c>
      <c r="C51" s="30">
        <v>86.7</v>
      </c>
      <c r="D51" s="30">
        <v>31.600668571736669</v>
      </c>
      <c r="E51" s="35">
        <v>0.7</v>
      </c>
      <c r="F51" s="31" t="s">
        <v>103</v>
      </c>
      <c r="G51" s="4"/>
      <c r="H51" s="5"/>
      <c r="I51" s="5"/>
      <c r="J51" s="6"/>
      <c r="K51" s="6"/>
    </row>
    <row r="52" spans="1:11" s="13" customFormat="1" ht="12" customHeight="1">
      <c r="A52" s="34" t="s">
        <v>104</v>
      </c>
      <c r="B52" s="30">
        <v>11.5</v>
      </c>
      <c r="C52" s="30">
        <v>58.2</v>
      </c>
      <c r="D52" s="30">
        <v>8.421060009705073</v>
      </c>
      <c r="E52" s="35">
        <v>0.65</v>
      </c>
      <c r="F52" s="31" t="s">
        <v>105</v>
      </c>
      <c r="G52" s="4"/>
      <c r="H52" s="5"/>
      <c r="I52" s="5"/>
      <c r="J52" s="6"/>
      <c r="K52" s="6"/>
    </row>
    <row r="53" spans="1:11" ht="12" customHeight="1">
      <c r="A53" s="42" t="s">
        <v>106</v>
      </c>
      <c r="B53" s="28">
        <f>SUM(B54:B55)</f>
        <v>47.099999999999994</v>
      </c>
      <c r="C53" s="28">
        <f>SUM(C54:C55)</f>
        <v>91.699999999999989</v>
      </c>
      <c r="D53" s="28">
        <f>SUM(D54:D55)</f>
        <v>51.772949803202671</v>
      </c>
      <c r="E53" s="28">
        <f>SUM(E54:E55)</f>
        <v>1.77</v>
      </c>
      <c r="F53" s="40" t="s">
        <v>107</v>
      </c>
      <c r="G53" s="33"/>
      <c r="H53" s="29"/>
      <c r="I53" s="29"/>
      <c r="J53" s="29"/>
      <c r="K53" s="29"/>
    </row>
    <row r="54" spans="1:11" ht="12" customHeight="1">
      <c r="A54" s="41" t="s">
        <v>108</v>
      </c>
      <c r="B54" s="30">
        <v>18.399999999999999</v>
      </c>
      <c r="C54" s="30">
        <v>10.600000000000001</v>
      </c>
      <c r="D54" s="30">
        <v>16.945322693697094</v>
      </c>
      <c r="E54" s="35">
        <v>1.19</v>
      </c>
      <c r="F54" s="31" t="s">
        <v>109</v>
      </c>
    </row>
    <row r="55" spans="1:11" ht="12" customHeight="1">
      <c r="A55" s="5" t="s">
        <v>110</v>
      </c>
      <c r="B55" s="30">
        <v>28.7</v>
      </c>
      <c r="C55" s="30">
        <v>81.099999999999994</v>
      </c>
      <c r="D55" s="30">
        <v>34.827627109505578</v>
      </c>
      <c r="E55" s="35">
        <v>0.58000000000000007</v>
      </c>
      <c r="F55" s="31" t="s">
        <v>111</v>
      </c>
    </row>
    <row r="56" spans="1:11" s="13" customFormat="1" ht="12" customHeight="1">
      <c r="A56" s="26" t="s">
        <v>112</v>
      </c>
      <c r="B56" s="28">
        <f>SUM(B57:B59)</f>
        <v>140.9</v>
      </c>
      <c r="C56" s="28">
        <f>SUM(C57:C59)</f>
        <v>192.29999999999998</v>
      </c>
      <c r="D56" s="28">
        <f>SUM(D57:D59)</f>
        <v>181.8</v>
      </c>
      <c r="E56" s="28">
        <f>SUM(E57:E59)</f>
        <v>0.5</v>
      </c>
      <c r="F56" s="40" t="s">
        <v>113</v>
      </c>
      <c r="G56" s="33"/>
      <c r="H56" s="29"/>
      <c r="I56" s="29"/>
      <c r="J56" s="29"/>
      <c r="K56" s="29"/>
    </row>
    <row r="57" spans="1:11" ht="12" customHeight="1">
      <c r="A57" s="5" t="s">
        <v>114</v>
      </c>
      <c r="B57" s="30">
        <v>6.6</v>
      </c>
      <c r="C57" s="30">
        <v>20.2</v>
      </c>
      <c r="D57" s="30">
        <v>66.400000000000006</v>
      </c>
      <c r="E57" s="35">
        <v>0.5</v>
      </c>
      <c r="F57" s="31" t="s">
        <v>115</v>
      </c>
    </row>
    <row r="58" spans="1:11" ht="12" customHeight="1">
      <c r="A58" s="5" t="s">
        <v>116</v>
      </c>
      <c r="B58" s="30">
        <v>76.900000000000006</v>
      </c>
      <c r="C58" s="30">
        <v>125</v>
      </c>
      <c r="D58" s="30">
        <v>52</v>
      </c>
      <c r="E58" s="24">
        <v>0</v>
      </c>
      <c r="F58" s="31" t="s">
        <v>117</v>
      </c>
    </row>
    <row r="59" spans="1:11" ht="12" customHeight="1">
      <c r="A59" s="5" t="s">
        <v>118</v>
      </c>
      <c r="B59" s="30">
        <v>57.4</v>
      </c>
      <c r="C59" s="30">
        <v>47.1</v>
      </c>
      <c r="D59" s="30">
        <v>63.400000000000006</v>
      </c>
      <c r="E59" s="24">
        <v>0</v>
      </c>
      <c r="F59" s="31" t="s">
        <v>119</v>
      </c>
    </row>
    <row r="60" spans="1:11" ht="12" customHeight="1">
      <c r="A60" s="43" t="s">
        <v>120</v>
      </c>
      <c r="B60" s="28">
        <f>SUM(B61:B64)</f>
        <v>71.899999999999991</v>
      </c>
      <c r="C60" s="28">
        <f>SUM(C61:C64)</f>
        <v>109.2</v>
      </c>
      <c r="D60" s="28">
        <f>SUM(D61:D64)</f>
        <v>54.220714940421637</v>
      </c>
      <c r="E60" s="28">
        <f>SUM(E61:E64)</f>
        <v>2.8</v>
      </c>
      <c r="F60" s="40" t="s">
        <v>121</v>
      </c>
      <c r="G60" s="33"/>
      <c r="H60" s="29"/>
      <c r="I60" s="29"/>
      <c r="J60" s="29"/>
      <c r="K60" s="29"/>
    </row>
    <row r="61" spans="1:11" ht="12" customHeight="1">
      <c r="A61" s="5" t="s">
        <v>122</v>
      </c>
      <c r="B61" s="30">
        <v>14.399999999999999</v>
      </c>
      <c r="C61" s="30">
        <v>66.5</v>
      </c>
      <c r="D61" s="30">
        <v>33.681544185043407</v>
      </c>
      <c r="E61" s="24">
        <v>0</v>
      </c>
      <c r="F61" s="31" t="s">
        <v>123</v>
      </c>
    </row>
    <row r="62" spans="1:11" ht="12" customHeight="1">
      <c r="A62" s="44" t="s">
        <v>124</v>
      </c>
      <c r="B62" s="30">
        <v>28.2</v>
      </c>
      <c r="C62" s="30">
        <v>31</v>
      </c>
      <c r="D62" s="30">
        <v>9.2426268399202023</v>
      </c>
      <c r="E62" s="35">
        <v>1.7</v>
      </c>
      <c r="F62" s="31" t="s">
        <v>125</v>
      </c>
    </row>
    <row r="63" spans="1:11" ht="12" customHeight="1">
      <c r="A63" s="44" t="s">
        <v>126</v>
      </c>
      <c r="B63" s="30">
        <v>16.3</v>
      </c>
      <c r="C63" s="30">
        <v>2.7</v>
      </c>
      <c r="D63" s="30">
        <v>3.0808756133067341</v>
      </c>
      <c r="E63" s="35">
        <v>0.3</v>
      </c>
      <c r="F63" s="31" t="s">
        <v>127</v>
      </c>
    </row>
    <row r="64" spans="1:11" ht="12" customHeight="1">
      <c r="A64" s="44" t="s">
        <v>128</v>
      </c>
      <c r="B64" s="30">
        <v>13</v>
      </c>
      <c r="C64" s="30">
        <v>9</v>
      </c>
      <c r="D64" s="30">
        <v>8.2156683021512915</v>
      </c>
      <c r="E64" s="35">
        <v>0.8</v>
      </c>
      <c r="F64" s="31" t="s">
        <v>129</v>
      </c>
    </row>
    <row r="65" spans="1:6" ht="12" customHeight="1">
      <c r="B65" s="30"/>
      <c r="C65" s="30"/>
      <c r="D65" s="30"/>
      <c r="E65" s="30"/>
    </row>
    <row r="66" spans="1:6" ht="12" customHeight="1">
      <c r="A66" s="45" t="s">
        <v>130</v>
      </c>
      <c r="B66" s="28">
        <f>B9+B10+B11+B15+B20+B23+B27+B32+B36+B38+B41+B44+B47+B53+B56+B60</f>
        <v>957.19999999999993</v>
      </c>
      <c r="C66" s="28">
        <f>C9+C10+C11+C15+C20+C23+C27+C32+C36+C38+C41+C44+C47+C53+C56+C60</f>
        <v>2131</v>
      </c>
      <c r="D66" s="28">
        <f>D9+D10+D11+D15+D20+D23+D27+D32+D36+D38+D41+D44+D47+D53+D56+D60</f>
        <v>2025.8976923491673</v>
      </c>
      <c r="E66" s="28">
        <f>E9+E10+E11+E15+E20+E23+E27+E32+E36+E38+E41+E44+E47+E53+E56+E60</f>
        <v>191.88800000000003</v>
      </c>
      <c r="F66" s="46" t="s">
        <v>131</v>
      </c>
    </row>
    <row r="67" spans="1:6">
      <c r="B67" s="28"/>
      <c r="C67" s="28"/>
      <c r="D67" s="28"/>
      <c r="E67" s="28"/>
    </row>
    <row r="68" spans="1:6">
      <c r="D68" s="30"/>
    </row>
    <row r="69" spans="1:6" ht="18.75">
      <c r="A69" s="47"/>
      <c r="B69" s="48"/>
      <c r="C69" s="49"/>
      <c r="D69" s="50"/>
      <c r="E69" s="51"/>
      <c r="F69" s="51"/>
    </row>
    <row r="70" spans="1:6" ht="18.75">
      <c r="A70" s="47"/>
      <c r="B70" s="52"/>
      <c r="C70" s="49"/>
      <c r="D70" s="50"/>
      <c r="E70" s="51"/>
      <c r="F70" s="51"/>
    </row>
    <row r="71" spans="1:6" ht="12.75" customHeight="1"/>
    <row r="72" spans="1:6" ht="12.75" customHeight="1">
      <c r="A72" s="53" t="s">
        <v>132</v>
      </c>
      <c r="F72" s="54" t="s">
        <v>133</v>
      </c>
    </row>
    <row r="73" spans="1:6" ht="12.75" customHeight="1">
      <c r="A73" s="55"/>
      <c r="B73" s="55"/>
      <c r="C73" s="55"/>
      <c r="D73" s="55"/>
      <c r="E73" s="55"/>
      <c r="F73" s="55"/>
    </row>
    <row r="74" spans="1:6" ht="12.75" customHeight="1"/>
  </sheetData>
  <mergeCells count="3">
    <mergeCell ref="D3:F3"/>
    <mergeCell ref="E4:F4"/>
    <mergeCell ref="A73:F73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4</vt:lpstr>
      <vt:lpstr>'4'!Zone_impres_MI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2013-03-20T13:27:53Z</dcterms:created>
  <dcterms:modified xsi:type="dcterms:W3CDTF">2013-03-20T13:27:54Z</dcterms:modified>
</cp:coreProperties>
</file>