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6" i="4"/>
  <c r="F56"/>
  <c r="E56"/>
  <c r="D56"/>
  <c r="C56"/>
  <c r="B56"/>
  <c r="G52"/>
  <c r="F52"/>
  <c r="E52"/>
  <c r="D52"/>
  <c r="C52"/>
  <c r="B52"/>
  <c r="G49"/>
  <c r="F49"/>
  <c r="E49"/>
  <c r="D49"/>
  <c r="C49"/>
  <c r="B49"/>
  <c r="G43"/>
  <c r="F43"/>
  <c r="E43"/>
  <c r="D43"/>
  <c r="C43"/>
  <c r="B43"/>
  <c r="G40"/>
  <c r="F40"/>
  <c r="E40"/>
  <c r="D40"/>
  <c r="C40"/>
  <c r="B40"/>
  <c r="G37"/>
  <c r="F37"/>
  <c r="E37"/>
  <c r="D37"/>
  <c r="C37"/>
  <c r="B37"/>
  <c r="G34"/>
  <c r="F34"/>
  <c r="E34"/>
  <c r="D34"/>
  <c r="C34"/>
  <c r="B34"/>
  <c r="G28"/>
  <c r="F28"/>
  <c r="E28"/>
  <c r="D28"/>
  <c r="C28"/>
  <c r="B28"/>
  <c r="G23"/>
  <c r="F23"/>
  <c r="E23"/>
  <c r="D23"/>
  <c r="C23"/>
  <c r="B23"/>
  <c r="G19"/>
  <c r="F19"/>
  <c r="E19"/>
  <c r="D19"/>
  <c r="C19"/>
  <c r="B19"/>
  <c r="G16"/>
  <c r="F16"/>
  <c r="E16"/>
  <c r="D16"/>
  <c r="C16"/>
  <c r="B16"/>
  <c r="G13"/>
  <c r="G62" s="1"/>
  <c r="F13"/>
  <c r="F62" s="1"/>
  <c r="E13"/>
  <c r="E62" s="1"/>
  <c r="D13"/>
  <c r="D62" s="1"/>
  <c r="C13"/>
  <c r="C62" s="1"/>
  <c r="B13"/>
  <c r="B62" s="1"/>
</calcChain>
</file>

<file path=xl/sharedStrings.xml><?xml version="1.0" encoding="utf-8"?>
<sst xmlns="http://schemas.openxmlformats.org/spreadsheetml/2006/main" count="133" uniqueCount="124">
  <si>
    <t>Agriculture</t>
  </si>
  <si>
    <t>الفلاحة</t>
  </si>
  <si>
    <t xml:space="preserve"> </t>
  </si>
  <si>
    <t xml:space="preserve">3 - 6 Evolution de la superficie et de la production des   </t>
  </si>
  <si>
    <r>
      <t>3 - 6</t>
    </r>
    <r>
      <rPr>
        <b/>
        <sz val="16"/>
        <rFont val="Times New Roman"/>
        <family val="1"/>
      </rPr>
      <t xml:space="preserve"> تطور مساحة وإنتاج القطاني </t>
    </r>
  </si>
  <si>
    <r>
      <t xml:space="preserve">          </t>
    </r>
    <r>
      <rPr>
        <b/>
        <sz val="14"/>
        <rFont val="Times New Roman"/>
        <family val="1"/>
      </rPr>
      <t xml:space="preserve"> légumineuses par région et province(ou préfecture)</t>
    </r>
  </si>
  <si>
    <t xml:space="preserve">        حسب الجهة والإقليم (أو العمالة)</t>
  </si>
  <si>
    <t xml:space="preserve"> Superficie en milliers d'hectares</t>
  </si>
  <si>
    <t xml:space="preserve">           2010-2011</t>
  </si>
  <si>
    <t xml:space="preserve">           2009-2010</t>
  </si>
  <si>
    <t xml:space="preserve">           2008-2009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</si>
  <si>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</si>
  <si>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</si>
  <si>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</si>
  <si>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</si>
  <si>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</si>
  <si>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</si>
  <si>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</si>
  <si>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Oued Ed-Dahab - Lagouira</t>
  </si>
  <si>
    <t>وادي الذهب ــ لكويرة</t>
  </si>
  <si>
    <t>Laâyoune - Boujdour - Sakia El Hamra</t>
  </si>
  <si>
    <t>العيون ــ بوجدور ــ الساقية الحمراء</t>
  </si>
  <si>
    <t>Guelmim - Es-Semara</t>
  </si>
  <si>
    <t>كلميم ــ السمارة</t>
  </si>
  <si>
    <t>Souss - Massa - Drâa</t>
  </si>
  <si>
    <t>سوس ــ ماسة ــ درعة</t>
  </si>
  <si>
    <t xml:space="preserve">  Ouarzazate </t>
  </si>
  <si>
    <t xml:space="preserve">ورزازات </t>
  </si>
  <si>
    <t xml:space="preserve">  Taroudannt</t>
  </si>
  <si>
    <t>تارودانت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</si>
  <si>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</si>
  <si>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</si>
  <si>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</si>
  <si>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</si>
  <si>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</si>
  <si>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</si>
  <si>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</si>
  <si>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</si>
  <si>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</si>
  <si>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</si>
  <si>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</si>
  <si>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</si>
  <si>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</si>
  <si>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</si>
  <si>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</si>
  <si>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ــ تانسيفت ــ 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</si>
  <si>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</si>
  <si>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</si>
  <si>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</si>
  <si>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</si>
  <si>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</si>
  <si>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</si>
  <si>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</si>
  <si>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</si>
  <si>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>Oriental</t>
  </si>
  <si>
    <t>الشرق</t>
  </si>
  <si>
    <t xml:space="preserve">  Figuig </t>
  </si>
  <si>
    <t>فجيج</t>
  </si>
  <si>
    <t xml:space="preserve">  Nador </t>
  </si>
  <si>
    <t>الناضور</t>
  </si>
  <si>
    <t xml:space="preserve">  Oujda-Angad </t>
  </si>
  <si>
    <t>وجدة - أنجاد</t>
  </si>
  <si>
    <t>Grand Casablanca</t>
  </si>
  <si>
    <t>الدار البيضاء الكبرى</t>
  </si>
  <si>
    <t xml:space="preserve">  Casablanca </t>
  </si>
  <si>
    <t xml:space="preserve">الدار البيضاء 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</si>
  <si>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</si>
  <si>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</si>
  <si>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</si>
  <si>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</si>
  <si>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</si>
  <si>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</si>
  <si>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</si>
  <si>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</si>
  <si>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</si>
  <si>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</si>
  <si>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</si>
  <si>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</si>
  <si>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</si>
  <si>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</si>
  <si>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</si>
  <si>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</si>
  <si>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</si>
  <si>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</si>
  <si>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</si>
  <si>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</si>
  <si>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</si>
  <si>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</si>
  <si>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</si>
  <si>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</si>
  <si>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</si>
  <si>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</si>
  <si>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</si>
  <si>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</si>
  <si>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</si>
  <si>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</si>
  <si>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</si>
  <si>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</si>
  <si>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</si>
  <si>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</si>
  <si>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</si>
  <si>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</si>
  <si>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>Taza - Al Hoceima - Taounate</t>
  </si>
  <si>
    <t>تازة ــ الحسيمة ــ تاونات</t>
  </si>
  <si>
    <t xml:space="preserve">  Al Hoceima 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</si>
  <si>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</si>
  <si>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</si>
  <si>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</si>
  <si>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</si>
  <si>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</si>
  <si>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</si>
  <si>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ــ تطوان</t>
  </si>
  <si>
    <t xml:space="preserve">  Chefchaouen</t>
  </si>
  <si>
    <t>شفشاون</t>
  </si>
  <si>
    <t xml:space="preserve">  Larache</t>
  </si>
  <si>
    <t>العرائش</t>
  </si>
  <si>
    <t xml:space="preserve">  Tanger-Assilah</t>
  </si>
  <si>
    <t xml:space="preserve">طنجة ــ أصيلة </t>
  </si>
  <si>
    <t xml:space="preserve">  Tétouan</t>
  </si>
  <si>
    <t>تطوان</t>
  </si>
  <si>
    <t>Total</t>
  </si>
  <si>
    <t>المجموع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</si>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</sst>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.0"/>
    <numFmt numFmtId="166" formatCode="#,##0.0"/>
    <numFmt numFmtId="167" formatCode="\-"/>
    <numFmt numFmtId="168" formatCode="#\ ###\ ###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[$€]\ #,##0.00;[Red][$€]\ #,##0.00&quot;-&quot;"/>
    <numFmt numFmtId="174" formatCode="_([$€]* #,##0.00_);_([$€]* \(#,##0.00\);_([$€]* &quot;-&quot;??_);_(@_)"/>
    <numFmt numFmtId="175" formatCode="_ &quot;د.م.&quot;\ * #,##0.00_ ;_ &quot;د.م.&quot;\ * \-#,##0.00_ ;_ &quot;د.م.&quot;\ * &quot;-&quot;??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8"/>
      <color rgb="FFFF000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b/>
      <sz val="11.5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2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2" fillId="0" borderId="0" applyNumberFormat="0" applyFill="0" applyBorder="0" applyAlignment="0" applyProtection="0"/>
    <xf numFmtId="0" fontId="2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169" fontId="25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0" fontId="20" fillId="5" borderId="3" applyNumberFormat="0" applyFont="0" applyAlignment="0" applyProtection="0"/>
    <xf numFmtId="171" fontId="25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5" fillId="0" borderId="0"/>
    <xf numFmtId="0" fontId="28" fillId="0" borderId="0" applyNumberFormat="0">
      <alignment horizontal="right"/>
    </xf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165" fontId="20" fillId="0" borderId="0"/>
    <xf numFmtId="165" fontId="20" fillId="0" borderId="0"/>
    <xf numFmtId="165" fontId="20" fillId="0" borderId="0"/>
    <xf numFmtId="0" fontId="1" fillId="0" borderId="0"/>
    <xf numFmtId="165" fontId="20" fillId="0" borderId="0"/>
    <xf numFmtId="165" fontId="20" fillId="0" borderId="0"/>
    <xf numFmtId="0" fontId="25" fillId="0" borderId="0"/>
    <xf numFmtId="0" fontId="20" fillId="0" borderId="0" applyNumberFormat="0" applyFill="0" applyBorder="0" applyAlignment="0" applyProtection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9" fontId="30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2" fillId="16" borderId="4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39" fillId="18" borderId="9" applyNumberFormat="0" applyAlignment="0" applyProtection="0"/>
    <xf numFmtId="0" fontId="25" fillId="0" borderId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</cellStyleXfs>
  <cellXfs count="70">
    <xf numFmtId="0" fontId="0" fillId="0" borderId="0" xfId="0"/>
    <xf numFmtId="164" fontId="3" fillId="2" borderId="0" xfId="1" applyNumberFormat="1" applyFont="1" applyFill="1" applyAlignment="1" applyProtection="1">
      <alignment horizontal="left" vertical="center"/>
    </xf>
    <xf numFmtId="164" fontId="4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 readingOrder="2"/>
    </xf>
    <xf numFmtId="166" fontId="4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horizontal="right" vertical="center" readingOrder="2"/>
    </xf>
    <xf numFmtId="164" fontId="8" fillId="2" borderId="0" xfId="1" quotePrefix="1" applyNumberFormat="1" applyFont="1" applyFill="1" applyAlignment="1">
      <alignment horizontal="left" vertical="center"/>
    </xf>
    <xf numFmtId="164" fontId="7" fillId="2" borderId="0" xfId="1" applyNumberFormat="1" applyFont="1" applyFill="1" applyAlignment="1">
      <alignment horizontal="right" vertical="center"/>
    </xf>
    <xf numFmtId="164" fontId="8" fillId="2" borderId="0" xfId="1" quotePrefix="1" applyNumberFormat="1" applyFont="1" applyFill="1" applyAlignment="1">
      <alignment horizontal="right" vertical="center" readingOrder="2"/>
    </xf>
    <xf numFmtId="164" fontId="8" fillId="2" borderId="0" xfId="1" quotePrefix="1" applyNumberFormat="1" applyFont="1" applyFill="1" applyAlignment="1">
      <alignment horizontal="right" vertical="center" readingOrder="2"/>
    </xf>
    <xf numFmtId="165" fontId="9" fillId="2" borderId="0" xfId="2" applyNumberFormat="1" applyFont="1" applyFill="1" applyAlignment="1">
      <alignment vertical="center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3" fillId="2" borderId="0" xfId="1" quotePrefix="1" applyNumberFormat="1" applyFont="1" applyFill="1" applyAlignment="1">
      <alignment horizontal="right" vertical="center" readingOrder="2"/>
    </xf>
    <xf numFmtId="164" fontId="7" fillId="2" borderId="0" xfId="1" applyNumberFormat="1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4" fillId="2" borderId="0" xfId="1" quotePrefix="1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164" fontId="4" fillId="2" borderId="0" xfId="1" quotePrefix="1" applyNumberFormat="1" applyFont="1" applyFill="1" applyAlignment="1" applyProtection="1">
      <alignment horizontal="left" vertical="center"/>
    </xf>
    <xf numFmtId="164" fontId="10" fillId="2" borderId="0" xfId="2" quotePrefix="1" applyNumberFormat="1" applyFont="1" applyFill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 readingOrder="2"/>
    </xf>
    <xf numFmtId="0" fontId="4" fillId="2" borderId="0" xfId="3" applyFont="1" applyFill="1" applyAlignment="1">
      <alignment horizontal="right" vertical="center"/>
    </xf>
    <xf numFmtId="0" fontId="7" fillId="0" borderId="0" xfId="4" quotePrefix="1" applyFont="1" applyAlignment="1">
      <alignment horizontal="left" vertical="center"/>
    </xf>
    <xf numFmtId="167" fontId="4" fillId="2" borderId="0" xfId="1" applyNumberFormat="1" applyFont="1" applyFill="1" applyAlignment="1" applyProtection="1">
      <alignment horizontal="right" vertical="center"/>
    </xf>
    <xf numFmtId="1" fontId="13" fillId="0" borderId="0" xfId="3" quotePrefix="1" applyNumberFormat="1" applyFont="1" applyAlignment="1">
      <alignment horizontal="right" vertical="center"/>
    </xf>
    <xf numFmtId="164" fontId="14" fillId="2" borderId="0" xfId="1" applyNumberFormat="1" applyFont="1" applyFill="1" applyAlignment="1">
      <alignment horizontal="center" vertical="center"/>
    </xf>
    <xf numFmtId="164" fontId="15" fillId="2" borderId="0" xfId="1" applyNumberFormat="1" applyFont="1" applyFill="1" applyAlignment="1">
      <alignment vertical="center"/>
    </xf>
    <xf numFmtId="0" fontId="7" fillId="0" borderId="0" xfId="4" applyFont="1" applyAlignment="1">
      <alignment vertical="center"/>
    </xf>
    <xf numFmtId="167" fontId="7" fillId="2" borderId="0" xfId="1" applyNumberFormat="1" applyFont="1" applyFill="1" applyAlignment="1" applyProtection="1">
      <alignment horizontal="right" vertical="center"/>
    </xf>
    <xf numFmtId="164" fontId="16" fillId="2" borderId="0" xfId="1" applyNumberFormat="1" applyFont="1" applyFill="1" applyAlignment="1">
      <alignment vertical="center"/>
    </xf>
    <xf numFmtId="164" fontId="13" fillId="2" borderId="0" xfId="1" applyNumberFormat="1" applyFont="1" applyFill="1" applyAlignment="1">
      <alignment vertical="center"/>
    </xf>
    <xf numFmtId="168" fontId="7" fillId="0" borderId="0" xfId="4" quotePrefix="1" applyNumberFormat="1" applyFont="1" applyAlignment="1" applyProtection="1">
      <alignment horizontal="left" vertical="center"/>
    </xf>
    <xf numFmtId="166" fontId="7" fillId="2" borderId="0" xfId="1" applyNumberFormat="1" applyFont="1" applyFill="1" applyAlignment="1" applyProtection="1">
      <alignment vertical="center"/>
    </xf>
    <xf numFmtId="168" fontId="17" fillId="0" borderId="0" xfId="4" quotePrefix="1" applyNumberFormat="1" applyFont="1" applyAlignment="1" applyProtection="1">
      <alignment horizontal="left" vertical="center"/>
    </xf>
    <xf numFmtId="166" fontId="17" fillId="2" borderId="0" xfId="1" applyNumberFormat="1" applyFont="1" applyFill="1" applyAlignment="1">
      <alignment vertical="center"/>
    </xf>
    <xf numFmtId="168" fontId="17" fillId="0" borderId="0" xfId="4" quotePrefix="1" applyNumberFormat="1" applyFont="1" applyAlignment="1" applyProtection="1">
      <alignment horizontal="right" vertical="center"/>
    </xf>
    <xf numFmtId="168" fontId="4" fillId="0" borderId="0" xfId="4" quotePrefix="1" applyNumberFormat="1" applyFont="1" applyAlignment="1" applyProtection="1">
      <alignment horizontal="left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 applyProtection="1">
      <alignment horizontal="right" vertical="center"/>
    </xf>
    <xf numFmtId="1" fontId="9" fillId="0" borderId="0" xfId="3" applyNumberFormat="1" applyFont="1" applyAlignment="1">
      <alignment horizontal="right" vertical="center"/>
    </xf>
    <xf numFmtId="168" fontId="18" fillId="0" borderId="0" xfId="4" quotePrefix="1" applyNumberFormat="1" applyFont="1" applyAlignment="1" applyProtection="1">
      <alignment horizontal="left" vertical="center"/>
    </xf>
    <xf numFmtId="166" fontId="18" fillId="2" borderId="0" xfId="1" applyNumberFormat="1" applyFont="1" applyFill="1" applyAlignment="1">
      <alignment vertical="center"/>
    </xf>
    <xf numFmtId="166" fontId="17" fillId="2" borderId="0" xfId="1" applyNumberFormat="1" applyFont="1" applyFill="1" applyAlignment="1">
      <alignment horizontal="right" vertical="center"/>
    </xf>
    <xf numFmtId="1" fontId="13" fillId="0" borderId="0" xfId="3" applyNumberFormat="1" applyFont="1" applyAlignment="1">
      <alignment horizontal="right" vertical="center"/>
    </xf>
    <xf numFmtId="0" fontId="4" fillId="0" borderId="0" xfId="4" quotePrefix="1" applyFont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7" fillId="2" borderId="0" xfId="1" applyNumberFormat="1" applyFont="1" applyFill="1" applyAlignment="1" applyProtection="1">
      <alignment horizontal="right" vertical="center"/>
    </xf>
    <xf numFmtId="1" fontId="19" fillId="0" borderId="0" xfId="3" applyNumberFormat="1" applyFont="1" applyAlignment="1">
      <alignment horizontal="right" vertical="center" readingOrder="2"/>
    </xf>
    <xf numFmtId="1" fontId="19" fillId="0" borderId="0" xfId="3" quotePrefix="1" applyNumberFormat="1" applyFont="1" applyAlignment="1">
      <alignment horizontal="right" vertical="center" readingOrder="2"/>
    </xf>
    <xf numFmtId="0" fontId="4" fillId="0" borderId="0" xfId="4" applyFont="1" applyAlignment="1">
      <alignment vertical="center"/>
    </xf>
    <xf numFmtId="168" fontId="7" fillId="0" borderId="0" xfId="4" applyNumberFormat="1" applyFont="1" applyAlignment="1" applyProtection="1">
      <alignment horizontal="left" vertical="center"/>
    </xf>
    <xf numFmtId="0" fontId="7" fillId="0" borderId="0" xfId="4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5" fontId="4" fillId="2" borderId="0" xfId="2" applyNumberFormat="1" applyFont="1" applyFill="1" applyBorder="1" applyAlignment="1" applyProtection="1">
      <alignment horizontal="left" vertical="center"/>
    </xf>
    <xf numFmtId="166" fontId="7" fillId="2" borderId="0" xfId="2" applyNumberFormat="1" applyFont="1" applyFill="1" applyAlignment="1">
      <alignment horizontal="center" vertical="center"/>
    </xf>
    <xf numFmtId="166" fontId="7" fillId="2" borderId="0" xfId="1" applyNumberFormat="1" applyFont="1" applyFill="1" applyAlignment="1">
      <alignment horizontal="right" vertical="center"/>
    </xf>
    <xf numFmtId="164" fontId="7" fillId="2" borderId="0" xfId="1" applyNumberFormat="1" applyFont="1" applyFill="1" applyBorder="1" applyAlignment="1">
      <alignment vertical="center"/>
    </xf>
    <xf numFmtId="164" fontId="13" fillId="2" borderId="0" xfId="1" applyNumberFormat="1" applyFont="1" applyFill="1" applyAlignment="1">
      <alignment horizontal="right" vertical="center" readingOrder="2"/>
    </xf>
    <xf numFmtId="164" fontId="19" fillId="2" borderId="0" xfId="1" applyNumberFormat="1" applyFont="1" applyFill="1" applyAlignment="1">
      <alignment horizontal="right" vertical="center" readingOrder="2"/>
    </xf>
    <xf numFmtId="165" fontId="9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horizontal="right" vertical="center"/>
    </xf>
    <xf numFmtId="1" fontId="9" fillId="2" borderId="0" xfId="1" applyNumberFormat="1" applyFont="1" applyFill="1" applyAlignment="1">
      <alignment horizontal="right" vertical="center"/>
    </xf>
    <xf numFmtId="164" fontId="11" fillId="2" borderId="0" xfId="1" applyNumberFormat="1" applyFont="1" applyFill="1" applyAlignment="1">
      <alignment vertical="center"/>
    </xf>
    <xf numFmtId="164" fontId="11" fillId="2" borderId="0" xfId="1" applyNumberFormat="1" applyFont="1" applyFill="1" applyAlignment="1">
      <alignment horizontal="right" vertical="center"/>
    </xf>
    <xf numFmtId="0" fontId="11" fillId="2" borderId="0" xfId="3" quotePrefix="1" applyFont="1" applyFill="1" applyAlignment="1">
      <alignment horizontal="left" vertical="center"/>
    </xf>
    <xf numFmtId="1" fontId="4" fillId="2" borderId="0" xfId="1" applyNumberFormat="1" applyFont="1" applyFill="1" applyAlignment="1">
      <alignment horizontal="right" vertical="center"/>
    </xf>
    <xf numFmtId="164" fontId="4" fillId="2" borderId="0" xfId="1" applyNumberFormat="1" applyFont="1" applyFill="1" applyAlignment="1" applyProtection="1">
      <alignment horizontal="left" vertical="center"/>
    </xf>
  </cellXfs>
  <cellStyles count="1802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3"/>
    <cellStyle name="Normal 2 2" xfId="1357"/>
    <cellStyle name="Normal 2 2 2" xfId="1358"/>
    <cellStyle name="Normal 3" xfId="1359"/>
    <cellStyle name="Normal 4" xfId="1360"/>
    <cellStyle name="Normal 5" xfId="1361"/>
    <cellStyle name="Normal 6" xfId="1362"/>
    <cellStyle name="Normal 7" xfId="1363"/>
    <cellStyle name="Normal 8" xfId="1364"/>
    <cellStyle name="Normal 9" xfId="1365"/>
    <cellStyle name="Normal_Feuil1" xfId="4"/>
    <cellStyle name="Normal_Filaha" xfId="2"/>
    <cellStyle name="Normal_Filaha1" xfId="1"/>
    <cellStyle name="Pourcentage 2" xfId="1366"/>
    <cellStyle name="Satisfaisant 10" xfId="1367"/>
    <cellStyle name="Satisfaisant 11" xfId="1368"/>
    <cellStyle name="Satisfaisant 12" xfId="1369"/>
    <cellStyle name="Satisfaisant 13" xfId="1370"/>
    <cellStyle name="Satisfaisant 14" xfId="1371"/>
    <cellStyle name="Satisfaisant 15" xfId="1372"/>
    <cellStyle name="Satisfaisant 16" xfId="1373"/>
    <cellStyle name="Satisfaisant 17" xfId="1374"/>
    <cellStyle name="Satisfaisant 18" xfId="1375"/>
    <cellStyle name="Satisfaisant 19" xfId="1376"/>
    <cellStyle name="Satisfaisant 2" xfId="1377"/>
    <cellStyle name="Satisfaisant 20" xfId="1378"/>
    <cellStyle name="Satisfaisant 21" xfId="1379"/>
    <cellStyle name="Satisfaisant 22" xfId="1380"/>
    <cellStyle name="Satisfaisant 23" xfId="1381"/>
    <cellStyle name="Satisfaisant 24" xfId="1382"/>
    <cellStyle name="Satisfaisant 25" xfId="1383"/>
    <cellStyle name="Satisfaisant 26" xfId="1384"/>
    <cellStyle name="Satisfaisant 27" xfId="1385"/>
    <cellStyle name="Satisfaisant 28" xfId="1386"/>
    <cellStyle name="Satisfaisant 29" xfId="1387"/>
    <cellStyle name="Satisfaisant 3" xfId="1388"/>
    <cellStyle name="Satisfaisant 30" xfId="1389"/>
    <cellStyle name="Satisfaisant 31" xfId="1390"/>
    <cellStyle name="Satisfaisant 32" xfId="1391"/>
    <cellStyle name="Satisfaisant 33" xfId="1392"/>
    <cellStyle name="Satisfaisant 34" xfId="1393"/>
    <cellStyle name="Satisfaisant 35" xfId="1394"/>
    <cellStyle name="Satisfaisant 36" xfId="1395"/>
    <cellStyle name="Satisfaisant 37" xfId="1396"/>
    <cellStyle name="Satisfaisant 38" xfId="1397"/>
    <cellStyle name="Satisfaisant 39" xfId="1398"/>
    <cellStyle name="Satisfaisant 4" xfId="1399"/>
    <cellStyle name="Satisfaisant 40" xfId="1400"/>
    <cellStyle name="Satisfaisant 41" xfId="1401"/>
    <cellStyle name="Satisfaisant 42" xfId="1402"/>
    <cellStyle name="Satisfaisant 43" xfId="1403"/>
    <cellStyle name="Satisfaisant 44" xfId="1404"/>
    <cellStyle name="Satisfaisant 5" xfId="1405"/>
    <cellStyle name="Satisfaisant 6" xfId="1406"/>
    <cellStyle name="Satisfaisant 7" xfId="1407"/>
    <cellStyle name="Satisfaisant 8" xfId="1408"/>
    <cellStyle name="Satisfaisant 9" xfId="1409"/>
    <cellStyle name="Sortie 10" xfId="1410"/>
    <cellStyle name="Sortie 11" xfId="1411"/>
    <cellStyle name="Sortie 12" xfId="1412"/>
    <cellStyle name="Sortie 13" xfId="1413"/>
    <cellStyle name="Sortie 14" xfId="1414"/>
    <cellStyle name="Sortie 15" xfId="1415"/>
    <cellStyle name="Sortie 16" xfId="1416"/>
    <cellStyle name="Sortie 17" xfId="1417"/>
    <cellStyle name="Sortie 18" xfId="1418"/>
    <cellStyle name="Sortie 19" xfId="1419"/>
    <cellStyle name="Sortie 2" xfId="1420"/>
    <cellStyle name="Sortie 20" xfId="1421"/>
    <cellStyle name="Sortie 21" xfId="1422"/>
    <cellStyle name="Sortie 22" xfId="1423"/>
    <cellStyle name="Sortie 23" xfId="1424"/>
    <cellStyle name="Sortie 24" xfId="1425"/>
    <cellStyle name="Sortie 25" xfId="1426"/>
    <cellStyle name="Sortie 26" xfId="1427"/>
    <cellStyle name="Sortie 27" xfId="1428"/>
    <cellStyle name="Sortie 28" xfId="1429"/>
    <cellStyle name="Sortie 29" xfId="1430"/>
    <cellStyle name="Sortie 3" xfId="1431"/>
    <cellStyle name="Sortie 30" xfId="1432"/>
    <cellStyle name="Sortie 31" xfId="1433"/>
    <cellStyle name="Sortie 32" xfId="1434"/>
    <cellStyle name="Sortie 33" xfId="1435"/>
    <cellStyle name="Sortie 34" xfId="1436"/>
    <cellStyle name="Sortie 35" xfId="1437"/>
    <cellStyle name="Sortie 36" xfId="1438"/>
    <cellStyle name="Sortie 37" xfId="1439"/>
    <cellStyle name="Sortie 38" xfId="1440"/>
    <cellStyle name="Sortie 39" xfId="1441"/>
    <cellStyle name="Sortie 4" xfId="1442"/>
    <cellStyle name="Sortie 40" xfId="1443"/>
    <cellStyle name="Sortie 41" xfId="1444"/>
    <cellStyle name="Sortie 42" xfId="1445"/>
    <cellStyle name="Sortie 43" xfId="1446"/>
    <cellStyle name="Sortie 44" xfId="1447"/>
    <cellStyle name="Sortie 5" xfId="1448"/>
    <cellStyle name="Sortie 6" xfId="1449"/>
    <cellStyle name="Sortie 7" xfId="1450"/>
    <cellStyle name="Sortie 8" xfId="1451"/>
    <cellStyle name="Sortie 9" xfId="1452"/>
    <cellStyle name="Texte explicatif 10" xfId="1453"/>
    <cellStyle name="Texte explicatif 11" xfId="1454"/>
    <cellStyle name="Texte explicatif 12" xfId="1455"/>
    <cellStyle name="Texte explicatif 13" xfId="1456"/>
    <cellStyle name="Texte explicatif 14" xfId="1457"/>
    <cellStyle name="Texte explicatif 15" xfId="1458"/>
    <cellStyle name="Texte explicatif 16" xfId="1459"/>
    <cellStyle name="Texte explicatif 17" xfId="1460"/>
    <cellStyle name="Texte explicatif 18" xfId="1461"/>
    <cellStyle name="Texte explicatif 19" xfId="1462"/>
    <cellStyle name="Texte explicatif 2" xfId="1463"/>
    <cellStyle name="Texte explicatif 20" xfId="1464"/>
    <cellStyle name="Texte explicatif 21" xfId="1465"/>
    <cellStyle name="Texte explicatif 22" xfId="1466"/>
    <cellStyle name="Texte explicatif 23" xfId="1467"/>
    <cellStyle name="Texte explicatif 24" xfId="1468"/>
    <cellStyle name="Texte explicatif 25" xfId="1469"/>
    <cellStyle name="Texte explicatif 26" xfId="1470"/>
    <cellStyle name="Texte explicatif 27" xfId="1471"/>
    <cellStyle name="Texte explicatif 28" xfId="1472"/>
    <cellStyle name="Texte explicatif 29" xfId="1473"/>
    <cellStyle name="Texte explicatif 3" xfId="1474"/>
    <cellStyle name="Texte explicatif 30" xfId="1475"/>
    <cellStyle name="Texte explicatif 31" xfId="1476"/>
    <cellStyle name="Texte explicatif 32" xfId="1477"/>
    <cellStyle name="Texte explicatif 33" xfId="1478"/>
    <cellStyle name="Texte explicatif 34" xfId="1479"/>
    <cellStyle name="Texte explicatif 35" xfId="1480"/>
    <cellStyle name="Texte explicatif 36" xfId="1481"/>
    <cellStyle name="Texte explicatif 37" xfId="1482"/>
    <cellStyle name="Texte explicatif 38" xfId="1483"/>
    <cellStyle name="Texte explicatif 39" xfId="1484"/>
    <cellStyle name="Texte explicatif 4" xfId="1485"/>
    <cellStyle name="Texte explicatif 40" xfId="1486"/>
    <cellStyle name="Texte explicatif 41" xfId="1487"/>
    <cellStyle name="Texte explicatif 42" xfId="1488"/>
    <cellStyle name="Texte explicatif 43" xfId="1489"/>
    <cellStyle name="Texte explicatif 44" xfId="1490"/>
    <cellStyle name="Texte explicatif 5" xfId="1491"/>
    <cellStyle name="Texte explicatif 6" xfId="1492"/>
    <cellStyle name="Texte explicatif 7" xfId="1493"/>
    <cellStyle name="Texte explicatif 8" xfId="1494"/>
    <cellStyle name="Texte explicatif 9" xfId="1495"/>
    <cellStyle name="Titre 10" xfId="1496"/>
    <cellStyle name="Titre 11" xfId="1497"/>
    <cellStyle name="Titre 12" xfId="1498"/>
    <cellStyle name="Titre 13" xfId="1499"/>
    <cellStyle name="Titre 14" xfId="1500"/>
    <cellStyle name="Titre 15" xfId="1501"/>
    <cellStyle name="Titre 16" xfId="1502"/>
    <cellStyle name="Titre 17" xfId="1503"/>
    <cellStyle name="Titre 18" xfId="1504"/>
    <cellStyle name="Titre 19" xfId="1505"/>
    <cellStyle name="Titre 2" xfId="1506"/>
    <cellStyle name="Titre 20" xfId="1507"/>
    <cellStyle name="Titre 21" xfId="1508"/>
    <cellStyle name="Titre 22" xfId="1509"/>
    <cellStyle name="Titre 23" xfId="1510"/>
    <cellStyle name="Titre 24" xfId="1511"/>
    <cellStyle name="Titre 25" xfId="1512"/>
    <cellStyle name="Titre 26" xfId="1513"/>
    <cellStyle name="Titre 27" xfId="1514"/>
    <cellStyle name="Titre 28" xfId="1515"/>
    <cellStyle name="Titre 29" xfId="1516"/>
    <cellStyle name="Titre 3" xfId="1517"/>
    <cellStyle name="Titre 30" xfId="1518"/>
    <cellStyle name="Titre 31" xfId="1519"/>
    <cellStyle name="Titre 32" xfId="1520"/>
    <cellStyle name="Titre 33" xfId="1521"/>
    <cellStyle name="Titre 34" xfId="1522"/>
    <cellStyle name="Titre 35" xfId="1523"/>
    <cellStyle name="Titre 36" xfId="1524"/>
    <cellStyle name="Titre 37" xfId="1525"/>
    <cellStyle name="Titre 38" xfId="1526"/>
    <cellStyle name="Titre 39" xfId="1527"/>
    <cellStyle name="Titre 4" xfId="1528"/>
    <cellStyle name="Titre 40" xfId="1529"/>
    <cellStyle name="Titre 41" xfId="1530"/>
    <cellStyle name="Titre 42" xfId="1531"/>
    <cellStyle name="Titre 43" xfId="1532"/>
    <cellStyle name="Titre 44" xfId="1533"/>
    <cellStyle name="Titre 5" xfId="1534"/>
    <cellStyle name="Titre 6" xfId="1535"/>
    <cellStyle name="Titre 7" xfId="1536"/>
    <cellStyle name="Titre 8" xfId="1537"/>
    <cellStyle name="Titre 9" xfId="1538"/>
    <cellStyle name="Titre 1 10" xfId="1539"/>
    <cellStyle name="Titre 1 11" xfId="1540"/>
    <cellStyle name="Titre 1 12" xfId="1541"/>
    <cellStyle name="Titre 1 13" xfId="1542"/>
    <cellStyle name="Titre 1 14" xfId="1543"/>
    <cellStyle name="Titre 1 15" xfId="1544"/>
    <cellStyle name="Titre 1 16" xfId="1545"/>
    <cellStyle name="Titre 1 17" xfId="1546"/>
    <cellStyle name="Titre 1 18" xfId="1547"/>
    <cellStyle name="Titre 1 19" xfId="1548"/>
    <cellStyle name="Titre 1 2" xfId="1549"/>
    <cellStyle name="Titre 1 20" xfId="1550"/>
    <cellStyle name="Titre 1 21" xfId="1551"/>
    <cellStyle name="Titre 1 22" xfId="1552"/>
    <cellStyle name="Titre 1 23" xfId="1553"/>
    <cellStyle name="Titre 1 24" xfId="1554"/>
    <cellStyle name="Titre 1 25" xfId="1555"/>
    <cellStyle name="Titre 1 26" xfId="1556"/>
    <cellStyle name="Titre 1 27" xfId="1557"/>
    <cellStyle name="Titre 1 28" xfId="1558"/>
    <cellStyle name="Titre 1 29" xfId="1559"/>
    <cellStyle name="Titre 1 3" xfId="1560"/>
    <cellStyle name="Titre 1 30" xfId="1561"/>
    <cellStyle name="Titre 1 31" xfId="1562"/>
    <cellStyle name="Titre 1 32" xfId="1563"/>
    <cellStyle name="Titre 1 33" xfId="1564"/>
    <cellStyle name="Titre 1 34" xfId="1565"/>
    <cellStyle name="Titre 1 35" xfId="1566"/>
    <cellStyle name="Titre 1 36" xfId="1567"/>
    <cellStyle name="Titre 1 37" xfId="1568"/>
    <cellStyle name="Titre 1 38" xfId="1569"/>
    <cellStyle name="Titre 1 39" xfId="1570"/>
    <cellStyle name="Titre 1 4" xfId="1571"/>
    <cellStyle name="Titre 1 40" xfId="1572"/>
    <cellStyle name="Titre 1 41" xfId="1573"/>
    <cellStyle name="Titre 1 42" xfId="1574"/>
    <cellStyle name="Titre 1 43" xfId="1575"/>
    <cellStyle name="Titre 1 44" xfId="1576"/>
    <cellStyle name="Titre 1 5" xfId="1577"/>
    <cellStyle name="Titre 1 6" xfId="1578"/>
    <cellStyle name="Titre 1 7" xfId="1579"/>
    <cellStyle name="Titre 1 8" xfId="1580"/>
    <cellStyle name="Titre 1 9" xfId="1581"/>
    <cellStyle name="Titre 2 10" xfId="1582"/>
    <cellStyle name="Titre 2 11" xfId="1583"/>
    <cellStyle name="Titre 2 12" xfId="1584"/>
    <cellStyle name="Titre 2 13" xfId="1585"/>
    <cellStyle name="Titre 2 14" xfId="1586"/>
    <cellStyle name="Titre 2 15" xfId="1587"/>
    <cellStyle name="Titre 2 16" xfId="1588"/>
    <cellStyle name="Titre 2 17" xfId="1589"/>
    <cellStyle name="Titre 2 18" xfId="1590"/>
    <cellStyle name="Titre 2 19" xfId="1591"/>
    <cellStyle name="Titre 2 2" xfId="1592"/>
    <cellStyle name="Titre 2 20" xfId="1593"/>
    <cellStyle name="Titre 2 21" xfId="1594"/>
    <cellStyle name="Titre 2 22" xfId="1595"/>
    <cellStyle name="Titre 2 23" xfId="1596"/>
    <cellStyle name="Titre 2 24" xfId="1597"/>
    <cellStyle name="Titre 2 25" xfId="1598"/>
    <cellStyle name="Titre 2 26" xfId="1599"/>
    <cellStyle name="Titre 2 27" xfId="1600"/>
    <cellStyle name="Titre 2 28" xfId="1601"/>
    <cellStyle name="Titre 2 29" xfId="1602"/>
    <cellStyle name="Titre 2 3" xfId="1603"/>
    <cellStyle name="Titre 2 30" xfId="1604"/>
    <cellStyle name="Titre 2 31" xfId="1605"/>
    <cellStyle name="Titre 2 32" xfId="1606"/>
    <cellStyle name="Titre 2 33" xfId="1607"/>
    <cellStyle name="Titre 2 34" xfId="1608"/>
    <cellStyle name="Titre 2 35" xfId="1609"/>
    <cellStyle name="Titre 2 36" xfId="1610"/>
    <cellStyle name="Titre 2 37" xfId="1611"/>
    <cellStyle name="Titre 2 38" xfId="1612"/>
    <cellStyle name="Titre 2 39" xfId="1613"/>
    <cellStyle name="Titre 2 4" xfId="1614"/>
    <cellStyle name="Titre 2 40" xfId="1615"/>
    <cellStyle name="Titre 2 41" xfId="1616"/>
    <cellStyle name="Titre 2 42" xfId="1617"/>
    <cellStyle name="Titre 2 43" xfId="1618"/>
    <cellStyle name="Titre 2 44" xfId="1619"/>
    <cellStyle name="Titre 2 5" xfId="1620"/>
    <cellStyle name="Titre 2 6" xfId="1621"/>
    <cellStyle name="Titre 2 7" xfId="1622"/>
    <cellStyle name="Titre 2 8" xfId="1623"/>
    <cellStyle name="Titre 2 9" xfId="1624"/>
    <cellStyle name="Titre 3 10" xfId="1625"/>
    <cellStyle name="Titre 3 11" xfId="1626"/>
    <cellStyle name="Titre 3 12" xfId="1627"/>
    <cellStyle name="Titre 3 13" xfId="1628"/>
    <cellStyle name="Titre 3 14" xfId="1629"/>
    <cellStyle name="Titre 3 15" xfId="1630"/>
    <cellStyle name="Titre 3 16" xfId="1631"/>
    <cellStyle name="Titre 3 17" xfId="1632"/>
    <cellStyle name="Titre 3 18" xfId="1633"/>
    <cellStyle name="Titre 3 19" xfId="1634"/>
    <cellStyle name="Titre 3 2" xfId="1635"/>
    <cellStyle name="Titre 3 20" xfId="1636"/>
    <cellStyle name="Titre 3 21" xfId="1637"/>
    <cellStyle name="Titre 3 22" xfId="1638"/>
    <cellStyle name="Titre 3 23" xfId="1639"/>
    <cellStyle name="Titre 3 24" xfId="1640"/>
    <cellStyle name="Titre 3 25" xfId="1641"/>
    <cellStyle name="Titre 3 26" xfId="1642"/>
    <cellStyle name="Titre 3 27" xfId="1643"/>
    <cellStyle name="Titre 3 28" xfId="1644"/>
    <cellStyle name="Titre 3 29" xfId="1645"/>
    <cellStyle name="Titre 3 3" xfId="1646"/>
    <cellStyle name="Titre 3 30" xfId="1647"/>
    <cellStyle name="Titre 3 31" xfId="1648"/>
    <cellStyle name="Titre 3 32" xfId="1649"/>
    <cellStyle name="Titre 3 33" xfId="1650"/>
    <cellStyle name="Titre 3 34" xfId="1651"/>
    <cellStyle name="Titre 3 35" xfId="1652"/>
    <cellStyle name="Titre 3 36" xfId="1653"/>
    <cellStyle name="Titre 3 37" xfId="1654"/>
    <cellStyle name="Titre 3 38" xfId="1655"/>
    <cellStyle name="Titre 3 39" xfId="1656"/>
    <cellStyle name="Titre 3 4" xfId="1657"/>
    <cellStyle name="Titre 3 40" xfId="1658"/>
    <cellStyle name="Titre 3 41" xfId="1659"/>
    <cellStyle name="Titre 3 42" xfId="1660"/>
    <cellStyle name="Titre 3 43" xfId="1661"/>
    <cellStyle name="Titre 3 44" xfId="1662"/>
    <cellStyle name="Titre 3 5" xfId="1663"/>
    <cellStyle name="Titre 3 6" xfId="1664"/>
    <cellStyle name="Titre 3 7" xfId="1665"/>
    <cellStyle name="Titre 3 8" xfId="1666"/>
    <cellStyle name="Titre 3 9" xfId="1667"/>
    <cellStyle name="Titre 4 10" xfId="1668"/>
    <cellStyle name="Titre 4 11" xfId="1669"/>
    <cellStyle name="Titre 4 12" xfId="1670"/>
    <cellStyle name="Titre 4 13" xfId="1671"/>
    <cellStyle name="Titre 4 14" xfId="1672"/>
    <cellStyle name="Titre 4 15" xfId="1673"/>
    <cellStyle name="Titre 4 16" xfId="1674"/>
    <cellStyle name="Titre 4 17" xfId="1675"/>
    <cellStyle name="Titre 4 18" xfId="1676"/>
    <cellStyle name="Titre 4 19" xfId="1677"/>
    <cellStyle name="Titre 4 2" xfId="1678"/>
    <cellStyle name="Titre 4 20" xfId="1679"/>
    <cellStyle name="Titre 4 21" xfId="1680"/>
    <cellStyle name="Titre 4 22" xfId="1681"/>
    <cellStyle name="Titre 4 23" xfId="1682"/>
    <cellStyle name="Titre 4 24" xfId="1683"/>
    <cellStyle name="Titre 4 25" xfId="1684"/>
    <cellStyle name="Titre 4 26" xfId="1685"/>
    <cellStyle name="Titre 4 27" xfId="1686"/>
    <cellStyle name="Titre 4 28" xfId="1687"/>
    <cellStyle name="Titre 4 29" xfId="1688"/>
    <cellStyle name="Titre 4 3" xfId="1689"/>
    <cellStyle name="Titre 4 30" xfId="1690"/>
    <cellStyle name="Titre 4 31" xfId="1691"/>
    <cellStyle name="Titre 4 32" xfId="1692"/>
    <cellStyle name="Titre 4 33" xfId="1693"/>
    <cellStyle name="Titre 4 34" xfId="1694"/>
    <cellStyle name="Titre 4 35" xfId="1695"/>
    <cellStyle name="Titre 4 36" xfId="1696"/>
    <cellStyle name="Titre 4 37" xfId="1697"/>
    <cellStyle name="Titre 4 38" xfId="1698"/>
    <cellStyle name="Titre 4 39" xfId="1699"/>
    <cellStyle name="Titre 4 4" xfId="1700"/>
    <cellStyle name="Titre 4 40" xfId="1701"/>
    <cellStyle name="Titre 4 41" xfId="1702"/>
    <cellStyle name="Titre 4 42" xfId="1703"/>
    <cellStyle name="Titre 4 43" xfId="1704"/>
    <cellStyle name="Titre 4 44" xfId="1705"/>
    <cellStyle name="Titre 4 5" xfId="1706"/>
    <cellStyle name="Titre 4 6" xfId="1707"/>
    <cellStyle name="Titre 4 7" xfId="1708"/>
    <cellStyle name="Titre 4 8" xfId="1709"/>
    <cellStyle name="Titre 4 9" xfId="1710"/>
    <cellStyle name="Total 10" xfId="1711"/>
    <cellStyle name="Total 11" xfId="1712"/>
    <cellStyle name="Total 12" xfId="1713"/>
    <cellStyle name="Total 13" xfId="1714"/>
    <cellStyle name="Total 14" xfId="1715"/>
    <cellStyle name="Total 15" xfId="1716"/>
    <cellStyle name="Total 16" xfId="1717"/>
    <cellStyle name="Total 17" xfId="1718"/>
    <cellStyle name="Total 18" xfId="1719"/>
    <cellStyle name="Total 19" xfId="1720"/>
    <cellStyle name="Total 2" xfId="1721"/>
    <cellStyle name="Total 20" xfId="1722"/>
    <cellStyle name="Total 21" xfId="1723"/>
    <cellStyle name="Total 22" xfId="1724"/>
    <cellStyle name="Total 23" xfId="1725"/>
    <cellStyle name="Total 24" xfId="1726"/>
    <cellStyle name="Total 25" xfId="1727"/>
    <cellStyle name="Total 26" xfId="1728"/>
    <cellStyle name="Total 27" xfId="1729"/>
    <cellStyle name="Total 28" xfId="1730"/>
    <cellStyle name="Total 29" xfId="1731"/>
    <cellStyle name="Total 3" xfId="1732"/>
    <cellStyle name="Total 30" xfId="1733"/>
    <cellStyle name="Total 31" xfId="1734"/>
    <cellStyle name="Total 32" xfId="1735"/>
    <cellStyle name="Total 33" xfId="1736"/>
    <cellStyle name="Total 34" xfId="1737"/>
    <cellStyle name="Total 35" xfId="1738"/>
    <cellStyle name="Total 36" xfId="1739"/>
    <cellStyle name="Total 37" xfId="1740"/>
    <cellStyle name="Total 38" xfId="1741"/>
    <cellStyle name="Total 39" xfId="1742"/>
    <cellStyle name="Total 4" xfId="1743"/>
    <cellStyle name="Total 40" xfId="1744"/>
    <cellStyle name="Total 41" xfId="1745"/>
    <cellStyle name="Total 42" xfId="1746"/>
    <cellStyle name="Total 43" xfId="1747"/>
    <cellStyle name="Total 44" xfId="1748"/>
    <cellStyle name="Total 5" xfId="1749"/>
    <cellStyle name="Total 6" xfId="1750"/>
    <cellStyle name="Total 7" xfId="1751"/>
    <cellStyle name="Total 8" xfId="1752"/>
    <cellStyle name="Total 9" xfId="1753"/>
    <cellStyle name="Vérification 10" xfId="1754"/>
    <cellStyle name="Vérification 11" xfId="1755"/>
    <cellStyle name="Vérification 12" xfId="1756"/>
    <cellStyle name="Vérification 13" xfId="1757"/>
    <cellStyle name="Vérification 14" xfId="1758"/>
    <cellStyle name="Vérification 15" xfId="1759"/>
    <cellStyle name="Vérification 16" xfId="1760"/>
    <cellStyle name="Vérification 17" xfId="1761"/>
    <cellStyle name="Vérification 18" xfId="1762"/>
    <cellStyle name="Vérification 19" xfId="1763"/>
    <cellStyle name="Vérification 2" xfId="1764"/>
    <cellStyle name="Vérification 20" xfId="1765"/>
    <cellStyle name="Vérification 21" xfId="1766"/>
    <cellStyle name="Vérification 22" xfId="1767"/>
    <cellStyle name="Vérification 23" xfId="1768"/>
    <cellStyle name="Vérification 24" xfId="1769"/>
    <cellStyle name="Vérification 25" xfId="1770"/>
    <cellStyle name="Vérification 26" xfId="1771"/>
    <cellStyle name="Vérification 27" xfId="1772"/>
    <cellStyle name="Vérification 28" xfId="1773"/>
    <cellStyle name="Vérification 29" xfId="1774"/>
    <cellStyle name="Vérification 3" xfId="1775"/>
    <cellStyle name="Vérification 30" xfId="1776"/>
    <cellStyle name="Vérification 31" xfId="1777"/>
    <cellStyle name="Vérification 32" xfId="1778"/>
    <cellStyle name="Vérification 33" xfId="1779"/>
    <cellStyle name="Vérification 34" xfId="1780"/>
    <cellStyle name="Vérification 35" xfId="1781"/>
    <cellStyle name="Vérification 36" xfId="1782"/>
    <cellStyle name="Vérification 37" xfId="1783"/>
    <cellStyle name="Vérification 38" xfId="1784"/>
    <cellStyle name="Vérification 39" xfId="1785"/>
    <cellStyle name="Vérification 4" xfId="1786"/>
    <cellStyle name="Vérification 40" xfId="1787"/>
    <cellStyle name="Vérification 41" xfId="1788"/>
    <cellStyle name="Vérification 42" xfId="1789"/>
    <cellStyle name="Vérification 43" xfId="1790"/>
    <cellStyle name="Vérification 44" xfId="1791"/>
    <cellStyle name="Vérification 5" xfId="1792"/>
    <cellStyle name="Vérification 6" xfId="1793"/>
    <cellStyle name="Vérification 7" xfId="1794"/>
    <cellStyle name="Vérification 8" xfId="1795"/>
    <cellStyle name="Vérification 9" xfId="1796"/>
    <cellStyle name="عادي_agros99" xfId="1797"/>
    <cellStyle name="عادي_pop-2002" xfId="5"/>
    <cellStyle name="عملة [0]_Book1" xfId="1798"/>
    <cellStyle name="عملة_Bagraph" xfId="1799"/>
    <cellStyle name="فاصلة [0]_Book1" xfId="1800"/>
    <cellStyle name="فاصلة_Bagraph" xfId="18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9"/>
  <sheetViews>
    <sheetView showGridLines="0" tabSelected="1" workbookViewId="0">
      <selection activeCell="A3" sqref="A3"/>
    </sheetView>
  </sheetViews>
  <sheetFormatPr baseColWidth="10" defaultColWidth="11" defaultRowHeight="12.75"/>
  <cols>
    <col min="1" max="1" width="31.7109375" style="6" customWidth="1"/>
    <col min="2" max="2" width="8.85546875" style="2" customWidth="1"/>
    <col min="3" max="3" width="8.7109375" style="2" customWidth="1"/>
    <col min="4" max="4" width="8.5703125" style="2" customWidth="1"/>
    <col min="5" max="5" width="8.28515625" style="2" customWidth="1"/>
    <col min="6" max="6" width="8.85546875" style="2" customWidth="1"/>
    <col min="7" max="7" width="8.7109375" style="2" customWidth="1"/>
    <col min="8" max="8" width="26.28515625" style="6" customWidth="1"/>
    <col min="9" max="9" width="4.140625" style="6" customWidth="1"/>
    <col min="10" max="10" width="17.7109375" style="4" customWidth="1"/>
    <col min="11" max="11" width="8.7109375" style="5" customWidth="1"/>
    <col min="12" max="13" width="11" style="5" customWidth="1"/>
    <col min="14" max="14" width="4.28515625" style="6" customWidth="1"/>
    <col min="15" max="256" width="11" style="6"/>
    <col min="257" max="257" width="31.7109375" style="6" customWidth="1"/>
    <col min="258" max="258" width="8.85546875" style="6" customWidth="1"/>
    <col min="259" max="259" width="8.7109375" style="6" customWidth="1"/>
    <col min="260" max="260" width="8.5703125" style="6" customWidth="1"/>
    <col min="261" max="261" width="8.28515625" style="6" customWidth="1"/>
    <col min="262" max="262" width="8.85546875" style="6" customWidth="1"/>
    <col min="263" max="263" width="8.7109375" style="6" customWidth="1"/>
    <col min="264" max="264" width="26.28515625" style="6" customWidth="1"/>
    <col min="265" max="265" width="4.140625" style="6" customWidth="1"/>
    <col min="266" max="266" width="17.7109375" style="6" customWidth="1"/>
    <col min="267" max="267" width="8.7109375" style="6" customWidth="1"/>
    <col min="268" max="269" width="11" style="6" customWidth="1"/>
    <col min="270" max="270" width="4.28515625" style="6" customWidth="1"/>
    <col min="271" max="512" width="11" style="6"/>
    <col min="513" max="513" width="31.7109375" style="6" customWidth="1"/>
    <col min="514" max="514" width="8.85546875" style="6" customWidth="1"/>
    <col min="515" max="515" width="8.7109375" style="6" customWidth="1"/>
    <col min="516" max="516" width="8.5703125" style="6" customWidth="1"/>
    <col min="517" max="517" width="8.28515625" style="6" customWidth="1"/>
    <col min="518" max="518" width="8.85546875" style="6" customWidth="1"/>
    <col min="519" max="519" width="8.7109375" style="6" customWidth="1"/>
    <col min="520" max="520" width="26.28515625" style="6" customWidth="1"/>
    <col min="521" max="521" width="4.140625" style="6" customWidth="1"/>
    <col min="522" max="522" width="17.7109375" style="6" customWidth="1"/>
    <col min="523" max="523" width="8.7109375" style="6" customWidth="1"/>
    <col min="524" max="525" width="11" style="6" customWidth="1"/>
    <col min="526" max="526" width="4.28515625" style="6" customWidth="1"/>
    <col min="527" max="768" width="11" style="6"/>
    <col min="769" max="769" width="31.7109375" style="6" customWidth="1"/>
    <col min="770" max="770" width="8.85546875" style="6" customWidth="1"/>
    <col min="771" max="771" width="8.7109375" style="6" customWidth="1"/>
    <col min="772" max="772" width="8.5703125" style="6" customWidth="1"/>
    <col min="773" max="773" width="8.28515625" style="6" customWidth="1"/>
    <col min="774" max="774" width="8.85546875" style="6" customWidth="1"/>
    <col min="775" max="775" width="8.7109375" style="6" customWidth="1"/>
    <col min="776" max="776" width="26.28515625" style="6" customWidth="1"/>
    <col min="777" max="777" width="4.140625" style="6" customWidth="1"/>
    <col min="778" max="778" width="17.7109375" style="6" customWidth="1"/>
    <col min="779" max="779" width="8.7109375" style="6" customWidth="1"/>
    <col min="780" max="781" width="11" style="6" customWidth="1"/>
    <col min="782" max="782" width="4.28515625" style="6" customWidth="1"/>
    <col min="783" max="1024" width="11" style="6"/>
    <col min="1025" max="1025" width="31.7109375" style="6" customWidth="1"/>
    <col min="1026" max="1026" width="8.85546875" style="6" customWidth="1"/>
    <col min="1027" max="1027" width="8.7109375" style="6" customWidth="1"/>
    <col min="1028" max="1028" width="8.5703125" style="6" customWidth="1"/>
    <col min="1029" max="1029" width="8.28515625" style="6" customWidth="1"/>
    <col min="1030" max="1030" width="8.85546875" style="6" customWidth="1"/>
    <col min="1031" max="1031" width="8.7109375" style="6" customWidth="1"/>
    <col min="1032" max="1032" width="26.28515625" style="6" customWidth="1"/>
    <col min="1033" max="1033" width="4.140625" style="6" customWidth="1"/>
    <col min="1034" max="1034" width="17.7109375" style="6" customWidth="1"/>
    <col min="1035" max="1035" width="8.7109375" style="6" customWidth="1"/>
    <col min="1036" max="1037" width="11" style="6" customWidth="1"/>
    <col min="1038" max="1038" width="4.28515625" style="6" customWidth="1"/>
    <col min="1039" max="1280" width="11" style="6"/>
    <col min="1281" max="1281" width="31.7109375" style="6" customWidth="1"/>
    <col min="1282" max="1282" width="8.85546875" style="6" customWidth="1"/>
    <col min="1283" max="1283" width="8.7109375" style="6" customWidth="1"/>
    <col min="1284" max="1284" width="8.5703125" style="6" customWidth="1"/>
    <col min="1285" max="1285" width="8.28515625" style="6" customWidth="1"/>
    <col min="1286" max="1286" width="8.85546875" style="6" customWidth="1"/>
    <col min="1287" max="1287" width="8.7109375" style="6" customWidth="1"/>
    <col min="1288" max="1288" width="26.28515625" style="6" customWidth="1"/>
    <col min="1289" max="1289" width="4.140625" style="6" customWidth="1"/>
    <col min="1290" max="1290" width="17.7109375" style="6" customWidth="1"/>
    <col min="1291" max="1291" width="8.7109375" style="6" customWidth="1"/>
    <col min="1292" max="1293" width="11" style="6" customWidth="1"/>
    <col min="1294" max="1294" width="4.28515625" style="6" customWidth="1"/>
    <col min="1295" max="1536" width="11" style="6"/>
    <col min="1537" max="1537" width="31.7109375" style="6" customWidth="1"/>
    <col min="1538" max="1538" width="8.85546875" style="6" customWidth="1"/>
    <col min="1539" max="1539" width="8.7109375" style="6" customWidth="1"/>
    <col min="1540" max="1540" width="8.5703125" style="6" customWidth="1"/>
    <col min="1541" max="1541" width="8.28515625" style="6" customWidth="1"/>
    <col min="1542" max="1542" width="8.85546875" style="6" customWidth="1"/>
    <col min="1543" max="1543" width="8.7109375" style="6" customWidth="1"/>
    <col min="1544" max="1544" width="26.28515625" style="6" customWidth="1"/>
    <col min="1545" max="1545" width="4.140625" style="6" customWidth="1"/>
    <col min="1546" max="1546" width="17.7109375" style="6" customWidth="1"/>
    <col min="1547" max="1547" width="8.7109375" style="6" customWidth="1"/>
    <col min="1548" max="1549" width="11" style="6" customWidth="1"/>
    <col min="1550" max="1550" width="4.28515625" style="6" customWidth="1"/>
    <col min="1551" max="1792" width="11" style="6"/>
    <col min="1793" max="1793" width="31.7109375" style="6" customWidth="1"/>
    <col min="1794" max="1794" width="8.85546875" style="6" customWidth="1"/>
    <col min="1795" max="1795" width="8.7109375" style="6" customWidth="1"/>
    <col min="1796" max="1796" width="8.5703125" style="6" customWidth="1"/>
    <col min="1797" max="1797" width="8.28515625" style="6" customWidth="1"/>
    <col min="1798" max="1798" width="8.85546875" style="6" customWidth="1"/>
    <col min="1799" max="1799" width="8.7109375" style="6" customWidth="1"/>
    <col min="1800" max="1800" width="26.28515625" style="6" customWidth="1"/>
    <col min="1801" max="1801" width="4.140625" style="6" customWidth="1"/>
    <col min="1802" max="1802" width="17.7109375" style="6" customWidth="1"/>
    <col min="1803" max="1803" width="8.7109375" style="6" customWidth="1"/>
    <col min="1804" max="1805" width="11" style="6" customWidth="1"/>
    <col min="1806" max="1806" width="4.28515625" style="6" customWidth="1"/>
    <col min="1807" max="2048" width="11" style="6"/>
    <col min="2049" max="2049" width="31.7109375" style="6" customWidth="1"/>
    <col min="2050" max="2050" width="8.85546875" style="6" customWidth="1"/>
    <col min="2051" max="2051" width="8.7109375" style="6" customWidth="1"/>
    <col min="2052" max="2052" width="8.5703125" style="6" customWidth="1"/>
    <col min="2053" max="2053" width="8.28515625" style="6" customWidth="1"/>
    <col min="2054" max="2054" width="8.85546875" style="6" customWidth="1"/>
    <col min="2055" max="2055" width="8.7109375" style="6" customWidth="1"/>
    <col min="2056" max="2056" width="26.28515625" style="6" customWidth="1"/>
    <col min="2057" max="2057" width="4.140625" style="6" customWidth="1"/>
    <col min="2058" max="2058" width="17.7109375" style="6" customWidth="1"/>
    <col min="2059" max="2059" width="8.7109375" style="6" customWidth="1"/>
    <col min="2060" max="2061" width="11" style="6" customWidth="1"/>
    <col min="2062" max="2062" width="4.28515625" style="6" customWidth="1"/>
    <col min="2063" max="2304" width="11" style="6"/>
    <col min="2305" max="2305" width="31.7109375" style="6" customWidth="1"/>
    <col min="2306" max="2306" width="8.85546875" style="6" customWidth="1"/>
    <col min="2307" max="2307" width="8.7109375" style="6" customWidth="1"/>
    <col min="2308" max="2308" width="8.5703125" style="6" customWidth="1"/>
    <col min="2309" max="2309" width="8.28515625" style="6" customWidth="1"/>
    <col min="2310" max="2310" width="8.85546875" style="6" customWidth="1"/>
    <col min="2311" max="2311" width="8.7109375" style="6" customWidth="1"/>
    <col min="2312" max="2312" width="26.28515625" style="6" customWidth="1"/>
    <col min="2313" max="2313" width="4.140625" style="6" customWidth="1"/>
    <col min="2314" max="2314" width="17.7109375" style="6" customWidth="1"/>
    <col min="2315" max="2315" width="8.7109375" style="6" customWidth="1"/>
    <col min="2316" max="2317" width="11" style="6" customWidth="1"/>
    <col min="2318" max="2318" width="4.28515625" style="6" customWidth="1"/>
    <col min="2319" max="2560" width="11" style="6"/>
    <col min="2561" max="2561" width="31.7109375" style="6" customWidth="1"/>
    <col min="2562" max="2562" width="8.85546875" style="6" customWidth="1"/>
    <col min="2563" max="2563" width="8.7109375" style="6" customWidth="1"/>
    <col min="2564" max="2564" width="8.5703125" style="6" customWidth="1"/>
    <col min="2565" max="2565" width="8.28515625" style="6" customWidth="1"/>
    <col min="2566" max="2566" width="8.85546875" style="6" customWidth="1"/>
    <col min="2567" max="2567" width="8.7109375" style="6" customWidth="1"/>
    <col min="2568" max="2568" width="26.28515625" style="6" customWidth="1"/>
    <col min="2569" max="2569" width="4.140625" style="6" customWidth="1"/>
    <col min="2570" max="2570" width="17.7109375" style="6" customWidth="1"/>
    <col min="2571" max="2571" width="8.7109375" style="6" customWidth="1"/>
    <col min="2572" max="2573" width="11" style="6" customWidth="1"/>
    <col min="2574" max="2574" width="4.28515625" style="6" customWidth="1"/>
    <col min="2575" max="2816" width="11" style="6"/>
    <col min="2817" max="2817" width="31.7109375" style="6" customWidth="1"/>
    <col min="2818" max="2818" width="8.85546875" style="6" customWidth="1"/>
    <col min="2819" max="2819" width="8.7109375" style="6" customWidth="1"/>
    <col min="2820" max="2820" width="8.5703125" style="6" customWidth="1"/>
    <col min="2821" max="2821" width="8.28515625" style="6" customWidth="1"/>
    <col min="2822" max="2822" width="8.85546875" style="6" customWidth="1"/>
    <col min="2823" max="2823" width="8.7109375" style="6" customWidth="1"/>
    <col min="2824" max="2824" width="26.28515625" style="6" customWidth="1"/>
    <col min="2825" max="2825" width="4.140625" style="6" customWidth="1"/>
    <col min="2826" max="2826" width="17.7109375" style="6" customWidth="1"/>
    <col min="2827" max="2827" width="8.7109375" style="6" customWidth="1"/>
    <col min="2828" max="2829" width="11" style="6" customWidth="1"/>
    <col min="2830" max="2830" width="4.28515625" style="6" customWidth="1"/>
    <col min="2831" max="3072" width="11" style="6"/>
    <col min="3073" max="3073" width="31.7109375" style="6" customWidth="1"/>
    <col min="3074" max="3074" width="8.85546875" style="6" customWidth="1"/>
    <col min="3075" max="3075" width="8.7109375" style="6" customWidth="1"/>
    <col min="3076" max="3076" width="8.5703125" style="6" customWidth="1"/>
    <col min="3077" max="3077" width="8.28515625" style="6" customWidth="1"/>
    <col min="3078" max="3078" width="8.85546875" style="6" customWidth="1"/>
    <col min="3079" max="3079" width="8.7109375" style="6" customWidth="1"/>
    <col min="3080" max="3080" width="26.28515625" style="6" customWidth="1"/>
    <col min="3081" max="3081" width="4.140625" style="6" customWidth="1"/>
    <col min="3082" max="3082" width="17.7109375" style="6" customWidth="1"/>
    <col min="3083" max="3083" width="8.7109375" style="6" customWidth="1"/>
    <col min="3084" max="3085" width="11" style="6" customWidth="1"/>
    <col min="3086" max="3086" width="4.28515625" style="6" customWidth="1"/>
    <col min="3087" max="3328" width="11" style="6"/>
    <col min="3329" max="3329" width="31.7109375" style="6" customWidth="1"/>
    <col min="3330" max="3330" width="8.85546875" style="6" customWidth="1"/>
    <col min="3331" max="3331" width="8.7109375" style="6" customWidth="1"/>
    <col min="3332" max="3332" width="8.5703125" style="6" customWidth="1"/>
    <col min="3333" max="3333" width="8.28515625" style="6" customWidth="1"/>
    <col min="3334" max="3334" width="8.85546875" style="6" customWidth="1"/>
    <col min="3335" max="3335" width="8.7109375" style="6" customWidth="1"/>
    <col min="3336" max="3336" width="26.28515625" style="6" customWidth="1"/>
    <col min="3337" max="3337" width="4.140625" style="6" customWidth="1"/>
    <col min="3338" max="3338" width="17.7109375" style="6" customWidth="1"/>
    <col min="3339" max="3339" width="8.7109375" style="6" customWidth="1"/>
    <col min="3340" max="3341" width="11" style="6" customWidth="1"/>
    <col min="3342" max="3342" width="4.28515625" style="6" customWidth="1"/>
    <col min="3343" max="3584" width="11" style="6"/>
    <col min="3585" max="3585" width="31.7109375" style="6" customWidth="1"/>
    <col min="3586" max="3586" width="8.85546875" style="6" customWidth="1"/>
    <col min="3587" max="3587" width="8.7109375" style="6" customWidth="1"/>
    <col min="3588" max="3588" width="8.5703125" style="6" customWidth="1"/>
    <col min="3589" max="3589" width="8.28515625" style="6" customWidth="1"/>
    <col min="3590" max="3590" width="8.85546875" style="6" customWidth="1"/>
    <col min="3591" max="3591" width="8.7109375" style="6" customWidth="1"/>
    <col min="3592" max="3592" width="26.28515625" style="6" customWidth="1"/>
    <col min="3593" max="3593" width="4.140625" style="6" customWidth="1"/>
    <col min="3594" max="3594" width="17.7109375" style="6" customWidth="1"/>
    <col min="3595" max="3595" width="8.7109375" style="6" customWidth="1"/>
    <col min="3596" max="3597" width="11" style="6" customWidth="1"/>
    <col min="3598" max="3598" width="4.28515625" style="6" customWidth="1"/>
    <col min="3599" max="3840" width="11" style="6"/>
    <col min="3841" max="3841" width="31.7109375" style="6" customWidth="1"/>
    <col min="3842" max="3842" width="8.85546875" style="6" customWidth="1"/>
    <col min="3843" max="3843" width="8.7109375" style="6" customWidth="1"/>
    <col min="3844" max="3844" width="8.5703125" style="6" customWidth="1"/>
    <col min="3845" max="3845" width="8.28515625" style="6" customWidth="1"/>
    <col min="3846" max="3846" width="8.85546875" style="6" customWidth="1"/>
    <col min="3847" max="3847" width="8.7109375" style="6" customWidth="1"/>
    <col min="3848" max="3848" width="26.28515625" style="6" customWidth="1"/>
    <col min="3849" max="3849" width="4.140625" style="6" customWidth="1"/>
    <col min="3850" max="3850" width="17.7109375" style="6" customWidth="1"/>
    <col min="3851" max="3851" width="8.7109375" style="6" customWidth="1"/>
    <col min="3852" max="3853" width="11" style="6" customWidth="1"/>
    <col min="3854" max="3854" width="4.28515625" style="6" customWidth="1"/>
    <col min="3855" max="4096" width="11" style="6"/>
    <col min="4097" max="4097" width="31.7109375" style="6" customWidth="1"/>
    <col min="4098" max="4098" width="8.85546875" style="6" customWidth="1"/>
    <col min="4099" max="4099" width="8.7109375" style="6" customWidth="1"/>
    <col min="4100" max="4100" width="8.5703125" style="6" customWidth="1"/>
    <col min="4101" max="4101" width="8.28515625" style="6" customWidth="1"/>
    <col min="4102" max="4102" width="8.85546875" style="6" customWidth="1"/>
    <col min="4103" max="4103" width="8.7109375" style="6" customWidth="1"/>
    <col min="4104" max="4104" width="26.28515625" style="6" customWidth="1"/>
    <col min="4105" max="4105" width="4.140625" style="6" customWidth="1"/>
    <col min="4106" max="4106" width="17.7109375" style="6" customWidth="1"/>
    <col min="4107" max="4107" width="8.7109375" style="6" customWidth="1"/>
    <col min="4108" max="4109" width="11" style="6" customWidth="1"/>
    <col min="4110" max="4110" width="4.28515625" style="6" customWidth="1"/>
    <col min="4111" max="4352" width="11" style="6"/>
    <col min="4353" max="4353" width="31.7109375" style="6" customWidth="1"/>
    <col min="4354" max="4354" width="8.85546875" style="6" customWidth="1"/>
    <col min="4355" max="4355" width="8.7109375" style="6" customWidth="1"/>
    <col min="4356" max="4356" width="8.5703125" style="6" customWidth="1"/>
    <col min="4357" max="4357" width="8.28515625" style="6" customWidth="1"/>
    <col min="4358" max="4358" width="8.85546875" style="6" customWidth="1"/>
    <col min="4359" max="4359" width="8.7109375" style="6" customWidth="1"/>
    <col min="4360" max="4360" width="26.28515625" style="6" customWidth="1"/>
    <col min="4361" max="4361" width="4.140625" style="6" customWidth="1"/>
    <col min="4362" max="4362" width="17.7109375" style="6" customWidth="1"/>
    <col min="4363" max="4363" width="8.7109375" style="6" customWidth="1"/>
    <col min="4364" max="4365" width="11" style="6" customWidth="1"/>
    <col min="4366" max="4366" width="4.28515625" style="6" customWidth="1"/>
    <col min="4367" max="4608" width="11" style="6"/>
    <col min="4609" max="4609" width="31.7109375" style="6" customWidth="1"/>
    <col min="4610" max="4610" width="8.85546875" style="6" customWidth="1"/>
    <col min="4611" max="4611" width="8.7109375" style="6" customWidth="1"/>
    <col min="4612" max="4612" width="8.5703125" style="6" customWidth="1"/>
    <col min="4613" max="4613" width="8.28515625" style="6" customWidth="1"/>
    <col min="4614" max="4614" width="8.85546875" style="6" customWidth="1"/>
    <col min="4615" max="4615" width="8.7109375" style="6" customWidth="1"/>
    <col min="4616" max="4616" width="26.28515625" style="6" customWidth="1"/>
    <col min="4617" max="4617" width="4.140625" style="6" customWidth="1"/>
    <col min="4618" max="4618" width="17.7109375" style="6" customWidth="1"/>
    <col min="4619" max="4619" width="8.7109375" style="6" customWidth="1"/>
    <col min="4620" max="4621" width="11" style="6" customWidth="1"/>
    <col min="4622" max="4622" width="4.28515625" style="6" customWidth="1"/>
    <col min="4623" max="4864" width="11" style="6"/>
    <col min="4865" max="4865" width="31.7109375" style="6" customWidth="1"/>
    <col min="4866" max="4866" width="8.85546875" style="6" customWidth="1"/>
    <col min="4867" max="4867" width="8.7109375" style="6" customWidth="1"/>
    <col min="4868" max="4868" width="8.5703125" style="6" customWidth="1"/>
    <col min="4869" max="4869" width="8.28515625" style="6" customWidth="1"/>
    <col min="4870" max="4870" width="8.85546875" style="6" customWidth="1"/>
    <col min="4871" max="4871" width="8.7109375" style="6" customWidth="1"/>
    <col min="4872" max="4872" width="26.28515625" style="6" customWidth="1"/>
    <col min="4873" max="4873" width="4.140625" style="6" customWidth="1"/>
    <col min="4874" max="4874" width="17.7109375" style="6" customWidth="1"/>
    <col min="4875" max="4875" width="8.7109375" style="6" customWidth="1"/>
    <col min="4876" max="4877" width="11" style="6" customWidth="1"/>
    <col min="4878" max="4878" width="4.28515625" style="6" customWidth="1"/>
    <col min="4879" max="5120" width="11" style="6"/>
    <col min="5121" max="5121" width="31.7109375" style="6" customWidth="1"/>
    <col min="5122" max="5122" width="8.85546875" style="6" customWidth="1"/>
    <col min="5123" max="5123" width="8.7109375" style="6" customWidth="1"/>
    <col min="5124" max="5124" width="8.5703125" style="6" customWidth="1"/>
    <col min="5125" max="5125" width="8.28515625" style="6" customWidth="1"/>
    <col min="5126" max="5126" width="8.85546875" style="6" customWidth="1"/>
    <col min="5127" max="5127" width="8.7109375" style="6" customWidth="1"/>
    <col min="5128" max="5128" width="26.28515625" style="6" customWidth="1"/>
    <col min="5129" max="5129" width="4.140625" style="6" customWidth="1"/>
    <col min="5130" max="5130" width="17.7109375" style="6" customWidth="1"/>
    <col min="5131" max="5131" width="8.7109375" style="6" customWidth="1"/>
    <col min="5132" max="5133" width="11" style="6" customWidth="1"/>
    <col min="5134" max="5134" width="4.28515625" style="6" customWidth="1"/>
    <col min="5135" max="5376" width="11" style="6"/>
    <col min="5377" max="5377" width="31.7109375" style="6" customWidth="1"/>
    <col min="5378" max="5378" width="8.85546875" style="6" customWidth="1"/>
    <col min="5379" max="5379" width="8.7109375" style="6" customWidth="1"/>
    <col min="5380" max="5380" width="8.5703125" style="6" customWidth="1"/>
    <col min="5381" max="5381" width="8.28515625" style="6" customWidth="1"/>
    <col min="5382" max="5382" width="8.85546875" style="6" customWidth="1"/>
    <col min="5383" max="5383" width="8.7109375" style="6" customWidth="1"/>
    <col min="5384" max="5384" width="26.28515625" style="6" customWidth="1"/>
    <col min="5385" max="5385" width="4.140625" style="6" customWidth="1"/>
    <col min="5386" max="5386" width="17.7109375" style="6" customWidth="1"/>
    <col min="5387" max="5387" width="8.7109375" style="6" customWidth="1"/>
    <col min="5388" max="5389" width="11" style="6" customWidth="1"/>
    <col min="5390" max="5390" width="4.28515625" style="6" customWidth="1"/>
    <col min="5391" max="5632" width="11" style="6"/>
    <col min="5633" max="5633" width="31.7109375" style="6" customWidth="1"/>
    <col min="5634" max="5634" width="8.85546875" style="6" customWidth="1"/>
    <col min="5635" max="5635" width="8.7109375" style="6" customWidth="1"/>
    <col min="5636" max="5636" width="8.5703125" style="6" customWidth="1"/>
    <col min="5637" max="5637" width="8.28515625" style="6" customWidth="1"/>
    <col min="5638" max="5638" width="8.85546875" style="6" customWidth="1"/>
    <col min="5639" max="5639" width="8.7109375" style="6" customWidth="1"/>
    <col min="5640" max="5640" width="26.28515625" style="6" customWidth="1"/>
    <col min="5641" max="5641" width="4.140625" style="6" customWidth="1"/>
    <col min="5642" max="5642" width="17.7109375" style="6" customWidth="1"/>
    <col min="5643" max="5643" width="8.7109375" style="6" customWidth="1"/>
    <col min="5644" max="5645" width="11" style="6" customWidth="1"/>
    <col min="5646" max="5646" width="4.28515625" style="6" customWidth="1"/>
    <col min="5647" max="5888" width="11" style="6"/>
    <col min="5889" max="5889" width="31.7109375" style="6" customWidth="1"/>
    <col min="5890" max="5890" width="8.85546875" style="6" customWidth="1"/>
    <col min="5891" max="5891" width="8.7109375" style="6" customWidth="1"/>
    <col min="5892" max="5892" width="8.5703125" style="6" customWidth="1"/>
    <col min="5893" max="5893" width="8.28515625" style="6" customWidth="1"/>
    <col min="5894" max="5894" width="8.85546875" style="6" customWidth="1"/>
    <col min="5895" max="5895" width="8.7109375" style="6" customWidth="1"/>
    <col min="5896" max="5896" width="26.28515625" style="6" customWidth="1"/>
    <col min="5897" max="5897" width="4.140625" style="6" customWidth="1"/>
    <col min="5898" max="5898" width="17.7109375" style="6" customWidth="1"/>
    <col min="5899" max="5899" width="8.7109375" style="6" customWidth="1"/>
    <col min="5900" max="5901" width="11" style="6" customWidth="1"/>
    <col min="5902" max="5902" width="4.28515625" style="6" customWidth="1"/>
    <col min="5903" max="6144" width="11" style="6"/>
    <col min="6145" max="6145" width="31.7109375" style="6" customWidth="1"/>
    <col min="6146" max="6146" width="8.85546875" style="6" customWidth="1"/>
    <col min="6147" max="6147" width="8.7109375" style="6" customWidth="1"/>
    <col min="6148" max="6148" width="8.5703125" style="6" customWidth="1"/>
    <col min="6149" max="6149" width="8.28515625" style="6" customWidth="1"/>
    <col min="6150" max="6150" width="8.85546875" style="6" customWidth="1"/>
    <col min="6151" max="6151" width="8.7109375" style="6" customWidth="1"/>
    <col min="6152" max="6152" width="26.28515625" style="6" customWidth="1"/>
    <col min="6153" max="6153" width="4.140625" style="6" customWidth="1"/>
    <col min="6154" max="6154" width="17.7109375" style="6" customWidth="1"/>
    <col min="6155" max="6155" width="8.7109375" style="6" customWidth="1"/>
    <col min="6156" max="6157" width="11" style="6" customWidth="1"/>
    <col min="6158" max="6158" width="4.28515625" style="6" customWidth="1"/>
    <col min="6159" max="6400" width="11" style="6"/>
    <col min="6401" max="6401" width="31.7109375" style="6" customWidth="1"/>
    <col min="6402" max="6402" width="8.85546875" style="6" customWidth="1"/>
    <col min="6403" max="6403" width="8.7109375" style="6" customWidth="1"/>
    <col min="6404" max="6404" width="8.5703125" style="6" customWidth="1"/>
    <col min="6405" max="6405" width="8.28515625" style="6" customWidth="1"/>
    <col min="6406" max="6406" width="8.85546875" style="6" customWidth="1"/>
    <col min="6407" max="6407" width="8.7109375" style="6" customWidth="1"/>
    <col min="6408" max="6408" width="26.28515625" style="6" customWidth="1"/>
    <col min="6409" max="6409" width="4.140625" style="6" customWidth="1"/>
    <col min="6410" max="6410" width="17.7109375" style="6" customWidth="1"/>
    <col min="6411" max="6411" width="8.7109375" style="6" customWidth="1"/>
    <col min="6412" max="6413" width="11" style="6" customWidth="1"/>
    <col min="6414" max="6414" width="4.28515625" style="6" customWidth="1"/>
    <col min="6415" max="6656" width="11" style="6"/>
    <col min="6657" max="6657" width="31.7109375" style="6" customWidth="1"/>
    <col min="6658" max="6658" width="8.85546875" style="6" customWidth="1"/>
    <col min="6659" max="6659" width="8.7109375" style="6" customWidth="1"/>
    <col min="6660" max="6660" width="8.5703125" style="6" customWidth="1"/>
    <col min="6661" max="6661" width="8.28515625" style="6" customWidth="1"/>
    <col min="6662" max="6662" width="8.85546875" style="6" customWidth="1"/>
    <col min="6663" max="6663" width="8.7109375" style="6" customWidth="1"/>
    <col min="6664" max="6664" width="26.28515625" style="6" customWidth="1"/>
    <col min="6665" max="6665" width="4.140625" style="6" customWidth="1"/>
    <col min="6666" max="6666" width="17.7109375" style="6" customWidth="1"/>
    <col min="6667" max="6667" width="8.7109375" style="6" customWidth="1"/>
    <col min="6668" max="6669" width="11" style="6" customWidth="1"/>
    <col min="6670" max="6670" width="4.28515625" style="6" customWidth="1"/>
    <col min="6671" max="6912" width="11" style="6"/>
    <col min="6913" max="6913" width="31.7109375" style="6" customWidth="1"/>
    <col min="6914" max="6914" width="8.85546875" style="6" customWidth="1"/>
    <col min="6915" max="6915" width="8.7109375" style="6" customWidth="1"/>
    <col min="6916" max="6916" width="8.5703125" style="6" customWidth="1"/>
    <col min="6917" max="6917" width="8.28515625" style="6" customWidth="1"/>
    <col min="6918" max="6918" width="8.85546875" style="6" customWidth="1"/>
    <col min="6919" max="6919" width="8.7109375" style="6" customWidth="1"/>
    <col min="6920" max="6920" width="26.28515625" style="6" customWidth="1"/>
    <col min="6921" max="6921" width="4.140625" style="6" customWidth="1"/>
    <col min="6922" max="6922" width="17.7109375" style="6" customWidth="1"/>
    <col min="6923" max="6923" width="8.7109375" style="6" customWidth="1"/>
    <col min="6924" max="6925" width="11" style="6" customWidth="1"/>
    <col min="6926" max="6926" width="4.28515625" style="6" customWidth="1"/>
    <col min="6927" max="7168" width="11" style="6"/>
    <col min="7169" max="7169" width="31.7109375" style="6" customWidth="1"/>
    <col min="7170" max="7170" width="8.85546875" style="6" customWidth="1"/>
    <col min="7171" max="7171" width="8.7109375" style="6" customWidth="1"/>
    <col min="7172" max="7172" width="8.5703125" style="6" customWidth="1"/>
    <col min="7173" max="7173" width="8.28515625" style="6" customWidth="1"/>
    <col min="7174" max="7174" width="8.85546875" style="6" customWidth="1"/>
    <col min="7175" max="7175" width="8.7109375" style="6" customWidth="1"/>
    <col min="7176" max="7176" width="26.28515625" style="6" customWidth="1"/>
    <col min="7177" max="7177" width="4.140625" style="6" customWidth="1"/>
    <col min="7178" max="7178" width="17.7109375" style="6" customWidth="1"/>
    <col min="7179" max="7179" width="8.7109375" style="6" customWidth="1"/>
    <col min="7180" max="7181" width="11" style="6" customWidth="1"/>
    <col min="7182" max="7182" width="4.28515625" style="6" customWidth="1"/>
    <col min="7183" max="7424" width="11" style="6"/>
    <col min="7425" max="7425" width="31.7109375" style="6" customWidth="1"/>
    <col min="7426" max="7426" width="8.85546875" style="6" customWidth="1"/>
    <col min="7427" max="7427" width="8.7109375" style="6" customWidth="1"/>
    <col min="7428" max="7428" width="8.5703125" style="6" customWidth="1"/>
    <col min="7429" max="7429" width="8.28515625" style="6" customWidth="1"/>
    <col min="7430" max="7430" width="8.85546875" style="6" customWidth="1"/>
    <col min="7431" max="7431" width="8.7109375" style="6" customWidth="1"/>
    <col min="7432" max="7432" width="26.28515625" style="6" customWidth="1"/>
    <col min="7433" max="7433" width="4.140625" style="6" customWidth="1"/>
    <col min="7434" max="7434" width="17.7109375" style="6" customWidth="1"/>
    <col min="7435" max="7435" width="8.7109375" style="6" customWidth="1"/>
    <col min="7436" max="7437" width="11" style="6" customWidth="1"/>
    <col min="7438" max="7438" width="4.28515625" style="6" customWidth="1"/>
    <col min="7439" max="7680" width="11" style="6"/>
    <col min="7681" max="7681" width="31.7109375" style="6" customWidth="1"/>
    <col min="7682" max="7682" width="8.85546875" style="6" customWidth="1"/>
    <col min="7683" max="7683" width="8.7109375" style="6" customWidth="1"/>
    <col min="7684" max="7684" width="8.5703125" style="6" customWidth="1"/>
    <col min="7685" max="7685" width="8.28515625" style="6" customWidth="1"/>
    <col min="7686" max="7686" width="8.85546875" style="6" customWidth="1"/>
    <col min="7687" max="7687" width="8.7109375" style="6" customWidth="1"/>
    <col min="7688" max="7688" width="26.28515625" style="6" customWidth="1"/>
    <col min="7689" max="7689" width="4.140625" style="6" customWidth="1"/>
    <col min="7690" max="7690" width="17.7109375" style="6" customWidth="1"/>
    <col min="7691" max="7691" width="8.7109375" style="6" customWidth="1"/>
    <col min="7692" max="7693" width="11" style="6" customWidth="1"/>
    <col min="7694" max="7694" width="4.28515625" style="6" customWidth="1"/>
    <col min="7695" max="7936" width="11" style="6"/>
    <col min="7937" max="7937" width="31.7109375" style="6" customWidth="1"/>
    <col min="7938" max="7938" width="8.85546875" style="6" customWidth="1"/>
    <col min="7939" max="7939" width="8.7109375" style="6" customWidth="1"/>
    <col min="7940" max="7940" width="8.5703125" style="6" customWidth="1"/>
    <col min="7941" max="7941" width="8.28515625" style="6" customWidth="1"/>
    <col min="7942" max="7942" width="8.85546875" style="6" customWidth="1"/>
    <col min="7943" max="7943" width="8.7109375" style="6" customWidth="1"/>
    <col min="7944" max="7944" width="26.28515625" style="6" customWidth="1"/>
    <col min="7945" max="7945" width="4.140625" style="6" customWidth="1"/>
    <col min="7946" max="7946" width="17.7109375" style="6" customWidth="1"/>
    <col min="7947" max="7947" width="8.7109375" style="6" customWidth="1"/>
    <col min="7948" max="7949" width="11" style="6" customWidth="1"/>
    <col min="7950" max="7950" width="4.28515625" style="6" customWidth="1"/>
    <col min="7951" max="8192" width="11" style="6"/>
    <col min="8193" max="8193" width="31.7109375" style="6" customWidth="1"/>
    <col min="8194" max="8194" width="8.85546875" style="6" customWidth="1"/>
    <col min="8195" max="8195" width="8.7109375" style="6" customWidth="1"/>
    <col min="8196" max="8196" width="8.5703125" style="6" customWidth="1"/>
    <col min="8197" max="8197" width="8.28515625" style="6" customWidth="1"/>
    <col min="8198" max="8198" width="8.85546875" style="6" customWidth="1"/>
    <col min="8199" max="8199" width="8.7109375" style="6" customWidth="1"/>
    <col min="8200" max="8200" width="26.28515625" style="6" customWidth="1"/>
    <col min="8201" max="8201" width="4.140625" style="6" customWidth="1"/>
    <col min="8202" max="8202" width="17.7109375" style="6" customWidth="1"/>
    <col min="8203" max="8203" width="8.7109375" style="6" customWidth="1"/>
    <col min="8204" max="8205" width="11" style="6" customWidth="1"/>
    <col min="8206" max="8206" width="4.28515625" style="6" customWidth="1"/>
    <col min="8207" max="8448" width="11" style="6"/>
    <col min="8449" max="8449" width="31.7109375" style="6" customWidth="1"/>
    <col min="8450" max="8450" width="8.85546875" style="6" customWidth="1"/>
    <col min="8451" max="8451" width="8.7109375" style="6" customWidth="1"/>
    <col min="8452" max="8452" width="8.5703125" style="6" customWidth="1"/>
    <col min="8453" max="8453" width="8.28515625" style="6" customWidth="1"/>
    <col min="8454" max="8454" width="8.85546875" style="6" customWidth="1"/>
    <col min="8455" max="8455" width="8.7109375" style="6" customWidth="1"/>
    <col min="8456" max="8456" width="26.28515625" style="6" customWidth="1"/>
    <col min="8457" max="8457" width="4.140625" style="6" customWidth="1"/>
    <col min="8458" max="8458" width="17.7109375" style="6" customWidth="1"/>
    <col min="8459" max="8459" width="8.7109375" style="6" customWidth="1"/>
    <col min="8460" max="8461" width="11" style="6" customWidth="1"/>
    <col min="8462" max="8462" width="4.28515625" style="6" customWidth="1"/>
    <col min="8463" max="8704" width="11" style="6"/>
    <col min="8705" max="8705" width="31.7109375" style="6" customWidth="1"/>
    <col min="8706" max="8706" width="8.85546875" style="6" customWidth="1"/>
    <col min="8707" max="8707" width="8.7109375" style="6" customWidth="1"/>
    <col min="8708" max="8708" width="8.5703125" style="6" customWidth="1"/>
    <col min="8709" max="8709" width="8.28515625" style="6" customWidth="1"/>
    <col min="8710" max="8710" width="8.85546875" style="6" customWidth="1"/>
    <col min="8711" max="8711" width="8.7109375" style="6" customWidth="1"/>
    <col min="8712" max="8712" width="26.28515625" style="6" customWidth="1"/>
    <col min="8713" max="8713" width="4.140625" style="6" customWidth="1"/>
    <col min="8714" max="8714" width="17.7109375" style="6" customWidth="1"/>
    <col min="8715" max="8715" width="8.7109375" style="6" customWidth="1"/>
    <col min="8716" max="8717" width="11" style="6" customWidth="1"/>
    <col min="8718" max="8718" width="4.28515625" style="6" customWidth="1"/>
    <col min="8719" max="8960" width="11" style="6"/>
    <col min="8961" max="8961" width="31.7109375" style="6" customWidth="1"/>
    <col min="8962" max="8962" width="8.85546875" style="6" customWidth="1"/>
    <col min="8963" max="8963" width="8.7109375" style="6" customWidth="1"/>
    <col min="8964" max="8964" width="8.5703125" style="6" customWidth="1"/>
    <col min="8965" max="8965" width="8.28515625" style="6" customWidth="1"/>
    <col min="8966" max="8966" width="8.85546875" style="6" customWidth="1"/>
    <col min="8967" max="8967" width="8.7109375" style="6" customWidth="1"/>
    <col min="8968" max="8968" width="26.28515625" style="6" customWidth="1"/>
    <col min="8969" max="8969" width="4.140625" style="6" customWidth="1"/>
    <col min="8970" max="8970" width="17.7109375" style="6" customWidth="1"/>
    <col min="8971" max="8971" width="8.7109375" style="6" customWidth="1"/>
    <col min="8972" max="8973" width="11" style="6" customWidth="1"/>
    <col min="8974" max="8974" width="4.28515625" style="6" customWidth="1"/>
    <col min="8975" max="9216" width="11" style="6"/>
    <col min="9217" max="9217" width="31.7109375" style="6" customWidth="1"/>
    <col min="9218" max="9218" width="8.85546875" style="6" customWidth="1"/>
    <col min="9219" max="9219" width="8.7109375" style="6" customWidth="1"/>
    <col min="9220" max="9220" width="8.5703125" style="6" customWidth="1"/>
    <col min="9221" max="9221" width="8.28515625" style="6" customWidth="1"/>
    <col min="9222" max="9222" width="8.85546875" style="6" customWidth="1"/>
    <col min="9223" max="9223" width="8.7109375" style="6" customWidth="1"/>
    <col min="9224" max="9224" width="26.28515625" style="6" customWidth="1"/>
    <col min="9225" max="9225" width="4.140625" style="6" customWidth="1"/>
    <col min="9226" max="9226" width="17.7109375" style="6" customWidth="1"/>
    <col min="9227" max="9227" width="8.7109375" style="6" customWidth="1"/>
    <col min="9228" max="9229" width="11" style="6" customWidth="1"/>
    <col min="9230" max="9230" width="4.28515625" style="6" customWidth="1"/>
    <col min="9231" max="9472" width="11" style="6"/>
    <col min="9473" max="9473" width="31.7109375" style="6" customWidth="1"/>
    <col min="9474" max="9474" width="8.85546875" style="6" customWidth="1"/>
    <col min="9475" max="9475" width="8.7109375" style="6" customWidth="1"/>
    <col min="9476" max="9476" width="8.5703125" style="6" customWidth="1"/>
    <col min="9477" max="9477" width="8.28515625" style="6" customWidth="1"/>
    <col min="9478" max="9478" width="8.85546875" style="6" customWidth="1"/>
    <col min="9479" max="9479" width="8.7109375" style="6" customWidth="1"/>
    <col min="9480" max="9480" width="26.28515625" style="6" customWidth="1"/>
    <col min="9481" max="9481" width="4.140625" style="6" customWidth="1"/>
    <col min="9482" max="9482" width="17.7109375" style="6" customWidth="1"/>
    <col min="9483" max="9483" width="8.7109375" style="6" customWidth="1"/>
    <col min="9484" max="9485" width="11" style="6" customWidth="1"/>
    <col min="9486" max="9486" width="4.28515625" style="6" customWidth="1"/>
    <col min="9487" max="9728" width="11" style="6"/>
    <col min="9729" max="9729" width="31.7109375" style="6" customWidth="1"/>
    <col min="9730" max="9730" width="8.85546875" style="6" customWidth="1"/>
    <col min="9731" max="9731" width="8.7109375" style="6" customWidth="1"/>
    <col min="9732" max="9732" width="8.5703125" style="6" customWidth="1"/>
    <col min="9733" max="9733" width="8.28515625" style="6" customWidth="1"/>
    <col min="9734" max="9734" width="8.85546875" style="6" customWidth="1"/>
    <col min="9735" max="9735" width="8.7109375" style="6" customWidth="1"/>
    <col min="9736" max="9736" width="26.28515625" style="6" customWidth="1"/>
    <col min="9737" max="9737" width="4.140625" style="6" customWidth="1"/>
    <col min="9738" max="9738" width="17.7109375" style="6" customWidth="1"/>
    <col min="9739" max="9739" width="8.7109375" style="6" customWidth="1"/>
    <col min="9740" max="9741" width="11" style="6" customWidth="1"/>
    <col min="9742" max="9742" width="4.28515625" style="6" customWidth="1"/>
    <col min="9743" max="9984" width="11" style="6"/>
    <col min="9985" max="9985" width="31.7109375" style="6" customWidth="1"/>
    <col min="9986" max="9986" width="8.85546875" style="6" customWidth="1"/>
    <col min="9987" max="9987" width="8.7109375" style="6" customWidth="1"/>
    <col min="9988" max="9988" width="8.5703125" style="6" customWidth="1"/>
    <col min="9989" max="9989" width="8.28515625" style="6" customWidth="1"/>
    <col min="9990" max="9990" width="8.85546875" style="6" customWidth="1"/>
    <col min="9991" max="9991" width="8.7109375" style="6" customWidth="1"/>
    <col min="9992" max="9992" width="26.28515625" style="6" customWidth="1"/>
    <col min="9993" max="9993" width="4.140625" style="6" customWidth="1"/>
    <col min="9994" max="9994" width="17.7109375" style="6" customWidth="1"/>
    <col min="9995" max="9995" width="8.7109375" style="6" customWidth="1"/>
    <col min="9996" max="9997" width="11" style="6" customWidth="1"/>
    <col min="9998" max="9998" width="4.28515625" style="6" customWidth="1"/>
    <col min="9999" max="10240" width="11" style="6"/>
    <col min="10241" max="10241" width="31.7109375" style="6" customWidth="1"/>
    <col min="10242" max="10242" width="8.85546875" style="6" customWidth="1"/>
    <col min="10243" max="10243" width="8.7109375" style="6" customWidth="1"/>
    <col min="10244" max="10244" width="8.5703125" style="6" customWidth="1"/>
    <col min="10245" max="10245" width="8.28515625" style="6" customWidth="1"/>
    <col min="10246" max="10246" width="8.85546875" style="6" customWidth="1"/>
    <col min="10247" max="10247" width="8.7109375" style="6" customWidth="1"/>
    <col min="10248" max="10248" width="26.28515625" style="6" customWidth="1"/>
    <col min="10249" max="10249" width="4.140625" style="6" customWidth="1"/>
    <col min="10250" max="10250" width="17.7109375" style="6" customWidth="1"/>
    <col min="10251" max="10251" width="8.7109375" style="6" customWidth="1"/>
    <col min="10252" max="10253" width="11" style="6" customWidth="1"/>
    <col min="10254" max="10254" width="4.28515625" style="6" customWidth="1"/>
    <col min="10255" max="10496" width="11" style="6"/>
    <col min="10497" max="10497" width="31.7109375" style="6" customWidth="1"/>
    <col min="10498" max="10498" width="8.85546875" style="6" customWidth="1"/>
    <col min="10499" max="10499" width="8.7109375" style="6" customWidth="1"/>
    <col min="10500" max="10500" width="8.5703125" style="6" customWidth="1"/>
    <col min="10501" max="10501" width="8.28515625" style="6" customWidth="1"/>
    <col min="10502" max="10502" width="8.85546875" style="6" customWidth="1"/>
    <col min="10503" max="10503" width="8.7109375" style="6" customWidth="1"/>
    <col min="10504" max="10504" width="26.28515625" style="6" customWidth="1"/>
    <col min="10505" max="10505" width="4.140625" style="6" customWidth="1"/>
    <col min="10506" max="10506" width="17.7109375" style="6" customWidth="1"/>
    <col min="10507" max="10507" width="8.7109375" style="6" customWidth="1"/>
    <col min="10508" max="10509" width="11" style="6" customWidth="1"/>
    <col min="10510" max="10510" width="4.28515625" style="6" customWidth="1"/>
    <col min="10511" max="10752" width="11" style="6"/>
    <col min="10753" max="10753" width="31.7109375" style="6" customWidth="1"/>
    <col min="10754" max="10754" width="8.85546875" style="6" customWidth="1"/>
    <col min="10755" max="10755" width="8.7109375" style="6" customWidth="1"/>
    <col min="10756" max="10756" width="8.5703125" style="6" customWidth="1"/>
    <col min="10757" max="10757" width="8.28515625" style="6" customWidth="1"/>
    <col min="10758" max="10758" width="8.85546875" style="6" customWidth="1"/>
    <col min="10759" max="10759" width="8.7109375" style="6" customWidth="1"/>
    <col min="10760" max="10760" width="26.28515625" style="6" customWidth="1"/>
    <col min="10761" max="10761" width="4.140625" style="6" customWidth="1"/>
    <col min="10762" max="10762" width="17.7109375" style="6" customWidth="1"/>
    <col min="10763" max="10763" width="8.7109375" style="6" customWidth="1"/>
    <col min="10764" max="10765" width="11" style="6" customWidth="1"/>
    <col min="10766" max="10766" width="4.28515625" style="6" customWidth="1"/>
    <col min="10767" max="11008" width="11" style="6"/>
    <col min="11009" max="11009" width="31.7109375" style="6" customWidth="1"/>
    <col min="11010" max="11010" width="8.85546875" style="6" customWidth="1"/>
    <col min="11011" max="11011" width="8.7109375" style="6" customWidth="1"/>
    <col min="11012" max="11012" width="8.5703125" style="6" customWidth="1"/>
    <col min="11013" max="11013" width="8.28515625" style="6" customWidth="1"/>
    <col min="11014" max="11014" width="8.85546875" style="6" customWidth="1"/>
    <col min="11015" max="11015" width="8.7109375" style="6" customWidth="1"/>
    <col min="11016" max="11016" width="26.28515625" style="6" customWidth="1"/>
    <col min="11017" max="11017" width="4.140625" style="6" customWidth="1"/>
    <col min="11018" max="11018" width="17.7109375" style="6" customWidth="1"/>
    <col min="11019" max="11019" width="8.7109375" style="6" customWidth="1"/>
    <col min="11020" max="11021" width="11" style="6" customWidth="1"/>
    <col min="11022" max="11022" width="4.28515625" style="6" customWidth="1"/>
    <col min="11023" max="11264" width="11" style="6"/>
    <col min="11265" max="11265" width="31.7109375" style="6" customWidth="1"/>
    <col min="11266" max="11266" width="8.85546875" style="6" customWidth="1"/>
    <col min="11267" max="11267" width="8.7109375" style="6" customWidth="1"/>
    <col min="11268" max="11268" width="8.5703125" style="6" customWidth="1"/>
    <col min="11269" max="11269" width="8.28515625" style="6" customWidth="1"/>
    <col min="11270" max="11270" width="8.85546875" style="6" customWidth="1"/>
    <col min="11271" max="11271" width="8.7109375" style="6" customWidth="1"/>
    <col min="11272" max="11272" width="26.28515625" style="6" customWidth="1"/>
    <col min="11273" max="11273" width="4.140625" style="6" customWidth="1"/>
    <col min="11274" max="11274" width="17.7109375" style="6" customWidth="1"/>
    <col min="11275" max="11275" width="8.7109375" style="6" customWidth="1"/>
    <col min="11276" max="11277" width="11" style="6" customWidth="1"/>
    <col min="11278" max="11278" width="4.28515625" style="6" customWidth="1"/>
    <col min="11279" max="11520" width="11" style="6"/>
    <col min="11521" max="11521" width="31.7109375" style="6" customWidth="1"/>
    <col min="11522" max="11522" width="8.85546875" style="6" customWidth="1"/>
    <col min="11523" max="11523" width="8.7109375" style="6" customWidth="1"/>
    <col min="11524" max="11524" width="8.5703125" style="6" customWidth="1"/>
    <col min="11525" max="11525" width="8.28515625" style="6" customWidth="1"/>
    <col min="11526" max="11526" width="8.85546875" style="6" customWidth="1"/>
    <col min="11527" max="11527" width="8.7109375" style="6" customWidth="1"/>
    <col min="11528" max="11528" width="26.28515625" style="6" customWidth="1"/>
    <col min="11529" max="11529" width="4.140625" style="6" customWidth="1"/>
    <col min="11530" max="11530" width="17.7109375" style="6" customWidth="1"/>
    <col min="11531" max="11531" width="8.7109375" style="6" customWidth="1"/>
    <col min="11532" max="11533" width="11" style="6" customWidth="1"/>
    <col min="11534" max="11534" width="4.28515625" style="6" customWidth="1"/>
    <col min="11535" max="11776" width="11" style="6"/>
    <col min="11777" max="11777" width="31.7109375" style="6" customWidth="1"/>
    <col min="11778" max="11778" width="8.85546875" style="6" customWidth="1"/>
    <col min="11779" max="11779" width="8.7109375" style="6" customWidth="1"/>
    <col min="11780" max="11780" width="8.5703125" style="6" customWidth="1"/>
    <col min="11781" max="11781" width="8.28515625" style="6" customWidth="1"/>
    <col min="11782" max="11782" width="8.85546875" style="6" customWidth="1"/>
    <col min="11783" max="11783" width="8.7109375" style="6" customWidth="1"/>
    <col min="11784" max="11784" width="26.28515625" style="6" customWidth="1"/>
    <col min="11785" max="11785" width="4.140625" style="6" customWidth="1"/>
    <col min="11786" max="11786" width="17.7109375" style="6" customWidth="1"/>
    <col min="11787" max="11787" width="8.7109375" style="6" customWidth="1"/>
    <col min="11788" max="11789" width="11" style="6" customWidth="1"/>
    <col min="11790" max="11790" width="4.28515625" style="6" customWidth="1"/>
    <col min="11791" max="12032" width="11" style="6"/>
    <col min="12033" max="12033" width="31.7109375" style="6" customWidth="1"/>
    <col min="12034" max="12034" width="8.85546875" style="6" customWidth="1"/>
    <col min="12035" max="12035" width="8.7109375" style="6" customWidth="1"/>
    <col min="12036" max="12036" width="8.5703125" style="6" customWidth="1"/>
    <col min="12037" max="12037" width="8.28515625" style="6" customWidth="1"/>
    <col min="12038" max="12038" width="8.85546875" style="6" customWidth="1"/>
    <col min="12039" max="12039" width="8.7109375" style="6" customWidth="1"/>
    <col min="12040" max="12040" width="26.28515625" style="6" customWidth="1"/>
    <col min="12041" max="12041" width="4.140625" style="6" customWidth="1"/>
    <col min="12042" max="12042" width="17.7109375" style="6" customWidth="1"/>
    <col min="12043" max="12043" width="8.7109375" style="6" customWidth="1"/>
    <col min="12044" max="12045" width="11" style="6" customWidth="1"/>
    <col min="12046" max="12046" width="4.28515625" style="6" customWidth="1"/>
    <col min="12047" max="12288" width="11" style="6"/>
    <col min="12289" max="12289" width="31.7109375" style="6" customWidth="1"/>
    <col min="12290" max="12290" width="8.85546875" style="6" customWidth="1"/>
    <col min="12291" max="12291" width="8.7109375" style="6" customWidth="1"/>
    <col min="12292" max="12292" width="8.5703125" style="6" customWidth="1"/>
    <col min="12293" max="12293" width="8.28515625" style="6" customWidth="1"/>
    <col min="12294" max="12294" width="8.85546875" style="6" customWidth="1"/>
    <col min="12295" max="12295" width="8.7109375" style="6" customWidth="1"/>
    <col min="12296" max="12296" width="26.28515625" style="6" customWidth="1"/>
    <col min="12297" max="12297" width="4.140625" style="6" customWidth="1"/>
    <col min="12298" max="12298" width="17.7109375" style="6" customWidth="1"/>
    <col min="12299" max="12299" width="8.7109375" style="6" customWidth="1"/>
    <col min="12300" max="12301" width="11" style="6" customWidth="1"/>
    <col min="12302" max="12302" width="4.28515625" style="6" customWidth="1"/>
    <col min="12303" max="12544" width="11" style="6"/>
    <col min="12545" max="12545" width="31.7109375" style="6" customWidth="1"/>
    <col min="12546" max="12546" width="8.85546875" style="6" customWidth="1"/>
    <col min="12547" max="12547" width="8.7109375" style="6" customWidth="1"/>
    <col min="12548" max="12548" width="8.5703125" style="6" customWidth="1"/>
    <col min="12549" max="12549" width="8.28515625" style="6" customWidth="1"/>
    <col min="12550" max="12550" width="8.85546875" style="6" customWidth="1"/>
    <col min="12551" max="12551" width="8.7109375" style="6" customWidth="1"/>
    <col min="12552" max="12552" width="26.28515625" style="6" customWidth="1"/>
    <col min="12553" max="12553" width="4.140625" style="6" customWidth="1"/>
    <col min="12554" max="12554" width="17.7109375" style="6" customWidth="1"/>
    <col min="12555" max="12555" width="8.7109375" style="6" customWidth="1"/>
    <col min="12556" max="12557" width="11" style="6" customWidth="1"/>
    <col min="12558" max="12558" width="4.28515625" style="6" customWidth="1"/>
    <col min="12559" max="12800" width="11" style="6"/>
    <col min="12801" max="12801" width="31.7109375" style="6" customWidth="1"/>
    <col min="12802" max="12802" width="8.85546875" style="6" customWidth="1"/>
    <col min="12803" max="12803" width="8.7109375" style="6" customWidth="1"/>
    <col min="12804" max="12804" width="8.5703125" style="6" customWidth="1"/>
    <col min="12805" max="12805" width="8.28515625" style="6" customWidth="1"/>
    <col min="12806" max="12806" width="8.85546875" style="6" customWidth="1"/>
    <col min="12807" max="12807" width="8.7109375" style="6" customWidth="1"/>
    <col min="12808" max="12808" width="26.28515625" style="6" customWidth="1"/>
    <col min="12809" max="12809" width="4.140625" style="6" customWidth="1"/>
    <col min="12810" max="12810" width="17.7109375" style="6" customWidth="1"/>
    <col min="12811" max="12811" width="8.7109375" style="6" customWidth="1"/>
    <col min="12812" max="12813" width="11" style="6" customWidth="1"/>
    <col min="12814" max="12814" width="4.28515625" style="6" customWidth="1"/>
    <col min="12815" max="13056" width="11" style="6"/>
    <col min="13057" max="13057" width="31.7109375" style="6" customWidth="1"/>
    <col min="13058" max="13058" width="8.85546875" style="6" customWidth="1"/>
    <col min="13059" max="13059" width="8.7109375" style="6" customWidth="1"/>
    <col min="13060" max="13060" width="8.5703125" style="6" customWidth="1"/>
    <col min="13061" max="13061" width="8.28515625" style="6" customWidth="1"/>
    <col min="13062" max="13062" width="8.85546875" style="6" customWidth="1"/>
    <col min="13063" max="13063" width="8.7109375" style="6" customWidth="1"/>
    <col min="13064" max="13064" width="26.28515625" style="6" customWidth="1"/>
    <col min="13065" max="13065" width="4.140625" style="6" customWidth="1"/>
    <col min="13066" max="13066" width="17.7109375" style="6" customWidth="1"/>
    <col min="13067" max="13067" width="8.7109375" style="6" customWidth="1"/>
    <col min="13068" max="13069" width="11" style="6" customWidth="1"/>
    <col min="13070" max="13070" width="4.28515625" style="6" customWidth="1"/>
    <col min="13071" max="13312" width="11" style="6"/>
    <col min="13313" max="13313" width="31.7109375" style="6" customWidth="1"/>
    <col min="13314" max="13314" width="8.85546875" style="6" customWidth="1"/>
    <col min="13315" max="13315" width="8.7109375" style="6" customWidth="1"/>
    <col min="13316" max="13316" width="8.5703125" style="6" customWidth="1"/>
    <col min="13317" max="13317" width="8.28515625" style="6" customWidth="1"/>
    <col min="13318" max="13318" width="8.85546875" style="6" customWidth="1"/>
    <col min="13319" max="13319" width="8.7109375" style="6" customWidth="1"/>
    <col min="13320" max="13320" width="26.28515625" style="6" customWidth="1"/>
    <col min="13321" max="13321" width="4.140625" style="6" customWidth="1"/>
    <col min="13322" max="13322" width="17.7109375" style="6" customWidth="1"/>
    <col min="13323" max="13323" width="8.7109375" style="6" customWidth="1"/>
    <col min="13324" max="13325" width="11" style="6" customWidth="1"/>
    <col min="13326" max="13326" width="4.28515625" style="6" customWidth="1"/>
    <col min="13327" max="13568" width="11" style="6"/>
    <col min="13569" max="13569" width="31.7109375" style="6" customWidth="1"/>
    <col min="13570" max="13570" width="8.85546875" style="6" customWidth="1"/>
    <col min="13571" max="13571" width="8.7109375" style="6" customWidth="1"/>
    <col min="13572" max="13572" width="8.5703125" style="6" customWidth="1"/>
    <col min="13573" max="13573" width="8.28515625" style="6" customWidth="1"/>
    <col min="13574" max="13574" width="8.85546875" style="6" customWidth="1"/>
    <col min="13575" max="13575" width="8.7109375" style="6" customWidth="1"/>
    <col min="13576" max="13576" width="26.28515625" style="6" customWidth="1"/>
    <col min="13577" max="13577" width="4.140625" style="6" customWidth="1"/>
    <col min="13578" max="13578" width="17.7109375" style="6" customWidth="1"/>
    <col min="13579" max="13579" width="8.7109375" style="6" customWidth="1"/>
    <col min="13580" max="13581" width="11" style="6" customWidth="1"/>
    <col min="13582" max="13582" width="4.28515625" style="6" customWidth="1"/>
    <col min="13583" max="13824" width="11" style="6"/>
    <col min="13825" max="13825" width="31.7109375" style="6" customWidth="1"/>
    <col min="13826" max="13826" width="8.85546875" style="6" customWidth="1"/>
    <col min="13827" max="13827" width="8.7109375" style="6" customWidth="1"/>
    <col min="13828" max="13828" width="8.5703125" style="6" customWidth="1"/>
    <col min="13829" max="13829" width="8.28515625" style="6" customWidth="1"/>
    <col min="13830" max="13830" width="8.85546875" style="6" customWidth="1"/>
    <col min="13831" max="13831" width="8.7109375" style="6" customWidth="1"/>
    <col min="13832" max="13832" width="26.28515625" style="6" customWidth="1"/>
    <col min="13833" max="13833" width="4.140625" style="6" customWidth="1"/>
    <col min="13834" max="13834" width="17.7109375" style="6" customWidth="1"/>
    <col min="13835" max="13835" width="8.7109375" style="6" customWidth="1"/>
    <col min="13836" max="13837" width="11" style="6" customWidth="1"/>
    <col min="13838" max="13838" width="4.28515625" style="6" customWidth="1"/>
    <col min="13839" max="14080" width="11" style="6"/>
    <col min="14081" max="14081" width="31.7109375" style="6" customWidth="1"/>
    <col min="14082" max="14082" width="8.85546875" style="6" customWidth="1"/>
    <col min="14083" max="14083" width="8.7109375" style="6" customWidth="1"/>
    <col min="14084" max="14084" width="8.5703125" style="6" customWidth="1"/>
    <col min="14085" max="14085" width="8.28515625" style="6" customWidth="1"/>
    <col min="14086" max="14086" width="8.85546875" style="6" customWidth="1"/>
    <col min="14087" max="14087" width="8.7109375" style="6" customWidth="1"/>
    <col min="14088" max="14088" width="26.28515625" style="6" customWidth="1"/>
    <col min="14089" max="14089" width="4.140625" style="6" customWidth="1"/>
    <col min="14090" max="14090" width="17.7109375" style="6" customWidth="1"/>
    <col min="14091" max="14091" width="8.7109375" style="6" customWidth="1"/>
    <col min="14092" max="14093" width="11" style="6" customWidth="1"/>
    <col min="14094" max="14094" width="4.28515625" style="6" customWidth="1"/>
    <col min="14095" max="14336" width="11" style="6"/>
    <col min="14337" max="14337" width="31.7109375" style="6" customWidth="1"/>
    <col min="14338" max="14338" width="8.85546875" style="6" customWidth="1"/>
    <col min="14339" max="14339" width="8.7109375" style="6" customWidth="1"/>
    <col min="14340" max="14340" width="8.5703125" style="6" customWidth="1"/>
    <col min="14341" max="14341" width="8.28515625" style="6" customWidth="1"/>
    <col min="14342" max="14342" width="8.85546875" style="6" customWidth="1"/>
    <col min="14343" max="14343" width="8.7109375" style="6" customWidth="1"/>
    <col min="14344" max="14344" width="26.28515625" style="6" customWidth="1"/>
    <col min="14345" max="14345" width="4.140625" style="6" customWidth="1"/>
    <col min="14346" max="14346" width="17.7109375" style="6" customWidth="1"/>
    <col min="14347" max="14347" width="8.7109375" style="6" customWidth="1"/>
    <col min="14348" max="14349" width="11" style="6" customWidth="1"/>
    <col min="14350" max="14350" width="4.28515625" style="6" customWidth="1"/>
    <col min="14351" max="14592" width="11" style="6"/>
    <col min="14593" max="14593" width="31.7109375" style="6" customWidth="1"/>
    <col min="14594" max="14594" width="8.85546875" style="6" customWidth="1"/>
    <col min="14595" max="14595" width="8.7109375" style="6" customWidth="1"/>
    <col min="14596" max="14596" width="8.5703125" style="6" customWidth="1"/>
    <col min="14597" max="14597" width="8.28515625" style="6" customWidth="1"/>
    <col min="14598" max="14598" width="8.85546875" style="6" customWidth="1"/>
    <col min="14599" max="14599" width="8.7109375" style="6" customWidth="1"/>
    <col min="14600" max="14600" width="26.28515625" style="6" customWidth="1"/>
    <col min="14601" max="14601" width="4.140625" style="6" customWidth="1"/>
    <col min="14602" max="14602" width="17.7109375" style="6" customWidth="1"/>
    <col min="14603" max="14603" width="8.7109375" style="6" customWidth="1"/>
    <col min="14604" max="14605" width="11" style="6" customWidth="1"/>
    <col min="14606" max="14606" width="4.28515625" style="6" customWidth="1"/>
    <col min="14607" max="14848" width="11" style="6"/>
    <col min="14849" max="14849" width="31.7109375" style="6" customWidth="1"/>
    <col min="14850" max="14850" width="8.85546875" style="6" customWidth="1"/>
    <col min="14851" max="14851" width="8.7109375" style="6" customWidth="1"/>
    <col min="14852" max="14852" width="8.5703125" style="6" customWidth="1"/>
    <col min="14853" max="14853" width="8.28515625" style="6" customWidth="1"/>
    <col min="14854" max="14854" width="8.85546875" style="6" customWidth="1"/>
    <col min="14855" max="14855" width="8.7109375" style="6" customWidth="1"/>
    <col min="14856" max="14856" width="26.28515625" style="6" customWidth="1"/>
    <col min="14857" max="14857" width="4.140625" style="6" customWidth="1"/>
    <col min="14858" max="14858" width="17.7109375" style="6" customWidth="1"/>
    <col min="14859" max="14859" width="8.7109375" style="6" customWidth="1"/>
    <col min="14860" max="14861" width="11" style="6" customWidth="1"/>
    <col min="14862" max="14862" width="4.28515625" style="6" customWidth="1"/>
    <col min="14863" max="15104" width="11" style="6"/>
    <col min="15105" max="15105" width="31.7109375" style="6" customWidth="1"/>
    <col min="15106" max="15106" width="8.85546875" style="6" customWidth="1"/>
    <col min="15107" max="15107" width="8.7109375" style="6" customWidth="1"/>
    <col min="15108" max="15108" width="8.5703125" style="6" customWidth="1"/>
    <col min="15109" max="15109" width="8.28515625" style="6" customWidth="1"/>
    <col min="15110" max="15110" width="8.85546875" style="6" customWidth="1"/>
    <col min="15111" max="15111" width="8.7109375" style="6" customWidth="1"/>
    <col min="15112" max="15112" width="26.28515625" style="6" customWidth="1"/>
    <col min="15113" max="15113" width="4.140625" style="6" customWidth="1"/>
    <col min="15114" max="15114" width="17.7109375" style="6" customWidth="1"/>
    <col min="15115" max="15115" width="8.7109375" style="6" customWidth="1"/>
    <col min="15116" max="15117" width="11" style="6" customWidth="1"/>
    <col min="15118" max="15118" width="4.28515625" style="6" customWidth="1"/>
    <col min="15119" max="15360" width="11" style="6"/>
    <col min="15361" max="15361" width="31.7109375" style="6" customWidth="1"/>
    <col min="15362" max="15362" width="8.85546875" style="6" customWidth="1"/>
    <col min="15363" max="15363" width="8.7109375" style="6" customWidth="1"/>
    <col min="15364" max="15364" width="8.5703125" style="6" customWidth="1"/>
    <col min="15365" max="15365" width="8.28515625" style="6" customWidth="1"/>
    <col min="15366" max="15366" width="8.85546875" style="6" customWidth="1"/>
    <col min="15367" max="15367" width="8.7109375" style="6" customWidth="1"/>
    <col min="15368" max="15368" width="26.28515625" style="6" customWidth="1"/>
    <col min="15369" max="15369" width="4.140625" style="6" customWidth="1"/>
    <col min="15370" max="15370" width="17.7109375" style="6" customWidth="1"/>
    <col min="15371" max="15371" width="8.7109375" style="6" customWidth="1"/>
    <col min="15372" max="15373" width="11" style="6" customWidth="1"/>
    <col min="15374" max="15374" width="4.28515625" style="6" customWidth="1"/>
    <col min="15375" max="15616" width="11" style="6"/>
    <col min="15617" max="15617" width="31.7109375" style="6" customWidth="1"/>
    <col min="15618" max="15618" width="8.85546875" style="6" customWidth="1"/>
    <col min="15619" max="15619" width="8.7109375" style="6" customWidth="1"/>
    <col min="15620" max="15620" width="8.5703125" style="6" customWidth="1"/>
    <col min="15621" max="15621" width="8.28515625" style="6" customWidth="1"/>
    <col min="15622" max="15622" width="8.85546875" style="6" customWidth="1"/>
    <col min="15623" max="15623" width="8.7109375" style="6" customWidth="1"/>
    <col min="15624" max="15624" width="26.28515625" style="6" customWidth="1"/>
    <col min="15625" max="15625" width="4.140625" style="6" customWidth="1"/>
    <col min="15626" max="15626" width="17.7109375" style="6" customWidth="1"/>
    <col min="15627" max="15627" width="8.7109375" style="6" customWidth="1"/>
    <col min="15628" max="15629" width="11" style="6" customWidth="1"/>
    <col min="15630" max="15630" width="4.28515625" style="6" customWidth="1"/>
    <col min="15631" max="15872" width="11" style="6"/>
    <col min="15873" max="15873" width="31.7109375" style="6" customWidth="1"/>
    <col min="15874" max="15874" width="8.85546875" style="6" customWidth="1"/>
    <col min="15875" max="15875" width="8.7109375" style="6" customWidth="1"/>
    <col min="15876" max="15876" width="8.5703125" style="6" customWidth="1"/>
    <col min="15877" max="15877" width="8.28515625" style="6" customWidth="1"/>
    <col min="15878" max="15878" width="8.85546875" style="6" customWidth="1"/>
    <col min="15879" max="15879" width="8.7109375" style="6" customWidth="1"/>
    <col min="15880" max="15880" width="26.28515625" style="6" customWidth="1"/>
    <col min="15881" max="15881" width="4.140625" style="6" customWidth="1"/>
    <col min="15882" max="15882" width="17.7109375" style="6" customWidth="1"/>
    <col min="15883" max="15883" width="8.7109375" style="6" customWidth="1"/>
    <col min="15884" max="15885" width="11" style="6" customWidth="1"/>
    <col min="15886" max="15886" width="4.28515625" style="6" customWidth="1"/>
    <col min="15887" max="16128" width="11" style="6"/>
    <col min="16129" max="16129" width="31.7109375" style="6" customWidth="1"/>
    <col min="16130" max="16130" width="8.85546875" style="6" customWidth="1"/>
    <col min="16131" max="16131" width="8.7109375" style="6" customWidth="1"/>
    <col min="16132" max="16132" width="8.5703125" style="6" customWidth="1"/>
    <col min="16133" max="16133" width="8.28515625" style="6" customWidth="1"/>
    <col min="16134" max="16134" width="8.85546875" style="6" customWidth="1"/>
    <col min="16135" max="16135" width="8.7109375" style="6" customWidth="1"/>
    <col min="16136" max="16136" width="26.28515625" style="6" customWidth="1"/>
    <col min="16137" max="16137" width="4.140625" style="6" customWidth="1"/>
    <col min="16138" max="16138" width="17.7109375" style="6" customWidth="1"/>
    <col min="16139" max="16139" width="8.7109375" style="6" customWidth="1"/>
    <col min="16140" max="16141" width="11" style="6" customWidth="1"/>
    <col min="16142" max="16142" width="4.28515625" style="6" customWidth="1"/>
    <col min="16143" max="16384" width="11" style="6"/>
  </cols>
  <sheetData>
    <row r="1" spans="1:16" ht="24.75" customHeight="1">
      <c r="A1" s="1" t="s">
        <v>0</v>
      </c>
      <c r="H1" s="3" t="s">
        <v>1</v>
      </c>
      <c r="I1" s="3"/>
    </row>
    <row r="2" spans="1:16" ht="18.95" customHeight="1">
      <c r="B2" s="2" t="s">
        <v>2</v>
      </c>
      <c r="H2" s="7"/>
      <c r="I2" s="7"/>
    </row>
    <row r="3" spans="1:16" ht="18.95" customHeight="1">
      <c r="A3" s="8" t="s">
        <v>3</v>
      </c>
      <c r="B3" s="9"/>
      <c r="G3" s="10" t="s">
        <v>4</v>
      </c>
      <c r="H3" s="10"/>
      <c r="I3" s="11"/>
    </row>
    <row r="4" spans="1:16" ht="18.95" customHeight="1">
      <c r="A4" s="12" t="s">
        <v>5</v>
      </c>
      <c r="F4" s="13" t="s">
        <v>6</v>
      </c>
      <c r="G4" s="13"/>
      <c r="H4" s="13"/>
      <c r="I4" s="14"/>
    </row>
    <row r="5" spans="1:16" ht="18.95" customHeight="1">
      <c r="A5" s="15"/>
      <c r="B5" s="9"/>
      <c r="C5" s="9"/>
      <c r="N5" s="16"/>
      <c r="O5" s="16"/>
      <c r="P5" s="16"/>
    </row>
    <row r="6" spans="1:16" s="16" customFormat="1" ht="16.5" customHeight="1">
      <c r="A6" s="17" t="s">
        <v>7</v>
      </c>
      <c r="B6" s="18" t="s">
        <v>8</v>
      </c>
      <c r="C6" s="18"/>
      <c r="D6" s="18" t="s">
        <v>9</v>
      </c>
      <c r="E6" s="18"/>
      <c r="F6" s="19" t="s">
        <v>10</v>
      </c>
      <c r="G6" s="19"/>
      <c r="H6" s="2" t="s">
        <v>11</v>
      </c>
      <c r="J6" s="4"/>
      <c r="K6" s="5"/>
      <c r="L6" s="5"/>
      <c r="M6" s="5"/>
    </row>
    <row r="7" spans="1:16" s="16" customFormat="1" ht="15">
      <c r="A7" s="20" t="s">
        <v>12</v>
      </c>
      <c r="B7" s="9" t="s">
        <v>13</v>
      </c>
      <c r="C7" s="9" t="s">
        <v>14</v>
      </c>
      <c r="D7" s="9" t="s">
        <v>13</v>
      </c>
      <c r="E7" s="9" t="s">
        <v>14</v>
      </c>
      <c r="F7" s="9" t="s">
        <v>13</v>
      </c>
      <c r="G7" s="9" t="s">
        <v>14</v>
      </c>
      <c r="H7" s="2" t="s">
        <v>15</v>
      </c>
      <c r="J7" s="4"/>
      <c r="K7" s="5"/>
      <c r="L7" s="5"/>
      <c r="M7" s="5"/>
    </row>
    <row r="8" spans="1:16" s="16" customFormat="1" ht="18" customHeight="1">
      <c r="A8" s="15"/>
      <c r="B8" s="21" t="s">
        <v>16</v>
      </c>
      <c r="C8" s="21" t="s">
        <v>17</v>
      </c>
      <c r="D8" s="21" t="s">
        <v>16</v>
      </c>
      <c r="E8" s="21" t="s">
        <v>17</v>
      </c>
      <c r="F8" s="21" t="s">
        <v>16</v>
      </c>
      <c r="G8" s="21" t="s">
        <v>17</v>
      </c>
      <c r="I8" s="22"/>
      <c r="J8" s="4"/>
      <c r="K8" s="5"/>
      <c r="L8" s="5"/>
      <c r="M8" s="5"/>
    </row>
    <row r="9" spans="1:16" s="16" customFormat="1" ht="9" customHeight="1">
      <c r="A9" s="15"/>
      <c r="B9" s="21"/>
      <c r="C9" s="21"/>
      <c r="D9" s="21"/>
      <c r="E9" s="21"/>
      <c r="F9" s="21"/>
      <c r="G9" s="21"/>
      <c r="I9" s="23"/>
      <c r="J9" s="4"/>
      <c r="K9" s="5"/>
      <c r="L9" s="5"/>
      <c r="M9" s="5"/>
    </row>
    <row r="10" spans="1:16" s="16" customFormat="1" ht="12" customHeight="1">
      <c r="A10" s="24" t="s">
        <v>18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6" t="s">
        <v>19</v>
      </c>
      <c r="I10" s="27"/>
      <c r="J10" s="4"/>
      <c r="K10" s="5"/>
      <c r="L10" s="28"/>
      <c r="M10" s="5"/>
    </row>
    <row r="11" spans="1:16" s="32" customFormat="1" ht="12" customHeight="1">
      <c r="A11" s="29" t="s">
        <v>20</v>
      </c>
      <c r="B11" s="25">
        <v>0</v>
      </c>
      <c r="C11" s="25">
        <v>0</v>
      </c>
      <c r="D11" s="30">
        <v>0</v>
      </c>
      <c r="E11" s="30">
        <v>0</v>
      </c>
      <c r="F11" s="30">
        <v>0</v>
      </c>
      <c r="G11" s="30">
        <v>0</v>
      </c>
      <c r="H11" s="26" t="s">
        <v>21</v>
      </c>
      <c r="I11" s="16"/>
      <c r="J11" s="4"/>
      <c r="K11" s="5"/>
      <c r="L11" s="31"/>
      <c r="M11" s="5"/>
      <c r="N11" s="16"/>
      <c r="O11" s="16"/>
      <c r="P11" s="16"/>
    </row>
    <row r="12" spans="1:16" s="16" customFormat="1" ht="12" customHeight="1">
      <c r="A12" s="24" t="s">
        <v>22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6" t="s">
        <v>23</v>
      </c>
      <c r="J12" s="4"/>
      <c r="K12" s="5"/>
      <c r="L12" s="28"/>
      <c r="M12" s="5"/>
    </row>
    <row r="13" spans="1:16" s="16" customFormat="1" ht="12" customHeight="1">
      <c r="A13" s="33" t="s">
        <v>24</v>
      </c>
      <c r="B13" s="34">
        <f t="shared" ref="B13:G13" si="0">SUM(B14:B15)</f>
        <v>1.2</v>
      </c>
      <c r="C13" s="34">
        <f t="shared" si="0"/>
        <v>0.3</v>
      </c>
      <c r="D13" s="34">
        <f t="shared" si="0"/>
        <v>2</v>
      </c>
      <c r="E13" s="34">
        <f t="shared" si="0"/>
        <v>0.5</v>
      </c>
      <c r="F13" s="34">
        <f t="shared" si="0"/>
        <v>5.0999999999999996</v>
      </c>
      <c r="G13" s="34">
        <f t="shared" si="0"/>
        <v>0.8</v>
      </c>
      <c r="H13" s="26" t="s">
        <v>25</v>
      </c>
      <c r="I13" s="35"/>
      <c r="J13" s="35"/>
      <c r="K13" s="36"/>
      <c r="L13" s="36"/>
      <c r="M13" s="37"/>
    </row>
    <row r="14" spans="1:16" s="16" customFormat="1" ht="12" customHeight="1">
      <c r="A14" s="38" t="s">
        <v>26</v>
      </c>
      <c r="B14" s="39">
        <v>1.2</v>
      </c>
      <c r="C14" s="39">
        <v>0.3</v>
      </c>
      <c r="D14" s="39">
        <v>0.5</v>
      </c>
      <c r="E14" s="40">
        <v>0.1</v>
      </c>
      <c r="F14" s="39">
        <v>3.0999999999999996</v>
      </c>
      <c r="G14" s="39">
        <v>0.5</v>
      </c>
      <c r="H14" s="41" t="s">
        <v>27</v>
      </c>
      <c r="I14" s="38"/>
      <c r="J14" s="38"/>
      <c r="K14" s="42"/>
      <c r="L14" s="43"/>
      <c r="M14" s="43"/>
    </row>
    <row r="15" spans="1:16" s="16" customFormat="1" ht="12" customHeight="1">
      <c r="A15" s="38" t="s">
        <v>28</v>
      </c>
      <c r="B15" s="39">
        <v>0</v>
      </c>
      <c r="C15" s="39">
        <v>0</v>
      </c>
      <c r="D15" s="39">
        <v>1.5</v>
      </c>
      <c r="E15" s="40">
        <v>0.4</v>
      </c>
      <c r="F15" s="39">
        <v>2</v>
      </c>
      <c r="G15" s="39">
        <v>0.30000000000000004</v>
      </c>
      <c r="H15" s="41" t="s">
        <v>29</v>
      </c>
      <c r="I15" s="33"/>
      <c r="J15" s="33"/>
      <c r="K15" s="35"/>
      <c r="L15" s="43"/>
      <c r="M15" s="43"/>
    </row>
    <row r="16" spans="1:16" s="32" customFormat="1" ht="12" customHeight="1">
      <c r="A16" s="24" t="s">
        <v>30</v>
      </c>
      <c r="B16" s="34">
        <f t="shared" ref="B16:G16" si="1">SUM(B17:B18)</f>
        <v>444.774</v>
      </c>
      <c r="C16" s="34">
        <f t="shared" si="1"/>
        <v>40.557000000000002</v>
      </c>
      <c r="D16" s="34">
        <f t="shared" si="1"/>
        <v>319.89999999999998</v>
      </c>
      <c r="E16" s="34">
        <f t="shared" si="1"/>
        <v>41.3</v>
      </c>
      <c r="F16" s="34">
        <f t="shared" si="1"/>
        <v>254.89999999999998</v>
      </c>
      <c r="G16" s="34">
        <f t="shared" si="1"/>
        <v>43.8</v>
      </c>
      <c r="H16" s="26" t="s">
        <v>31</v>
      </c>
      <c r="I16" s="35"/>
      <c r="J16" s="35"/>
      <c r="K16" s="36"/>
      <c r="L16" s="36"/>
      <c r="M16" s="37"/>
      <c r="N16" s="37"/>
      <c r="O16" s="44"/>
      <c r="P16" s="44"/>
    </row>
    <row r="17" spans="1:16" s="32" customFormat="1" ht="12" customHeight="1">
      <c r="A17" s="38" t="s">
        <v>32</v>
      </c>
      <c r="B17" s="39">
        <v>263.39400000000001</v>
      </c>
      <c r="C17" s="39">
        <v>20.517000000000003</v>
      </c>
      <c r="D17" s="39">
        <v>114.39999999999999</v>
      </c>
      <c r="E17" s="40">
        <v>13.6</v>
      </c>
      <c r="F17" s="39">
        <v>75.099999999999994</v>
      </c>
      <c r="G17" s="39">
        <v>15.799999999999999</v>
      </c>
      <c r="H17" s="41" t="s">
        <v>33</v>
      </c>
      <c r="I17" s="38"/>
      <c r="J17" s="38"/>
      <c r="K17" s="42"/>
      <c r="L17" s="43"/>
      <c r="M17" s="43"/>
      <c r="N17" s="16"/>
      <c r="O17" s="16"/>
      <c r="P17" s="16"/>
    </row>
    <row r="18" spans="1:16" s="16" customFormat="1" ht="12" customHeight="1">
      <c r="A18" s="38" t="s">
        <v>34</v>
      </c>
      <c r="B18" s="39">
        <v>181.38</v>
      </c>
      <c r="C18" s="39">
        <v>20.04</v>
      </c>
      <c r="D18" s="39">
        <v>205.49999999999997</v>
      </c>
      <c r="E18" s="40">
        <v>27.699999999999996</v>
      </c>
      <c r="F18" s="39">
        <v>179.79999999999998</v>
      </c>
      <c r="G18" s="39">
        <v>28</v>
      </c>
      <c r="H18" s="41" t="s">
        <v>35</v>
      </c>
      <c r="I18" s="33"/>
      <c r="J18" s="38"/>
      <c r="K18" s="35"/>
      <c r="L18" s="43"/>
      <c r="M18" s="43"/>
    </row>
    <row r="19" spans="1:16" s="16" customFormat="1" ht="12" customHeight="1">
      <c r="A19" s="29" t="s">
        <v>36</v>
      </c>
      <c r="B19" s="34">
        <f t="shared" ref="B19:G19" si="2">SUM(B20:B22)</f>
        <v>492.61499999999995</v>
      </c>
      <c r="C19" s="34">
        <f t="shared" si="2"/>
        <v>50.27</v>
      </c>
      <c r="D19" s="34">
        <f t="shared" si="2"/>
        <v>354.85999999999996</v>
      </c>
      <c r="E19" s="34">
        <f t="shared" si="2"/>
        <v>42.7</v>
      </c>
      <c r="F19" s="34">
        <f t="shared" si="2"/>
        <v>342.40000000000003</v>
      </c>
      <c r="G19" s="34">
        <f t="shared" si="2"/>
        <v>40.199999999999996</v>
      </c>
      <c r="H19" s="26" t="s">
        <v>37</v>
      </c>
      <c r="I19" s="38"/>
      <c r="J19" s="35"/>
      <c r="K19" s="35"/>
      <c r="L19" s="36"/>
      <c r="M19" s="36"/>
    </row>
    <row r="20" spans="1:16" s="16" customFormat="1" ht="12" customHeight="1">
      <c r="A20" s="38" t="s">
        <v>38</v>
      </c>
      <c r="B20" s="39">
        <v>91.6</v>
      </c>
      <c r="C20" s="39">
        <v>11</v>
      </c>
      <c r="D20" s="39">
        <v>92.509999999999991</v>
      </c>
      <c r="E20" s="40">
        <v>11.399999999999999</v>
      </c>
      <c r="F20" s="39">
        <v>49.3</v>
      </c>
      <c r="G20" s="39">
        <v>7.1</v>
      </c>
      <c r="H20" s="41" t="s">
        <v>39</v>
      </c>
      <c r="I20" s="33"/>
      <c r="J20" s="38"/>
      <c r="K20" s="35"/>
      <c r="L20" s="43"/>
      <c r="M20" s="43"/>
    </row>
    <row r="21" spans="1:16" s="32" customFormat="1" ht="12" customHeight="1">
      <c r="A21" s="38" t="s">
        <v>40</v>
      </c>
      <c r="B21" s="39">
        <v>3.1150000000000002</v>
      </c>
      <c r="C21" s="39">
        <v>0.56999999999999995</v>
      </c>
      <c r="D21" s="39">
        <v>0.55000000000000004</v>
      </c>
      <c r="E21" s="40">
        <v>0.2</v>
      </c>
      <c r="F21" s="25">
        <v>0</v>
      </c>
      <c r="G21" s="25">
        <v>0</v>
      </c>
      <c r="H21" s="41" t="s">
        <v>41</v>
      </c>
      <c r="I21" s="38"/>
      <c r="J21" s="38"/>
      <c r="K21" s="42"/>
      <c r="L21" s="43"/>
      <c r="M21" s="43"/>
      <c r="N21" s="16"/>
      <c r="O21" s="16"/>
      <c r="P21" s="16"/>
    </row>
    <row r="22" spans="1:16" s="16" customFormat="1" ht="12" customHeight="1">
      <c r="A22" s="38" t="s">
        <v>42</v>
      </c>
      <c r="B22" s="39">
        <v>397.9</v>
      </c>
      <c r="C22" s="39">
        <v>38.700000000000003</v>
      </c>
      <c r="D22" s="39">
        <v>261.79999999999995</v>
      </c>
      <c r="E22" s="40">
        <v>31.1</v>
      </c>
      <c r="F22" s="39">
        <v>293.10000000000002</v>
      </c>
      <c r="G22" s="39">
        <v>33.099999999999994</v>
      </c>
      <c r="H22" s="41" t="s">
        <v>43</v>
      </c>
      <c r="I22" s="33"/>
      <c r="J22" s="33"/>
      <c r="K22" s="35"/>
      <c r="L22" s="43"/>
      <c r="M22" s="43"/>
    </row>
    <row r="23" spans="1:16" s="16" customFormat="1" ht="12" customHeight="1">
      <c r="A23" s="33" t="s">
        <v>44</v>
      </c>
      <c r="B23" s="34">
        <f t="shared" ref="B23:G23" si="3">SUM(B24:B27)</f>
        <v>24.07</v>
      </c>
      <c r="C23" s="34">
        <f t="shared" si="3"/>
        <v>3.34</v>
      </c>
      <c r="D23" s="34">
        <f t="shared" si="3"/>
        <v>44.680000000000007</v>
      </c>
      <c r="E23" s="34">
        <f t="shared" si="3"/>
        <v>5.8999999999999995</v>
      </c>
      <c r="F23" s="34">
        <f t="shared" si="3"/>
        <v>33.700000000000003</v>
      </c>
      <c r="G23" s="34">
        <f t="shared" si="3"/>
        <v>4.4000000000000004</v>
      </c>
      <c r="H23" s="26" t="s">
        <v>45</v>
      </c>
      <c r="I23" s="38"/>
      <c r="J23" s="35"/>
      <c r="K23" s="35"/>
      <c r="L23" s="36"/>
      <c r="M23" s="36"/>
    </row>
    <row r="24" spans="1:16" s="32" customFormat="1" ht="12" customHeight="1">
      <c r="A24" s="38" t="s">
        <v>46</v>
      </c>
      <c r="B24" s="25">
        <v>0</v>
      </c>
      <c r="C24" s="25">
        <v>0</v>
      </c>
      <c r="D24" s="39">
        <v>11.6</v>
      </c>
      <c r="E24" s="40">
        <v>1.5999999999999999</v>
      </c>
      <c r="F24" s="39">
        <v>15.6</v>
      </c>
      <c r="G24" s="39">
        <v>1.9</v>
      </c>
      <c r="H24" s="41" t="s">
        <v>47</v>
      </c>
      <c r="I24" s="33"/>
      <c r="J24" s="33"/>
      <c r="K24" s="35"/>
      <c r="L24" s="43"/>
      <c r="M24" s="43"/>
      <c r="N24" s="16"/>
      <c r="O24" s="16"/>
      <c r="P24" s="16"/>
    </row>
    <row r="25" spans="1:16" s="16" customFormat="1" ht="12" customHeight="1">
      <c r="A25" s="38" t="s">
        <v>48</v>
      </c>
      <c r="B25" s="39">
        <v>12.02</v>
      </c>
      <c r="C25" s="39">
        <v>1.6400000000000001</v>
      </c>
      <c r="D25" s="39">
        <v>20.100000000000001</v>
      </c>
      <c r="E25" s="40">
        <v>2.5</v>
      </c>
      <c r="F25" s="39">
        <v>15.100000000000001</v>
      </c>
      <c r="G25" s="39">
        <v>2</v>
      </c>
      <c r="H25" s="41" t="s">
        <v>49</v>
      </c>
      <c r="I25" s="33"/>
      <c r="J25" s="33"/>
      <c r="K25" s="35"/>
      <c r="L25" s="43"/>
      <c r="M25" s="43"/>
    </row>
    <row r="26" spans="1:16" s="16" customFormat="1" ht="12" customHeight="1">
      <c r="A26" s="38" t="s">
        <v>50</v>
      </c>
      <c r="B26" s="39">
        <v>3.5</v>
      </c>
      <c r="C26" s="39">
        <v>0.5</v>
      </c>
      <c r="D26" s="39">
        <v>8</v>
      </c>
      <c r="E26" s="40">
        <v>1</v>
      </c>
      <c r="F26" s="39">
        <v>0.6</v>
      </c>
      <c r="G26" s="39">
        <v>0.1</v>
      </c>
      <c r="H26" s="41" t="s">
        <v>51</v>
      </c>
      <c r="I26" s="38"/>
      <c r="J26" s="38"/>
      <c r="K26" s="42"/>
      <c r="L26" s="43"/>
      <c r="M26" s="43"/>
    </row>
    <row r="27" spans="1:16" s="16" customFormat="1" ht="12" customHeight="1">
      <c r="A27" s="38" t="s">
        <v>52</v>
      </c>
      <c r="B27" s="39">
        <v>8.5500000000000007</v>
      </c>
      <c r="C27" s="39">
        <v>1.2</v>
      </c>
      <c r="D27" s="39">
        <v>4.9800000000000004</v>
      </c>
      <c r="E27" s="40">
        <v>0.8</v>
      </c>
      <c r="F27" s="39">
        <v>2.4</v>
      </c>
      <c r="G27" s="39">
        <v>0.4</v>
      </c>
      <c r="H27" s="41" t="s">
        <v>53</v>
      </c>
      <c r="I27" s="33"/>
      <c r="J27" s="33"/>
      <c r="K27" s="35"/>
      <c r="L27" s="43"/>
      <c r="M27" s="43"/>
    </row>
    <row r="28" spans="1:16" s="32" customFormat="1" ht="12" customHeight="1">
      <c r="A28" s="24" t="s">
        <v>54</v>
      </c>
      <c r="B28" s="34">
        <f t="shared" ref="B28:G28" si="4">SUM(B29:B31)</f>
        <v>2.9659999999999993</v>
      </c>
      <c r="C28" s="34">
        <f t="shared" si="4"/>
        <v>0.83299999999999996</v>
      </c>
      <c r="D28" s="34">
        <f t="shared" si="4"/>
        <v>5.2</v>
      </c>
      <c r="E28" s="34">
        <f t="shared" si="4"/>
        <v>1.4</v>
      </c>
      <c r="F28" s="34">
        <f t="shared" si="4"/>
        <v>17.700000000000003</v>
      </c>
      <c r="G28" s="34">
        <f t="shared" si="4"/>
        <v>3.1</v>
      </c>
      <c r="H28" s="45" t="s">
        <v>55</v>
      </c>
      <c r="I28" s="35"/>
      <c r="J28" s="35"/>
      <c r="K28" s="36"/>
      <c r="L28" s="36"/>
      <c r="M28" s="35"/>
      <c r="N28" s="16"/>
      <c r="O28" s="16"/>
      <c r="P28" s="16"/>
    </row>
    <row r="29" spans="1:16" s="16" customFormat="1" ht="12" customHeight="1">
      <c r="A29" s="46" t="s">
        <v>56</v>
      </c>
      <c r="B29" s="39">
        <v>0</v>
      </c>
      <c r="C29" s="39">
        <v>0</v>
      </c>
      <c r="D29" s="39">
        <v>0.5</v>
      </c>
      <c r="E29" s="40">
        <v>0.1</v>
      </c>
      <c r="F29" s="25">
        <v>0</v>
      </c>
      <c r="G29" s="25">
        <v>0</v>
      </c>
      <c r="H29" s="41" t="s">
        <v>57</v>
      </c>
      <c r="I29" s="38"/>
      <c r="J29" s="38"/>
      <c r="K29" s="42"/>
      <c r="L29" s="43"/>
      <c r="M29" s="43"/>
    </row>
    <row r="30" spans="1:16" s="16" customFormat="1" ht="12" customHeight="1">
      <c r="A30" s="46" t="s">
        <v>58</v>
      </c>
      <c r="B30" s="39">
        <v>2.7099999999999995</v>
      </c>
      <c r="C30" s="39">
        <v>0.746</v>
      </c>
      <c r="D30" s="39">
        <v>4.7</v>
      </c>
      <c r="E30" s="40">
        <v>1.2999999999999998</v>
      </c>
      <c r="F30" s="39">
        <v>15.700000000000001</v>
      </c>
      <c r="G30" s="39">
        <v>2.7</v>
      </c>
      <c r="H30" s="41" t="s">
        <v>59</v>
      </c>
      <c r="I30" s="33"/>
      <c r="J30" s="33"/>
      <c r="K30" s="35"/>
      <c r="L30" s="43"/>
      <c r="M30" s="43"/>
    </row>
    <row r="31" spans="1:16" s="16" customFormat="1" ht="12" customHeight="1">
      <c r="A31" s="46" t="s">
        <v>60</v>
      </c>
      <c r="B31" s="39">
        <v>0.25600000000000001</v>
      </c>
      <c r="C31" s="39">
        <v>8.6999999999999994E-2</v>
      </c>
      <c r="D31" s="25">
        <v>0</v>
      </c>
      <c r="E31" s="25">
        <v>0</v>
      </c>
      <c r="F31" s="39">
        <v>2</v>
      </c>
      <c r="G31" s="39">
        <v>0.4</v>
      </c>
      <c r="H31" s="41" t="s">
        <v>61</v>
      </c>
      <c r="I31" s="33"/>
      <c r="J31" s="33"/>
      <c r="K31" s="35"/>
      <c r="L31" s="43"/>
      <c r="M31" s="43"/>
    </row>
    <row r="32" spans="1:16" s="32" customFormat="1" ht="12" customHeight="1">
      <c r="A32" s="29" t="s">
        <v>62</v>
      </c>
      <c r="B32" s="47">
        <v>4.5410000000000004</v>
      </c>
      <c r="C32" s="47">
        <v>0.86499999999999999</v>
      </c>
      <c r="D32" s="47">
        <v>7.9499999999999993</v>
      </c>
      <c r="E32" s="48">
        <v>1.2</v>
      </c>
      <c r="F32" s="48">
        <v>5.6</v>
      </c>
      <c r="G32" s="48">
        <v>0.7</v>
      </c>
      <c r="H32" s="49" t="s">
        <v>63</v>
      </c>
      <c r="I32" s="38"/>
      <c r="J32" s="35"/>
      <c r="K32" s="35"/>
      <c r="L32" s="36"/>
      <c r="M32" s="36"/>
      <c r="N32" s="16"/>
      <c r="O32" s="16"/>
      <c r="P32" s="16"/>
    </row>
    <row r="33" spans="1:16" s="32" customFormat="1" ht="12" customHeight="1">
      <c r="A33" s="38" t="s">
        <v>64</v>
      </c>
      <c r="B33" s="39">
        <v>4.5410000000000004</v>
      </c>
      <c r="C33" s="39">
        <v>0.86499999999999999</v>
      </c>
      <c r="D33" s="39">
        <v>7.9499999999999993</v>
      </c>
      <c r="E33" s="40">
        <v>1.2</v>
      </c>
      <c r="F33" s="39">
        <v>5.6</v>
      </c>
      <c r="G33" s="39">
        <v>0.7</v>
      </c>
      <c r="H33" s="41" t="s">
        <v>65</v>
      </c>
      <c r="I33" s="38"/>
      <c r="J33" s="38"/>
      <c r="K33" s="42"/>
      <c r="L33" s="43"/>
      <c r="M33" s="43"/>
      <c r="N33" s="16"/>
      <c r="O33" s="16"/>
      <c r="P33" s="16"/>
    </row>
    <row r="34" spans="1:16" s="16" customFormat="1" ht="12" customHeight="1">
      <c r="A34" s="24" t="s">
        <v>66</v>
      </c>
      <c r="B34" s="34">
        <f t="shared" ref="B34:G34" si="5">SUM(B35:B36)</f>
        <v>314.63899999999995</v>
      </c>
      <c r="C34" s="34">
        <f t="shared" si="5"/>
        <v>40.004999999999995</v>
      </c>
      <c r="D34" s="34">
        <f t="shared" si="5"/>
        <v>68.929999999999993</v>
      </c>
      <c r="E34" s="34">
        <f t="shared" si="5"/>
        <v>13.6</v>
      </c>
      <c r="F34" s="34">
        <f t="shared" si="5"/>
        <v>111.39999999999999</v>
      </c>
      <c r="G34" s="34">
        <f t="shared" si="5"/>
        <v>15.9</v>
      </c>
      <c r="H34" s="50" t="s">
        <v>67</v>
      </c>
      <c r="I34" s="38"/>
      <c r="J34" s="35"/>
      <c r="K34" s="35"/>
      <c r="L34" s="36"/>
      <c r="M34" s="36"/>
    </row>
    <row r="35" spans="1:16" s="16" customFormat="1" ht="12" customHeight="1">
      <c r="A35" s="38" t="s">
        <v>68</v>
      </c>
      <c r="B35" s="39">
        <v>281.23899999999998</v>
      </c>
      <c r="C35" s="39">
        <v>35.704999999999998</v>
      </c>
      <c r="D35" s="39">
        <v>68.929999999999993</v>
      </c>
      <c r="E35" s="40">
        <v>13.6</v>
      </c>
      <c r="F35" s="39">
        <v>110.89999999999999</v>
      </c>
      <c r="G35" s="39">
        <v>15.8</v>
      </c>
      <c r="H35" s="41" t="s">
        <v>69</v>
      </c>
      <c r="I35" s="33"/>
      <c r="J35" s="33"/>
      <c r="K35" s="35"/>
      <c r="L35" s="43"/>
      <c r="M35" s="43"/>
    </row>
    <row r="36" spans="1:16" s="16" customFormat="1" ht="12" customHeight="1">
      <c r="A36" s="38" t="s">
        <v>70</v>
      </c>
      <c r="B36" s="39">
        <v>33.4</v>
      </c>
      <c r="C36" s="39">
        <v>4.3</v>
      </c>
      <c r="D36" s="25">
        <v>0</v>
      </c>
      <c r="E36" s="25">
        <v>0</v>
      </c>
      <c r="F36" s="39">
        <v>0.5</v>
      </c>
      <c r="G36" s="39">
        <v>0.1</v>
      </c>
      <c r="H36" s="41" t="s">
        <v>71</v>
      </c>
      <c r="I36" s="38"/>
      <c r="J36" s="38"/>
      <c r="K36" s="42"/>
      <c r="L36" s="43"/>
      <c r="M36" s="43"/>
      <c r="N36" s="6"/>
    </row>
    <row r="37" spans="1:16" s="32" customFormat="1" ht="12" customHeight="1">
      <c r="A37" s="24" t="s">
        <v>72</v>
      </c>
      <c r="B37" s="34">
        <f t="shared" ref="B37:G37" si="6">SUM(B38:B39)</f>
        <v>385.05</v>
      </c>
      <c r="C37" s="34">
        <f t="shared" si="6"/>
        <v>32.854999999999997</v>
      </c>
      <c r="D37" s="34">
        <f t="shared" si="6"/>
        <v>248.55999999999997</v>
      </c>
      <c r="E37" s="34">
        <f t="shared" si="6"/>
        <v>31.9</v>
      </c>
      <c r="F37" s="34">
        <f t="shared" si="6"/>
        <v>251.4</v>
      </c>
      <c r="G37" s="34">
        <f t="shared" si="6"/>
        <v>30.6</v>
      </c>
      <c r="H37" s="50" t="s">
        <v>73</v>
      </c>
      <c r="I37" s="33"/>
      <c r="J37" s="35"/>
      <c r="K37" s="35"/>
      <c r="L37" s="36"/>
      <c r="M37" s="36"/>
      <c r="N37" s="6"/>
      <c r="O37" s="6"/>
      <c r="P37" s="6"/>
    </row>
    <row r="38" spans="1:16" s="16" customFormat="1" ht="12" customHeight="1">
      <c r="A38" s="46" t="s">
        <v>74</v>
      </c>
      <c r="B38" s="39">
        <v>193.79000000000002</v>
      </c>
      <c r="C38" s="39">
        <v>13.654999999999998</v>
      </c>
      <c r="D38" s="39">
        <v>145.57999999999998</v>
      </c>
      <c r="E38" s="40">
        <v>16.2</v>
      </c>
      <c r="F38" s="39">
        <v>199.5</v>
      </c>
      <c r="G38" s="39">
        <v>22.200000000000003</v>
      </c>
      <c r="H38" s="41" t="s">
        <v>75</v>
      </c>
      <c r="I38" s="38"/>
      <c r="J38" s="38"/>
      <c r="K38" s="42"/>
      <c r="L38" s="43"/>
      <c r="M38" s="43"/>
      <c r="N38" s="6"/>
      <c r="O38" s="6"/>
      <c r="P38" s="6"/>
    </row>
    <row r="39" spans="1:16" s="32" customFormat="1" ht="12" customHeight="1">
      <c r="A39" s="46" t="s">
        <v>76</v>
      </c>
      <c r="B39" s="39">
        <v>191.26</v>
      </c>
      <c r="C39" s="39">
        <v>19.2</v>
      </c>
      <c r="D39" s="39">
        <v>102.97999999999999</v>
      </c>
      <c r="E39" s="40">
        <v>15.700000000000001</v>
      </c>
      <c r="F39" s="39">
        <v>51.9</v>
      </c>
      <c r="G39" s="39">
        <v>8.3999999999999986</v>
      </c>
      <c r="H39" s="41" t="s">
        <v>77</v>
      </c>
      <c r="I39" s="33"/>
      <c r="J39" s="33"/>
      <c r="K39" s="35"/>
      <c r="L39" s="43"/>
      <c r="M39" s="43"/>
      <c r="N39" s="6"/>
      <c r="O39" s="6"/>
      <c r="P39" s="6"/>
    </row>
    <row r="40" spans="1:16" s="16" customFormat="1" ht="12" customHeight="1">
      <c r="A40" s="24" t="s">
        <v>78</v>
      </c>
      <c r="B40" s="34">
        <f t="shared" ref="B40:G40" si="7">SUM(B41:B42)</f>
        <v>138.51050000000001</v>
      </c>
      <c r="C40" s="34">
        <f t="shared" si="7"/>
        <v>13.4573</v>
      </c>
      <c r="D40" s="34">
        <f t="shared" si="7"/>
        <v>112.44</v>
      </c>
      <c r="E40" s="34">
        <f t="shared" si="7"/>
        <v>15.700000000000001</v>
      </c>
      <c r="F40" s="34">
        <f t="shared" si="7"/>
        <v>96.1</v>
      </c>
      <c r="G40" s="34">
        <f t="shared" si="7"/>
        <v>10.299999999999999</v>
      </c>
      <c r="H40" s="50" t="s">
        <v>79</v>
      </c>
      <c r="I40" s="38"/>
      <c r="J40" s="35"/>
      <c r="K40" s="35"/>
      <c r="L40" s="36"/>
      <c r="M40" s="36"/>
      <c r="N40" s="6"/>
      <c r="O40" s="6"/>
      <c r="P40" s="6"/>
    </row>
    <row r="41" spans="1:16" s="16" customFormat="1" ht="12" customHeight="1">
      <c r="A41" s="46" t="s">
        <v>80</v>
      </c>
      <c r="B41" s="39">
        <v>35.53</v>
      </c>
      <c r="C41" s="39">
        <v>5.42</v>
      </c>
      <c r="D41" s="39">
        <v>34.620000000000005</v>
      </c>
      <c r="E41" s="40">
        <v>6.2000000000000011</v>
      </c>
      <c r="F41" s="39">
        <v>33.4</v>
      </c>
      <c r="G41" s="39">
        <v>3.9</v>
      </c>
      <c r="H41" s="41" t="s">
        <v>81</v>
      </c>
      <c r="I41" s="33"/>
      <c r="J41" s="33"/>
      <c r="K41" s="35"/>
      <c r="L41" s="43"/>
      <c r="M41" s="43"/>
      <c r="N41" s="6"/>
      <c r="O41" s="6"/>
      <c r="P41" s="6"/>
    </row>
    <row r="42" spans="1:16" s="32" customFormat="1" ht="12" customHeight="1">
      <c r="A42" s="38" t="s">
        <v>82</v>
      </c>
      <c r="B42" s="39">
        <v>102.98050000000001</v>
      </c>
      <c r="C42" s="39">
        <v>8.0373000000000001</v>
      </c>
      <c r="D42" s="39">
        <v>77.819999999999993</v>
      </c>
      <c r="E42" s="40">
        <v>9.5</v>
      </c>
      <c r="F42" s="39">
        <v>62.7</v>
      </c>
      <c r="G42" s="39">
        <v>6.3999999999999995</v>
      </c>
      <c r="H42" s="41" t="s">
        <v>83</v>
      </c>
      <c r="I42" s="33"/>
      <c r="J42" s="33"/>
      <c r="K42" s="35"/>
      <c r="L42" s="43"/>
      <c r="M42" s="43"/>
      <c r="N42" s="6"/>
      <c r="O42" s="6"/>
      <c r="P42" s="6"/>
    </row>
    <row r="43" spans="1:16" s="16" customFormat="1" ht="12" customHeight="1">
      <c r="A43" s="33" t="s">
        <v>84</v>
      </c>
      <c r="B43" s="34">
        <f t="shared" ref="B43:G43" si="8">SUM(B44:B48)</f>
        <v>182.82999999999998</v>
      </c>
      <c r="C43" s="34">
        <f t="shared" si="8"/>
        <v>36.760000000000005</v>
      </c>
      <c r="D43" s="34">
        <f t="shared" si="8"/>
        <v>274.8</v>
      </c>
      <c r="E43" s="34">
        <f t="shared" si="8"/>
        <v>42.099999999999994</v>
      </c>
      <c r="F43" s="34">
        <f t="shared" si="8"/>
        <v>222.8</v>
      </c>
      <c r="G43" s="34">
        <f t="shared" si="8"/>
        <v>27.1</v>
      </c>
      <c r="H43" s="50" t="s">
        <v>85</v>
      </c>
      <c r="I43" s="38"/>
      <c r="J43" s="35"/>
      <c r="K43" s="35"/>
      <c r="L43" s="36"/>
      <c r="M43" s="36"/>
      <c r="N43" s="6"/>
      <c r="O43" s="6"/>
      <c r="P43" s="6"/>
    </row>
    <row r="44" spans="1:16" s="16" customFormat="1" ht="12" customHeight="1">
      <c r="A44" s="38" t="s">
        <v>86</v>
      </c>
      <c r="B44" s="39">
        <v>36.599999999999994</v>
      </c>
      <c r="C44" s="39">
        <v>5.7</v>
      </c>
      <c r="D44" s="39">
        <v>41.2</v>
      </c>
      <c r="E44" s="40">
        <v>5.2</v>
      </c>
      <c r="F44" s="39">
        <v>36.900000000000006</v>
      </c>
      <c r="G44" s="39">
        <v>4.9000000000000004</v>
      </c>
      <c r="H44" s="41" t="s">
        <v>87</v>
      </c>
      <c r="I44" s="33"/>
      <c r="J44" s="33"/>
      <c r="K44" s="35"/>
      <c r="L44" s="43"/>
      <c r="M44" s="43"/>
      <c r="N44" s="6"/>
      <c r="O44" s="6"/>
      <c r="P44" s="6"/>
    </row>
    <row r="45" spans="1:16" s="32" customFormat="1" ht="12" customHeight="1">
      <c r="A45" s="38" t="s">
        <v>88</v>
      </c>
      <c r="B45" s="39">
        <v>9.2000000000000011</v>
      </c>
      <c r="C45" s="39">
        <v>0.8</v>
      </c>
      <c r="D45" s="39">
        <v>7.9500000000000011</v>
      </c>
      <c r="E45" s="40">
        <v>1</v>
      </c>
      <c r="F45" s="39">
        <v>6.7</v>
      </c>
      <c r="G45" s="39">
        <v>0.6</v>
      </c>
      <c r="H45" s="41" t="s">
        <v>89</v>
      </c>
      <c r="I45" s="38"/>
      <c r="J45" s="38"/>
      <c r="K45" s="42"/>
      <c r="L45" s="43"/>
      <c r="M45" s="43"/>
      <c r="N45" s="6"/>
      <c r="O45" s="6"/>
      <c r="P45" s="6"/>
    </row>
    <row r="46" spans="1:16" ht="12" customHeight="1">
      <c r="A46" s="51" t="s">
        <v>90</v>
      </c>
      <c r="B46" s="39">
        <v>7.5</v>
      </c>
      <c r="C46" s="39">
        <v>2</v>
      </c>
      <c r="D46" s="39">
        <v>10.999999999999998</v>
      </c>
      <c r="E46" s="40">
        <v>2.2999999999999998</v>
      </c>
      <c r="F46" s="39">
        <v>12.5</v>
      </c>
      <c r="G46" s="39">
        <v>2</v>
      </c>
      <c r="H46" s="41" t="s">
        <v>91</v>
      </c>
      <c r="I46" s="33"/>
      <c r="J46" s="33"/>
      <c r="K46" s="35"/>
      <c r="L46" s="43"/>
      <c r="M46" s="43"/>
    </row>
    <row r="47" spans="1:16" ht="12" customHeight="1">
      <c r="A47" s="38" t="s">
        <v>92</v>
      </c>
      <c r="B47" s="39">
        <v>8.3000000000000007</v>
      </c>
      <c r="C47" s="39">
        <v>1.2999999999999998</v>
      </c>
      <c r="D47" s="39">
        <v>7.65</v>
      </c>
      <c r="E47" s="40">
        <v>1.3</v>
      </c>
      <c r="F47" s="39">
        <v>3</v>
      </c>
      <c r="G47" s="39">
        <v>0.5</v>
      </c>
      <c r="H47" s="41" t="s">
        <v>93</v>
      </c>
      <c r="I47" s="38"/>
      <c r="J47" s="38"/>
      <c r="K47" s="42"/>
      <c r="L47" s="43"/>
      <c r="M47" s="43"/>
    </row>
    <row r="48" spans="1:16" s="32" customFormat="1" ht="12" customHeight="1">
      <c r="A48" s="38" t="s">
        <v>94</v>
      </c>
      <c r="B48" s="39">
        <v>121.22999999999999</v>
      </c>
      <c r="C48" s="39">
        <v>26.96</v>
      </c>
      <c r="D48" s="39">
        <v>207</v>
      </c>
      <c r="E48" s="40">
        <v>32.299999999999997</v>
      </c>
      <c r="F48" s="39">
        <v>163.69999999999999</v>
      </c>
      <c r="G48" s="39">
        <v>19.100000000000001</v>
      </c>
      <c r="H48" s="41" t="s">
        <v>95</v>
      </c>
      <c r="I48" s="33"/>
      <c r="J48" s="33"/>
      <c r="K48" s="35"/>
      <c r="L48" s="43"/>
      <c r="M48" s="43"/>
      <c r="N48" s="6"/>
      <c r="O48" s="6"/>
      <c r="P48" s="6"/>
    </row>
    <row r="49" spans="1:16" ht="12" customHeight="1">
      <c r="A49" s="52" t="s">
        <v>96</v>
      </c>
      <c r="B49" s="34">
        <f t="shared" ref="B49:G49" si="9">SUM(B50:B51)</f>
        <v>303.89999999999992</v>
      </c>
      <c r="C49" s="34">
        <f t="shared" si="9"/>
        <v>53.839999999999996</v>
      </c>
      <c r="D49" s="34">
        <f t="shared" si="9"/>
        <v>533.99</v>
      </c>
      <c r="E49" s="34">
        <f t="shared" si="9"/>
        <v>50.1</v>
      </c>
      <c r="F49" s="34">
        <f t="shared" si="9"/>
        <v>525.80000000000007</v>
      </c>
      <c r="G49" s="34">
        <f t="shared" si="9"/>
        <v>50.8</v>
      </c>
      <c r="H49" s="50" t="s">
        <v>97</v>
      </c>
      <c r="I49" s="33"/>
      <c r="J49" s="35"/>
      <c r="K49" s="35"/>
      <c r="L49" s="36"/>
      <c r="M49" s="36"/>
    </row>
    <row r="50" spans="1:16" s="16" customFormat="1" ht="12" customHeight="1">
      <c r="A50" s="51" t="s">
        <v>98</v>
      </c>
      <c r="B50" s="39">
        <v>7.3199999999999994</v>
      </c>
      <c r="C50" s="39">
        <v>1.89</v>
      </c>
      <c r="D50" s="39">
        <v>21.499999999999996</v>
      </c>
      <c r="E50" s="40">
        <v>1.9000000000000001</v>
      </c>
      <c r="F50" s="39">
        <v>32.1</v>
      </c>
      <c r="G50" s="39">
        <v>3.4000000000000004</v>
      </c>
      <c r="H50" s="41" t="s">
        <v>99</v>
      </c>
      <c r="I50" s="38"/>
      <c r="J50" s="38"/>
      <c r="K50" s="42"/>
      <c r="L50" s="43"/>
      <c r="M50" s="43"/>
      <c r="N50" s="6"/>
      <c r="O50" s="6"/>
      <c r="P50" s="6"/>
    </row>
    <row r="51" spans="1:16" s="16" customFormat="1" ht="12" customHeight="1">
      <c r="A51" s="46" t="s">
        <v>100</v>
      </c>
      <c r="B51" s="39">
        <v>296.57999999999993</v>
      </c>
      <c r="C51" s="39">
        <v>51.949999999999996</v>
      </c>
      <c r="D51" s="39">
        <v>512.49</v>
      </c>
      <c r="E51" s="40">
        <v>48.2</v>
      </c>
      <c r="F51" s="39">
        <v>493.70000000000005</v>
      </c>
      <c r="G51" s="39">
        <v>47.4</v>
      </c>
      <c r="H51" s="41" t="s">
        <v>101</v>
      </c>
      <c r="I51" s="33"/>
      <c r="J51" s="33"/>
      <c r="K51" s="35"/>
      <c r="L51" s="43"/>
      <c r="M51" s="43"/>
      <c r="N51" s="6"/>
      <c r="O51" s="6"/>
      <c r="P51" s="6"/>
    </row>
    <row r="52" spans="1:16" ht="12" customHeight="1">
      <c r="A52" s="29" t="s">
        <v>102</v>
      </c>
      <c r="B52" s="34">
        <f t="shared" ref="B52:G52" si="10">SUM(B53:B55)</f>
        <v>922.65200000000016</v>
      </c>
      <c r="C52" s="34">
        <f t="shared" si="10"/>
        <v>123.75900000000001</v>
      </c>
      <c r="D52" s="34">
        <f t="shared" si="10"/>
        <v>730.91</v>
      </c>
      <c r="E52" s="34">
        <f t="shared" si="10"/>
        <v>130.5</v>
      </c>
      <c r="F52" s="34">
        <f t="shared" si="10"/>
        <v>789.6</v>
      </c>
      <c r="G52" s="34">
        <f t="shared" si="10"/>
        <v>132.4</v>
      </c>
      <c r="H52" s="50" t="s">
        <v>103</v>
      </c>
      <c r="I52" s="38"/>
      <c r="J52" s="35"/>
      <c r="K52" s="35"/>
      <c r="L52" s="36"/>
      <c r="M52" s="36"/>
    </row>
    <row r="53" spans="1:16" s="16" customFormat="1" ht="12" customHeight="1">
      <c r="A53" s="46" t="s">
        <v>104</v>
      </c>
      <c r="B53" s="39">
        <v>42.507999999999996</v>
      </c>
      <c r="C53" s="39">
        <v>8.3759999999999994</v>
      </c>
      <c r="D53" s="39">
        <v>60.35</v>
      </c>
      <c r="E53" s="40">
        <v>7.1</v>
      </c>
      <c r="F53" s="39">
        <v>46.8</v>
      </c>
      <c r="G53" s="39">
        <v>8.7000000000000011</v>
      </c>
      <c r="H53" s="41" t="s">
        <v>105</v>
      </c>
      <c r="I53" s="33"/>
      <c r="J53" s="33"/>
      <c r="K53" s="35"/>
      <c r="L53" s="43"/>
      <c r="M53" s="43"/>
      <c r="N53" s="6"/>
      <c r="O53" s="6"/>
      <c r="P53" s="6"/>
    </row>
    <row r="54" spans="1:16" s="32" customFormat="1" ht="12" customHeight="1">
      <c r="A54" s="46" t="s">
        <v>106</v>
      </c>
      <c r="B54" s="39">
        <v>629.28000000000009</v>
      </c>
      <c r="C54" s="39">
        <v>90.100000000000009</v>
      </c>
      <c r="D54" s="39">
        <v>433.75</v>
      </c>
      <c r="E54" s="40">
        <v>87.600000000000009</v>
      </c>
      <c r="F54" s="39">
        <v>442.1</v>
      </c>
      <c r="G54" s="39">
        <v>83.600000000000009</v>
      </c>
      <c r="H54" s="41" t="s">
        <v>107</v>
      </c>
      <c r="I54" s="38"/>
      <c r="J54" s="38"/>
      <c r="K54" s="42"/>
      <c r="L54" s="43"/>
      <c r="M54" s="43"/>
      <c r="N54" s="6"/>
      <c r="O54" s="6"/>
      <c r="P54" s="6"/>
    </row>
    <row r="55" spans="1:16" s="16" customFormat="1" ht="12" customHeight="1">
      <c r="A55" s="46" t="s">
        <v>108</v>
      </c>
      <c r="B55" s="39">
        <v>250.86400000000003</v>
      </c>
      <c r="C55" s="39">
        <v>25.283000000000001</v>
      </c>
      <c r="D55" s="39">
        <v>236.80999999999997</v>
      </c>
      <c r="E55" s="40">
        <v>35.800000000000004</v>
      </c>
      <c r="F55" s="39">
        <v>300.7</v>
      </c>
      <c r="G55" s="39">
        <v>40.1</v>
      </c>
      <c r="H55" s="41" t="s">
        <v>109</v>
      </c>
      <c r="I55" s="33"/>
      <c r="J55" s="33"/>
      <c r="K55" s="35"/>
      <c r="L55" s="43"/>
      <c r="M55" s="43"/>
      <c r="N55" s="6"/>
      <c r="O55" s="6"/>
      <c r="P55" s="6"/>
    </row>
    <row r="56" spans="1:16" s="16" customFormat="1" ht="12" customHeight="1">
      <c r="A56" s="53" t="s">
        <v>110</v>
      </c>
      <c r="B56" s="34">
        <f t="shared" ref="B56:G56" si="11">SUM(B57:B60)</f>
        <v>174.08799999999997</v>
      </c>
      <c r="C56" s="34">
        <f t="shared" si="11"/>
        <v>32.248999999999995</v>
      </c>
      <c r="D56" s="34">
        <f t="shared" si="11"/>
        <v>119.63</v>
      </c>
      <c r="E56" s="34">
        <f t="shared" si="11"/>
        <v>21.3</v>
      </c>
      <c r="F56" s="34">
        <f t="shared" si="11"/>
        <v>100.5</v>
      </c>
      <c r="G56" s="34">
        <f t="shared" si="11"/>
        <v>16</v>
      </c>
      <c r="H56" s="50" t="s">
        <v>111</v>
      </c>
      <c r="I56" s="38"/>
      <c r="J56" s="35"/>
      <c r="K56" s="35"/>
      <c r="L56" s="36"/>
      <c r="M56" s="36"/>
      <c r="N56" s="6"/>
      <c r="O56" s="6"/>
      <c r="P56" s="6"/>
    </row>
    <row r="57" spans="1:16" s="32" customFormat="1" ht="12" customHeight="1">
      <c r="A57" s="46" t="s">
        <v>112</v>
      </c>
      <c r="B57" s="39">
        <v>76.849999999999994</v>
      </c>
      <c r="C57" s="39">
        <v>12.98</v>
      </c>
      <c r="D57" s="39">
        <v>31.319999999999997</v>
      </c>
      <c r="E57" s="40">
        <v>4.4000000000000004</v>
      </c>
      <c r="F57" s="39">
        <v>17.7</v>
      </c>
      <c r="G57" s="39">
        <v>3.5000000000000004</v>
      </c>
      <c r="H57" s="41" t="s">
        <v>113</v>
      </c>
      <c r="I57" s="33"/>
      <c r="J57" s="33"/>
      <c r="K57" s="35"/>
      <c r="L57" s="43"/>
      <c r="M57" s="43"/>
      <c r="N57" s="6"/>
      <c r="O57" s="6"/>
      <c r="P57" s="6"/>
    </row>
    <row r="58" spans="1:16" s="16" customFormat="1" ht="12" customHeight="1">
      <c r="A58" s="54" t="s">
        <v>114</v>
      </c>
      <c r="B58" s="39">
        <v>35.507999999999996</v>
      </c>
      <c r="C58" s="39">
        <v>9.3889999999999993</v>
      </c>
      <c r="D58" s="39">
        <v>14.260000000000002</v>
      </c>
      <c r="E58" s="40">
        <v>2.8000000000000003</v>
      </c>
      <c r="F58" s="39">
        <v>46.3</v>
      </c>
      <c r="G58" s="39">
        <v>1.7</v>
      </c>
      <c r="H58" s="41" t="s">
        <v>115</v>
      </c>
      <c r="I58" s="33"/>
      <c r="J58" s="33"/>
      <c r="K58" s="35"/>
      <c r="L58" s="43"/>
      <c r="M58" s="43"/>
      <c r="N58" s="6"/>
      <c r="O58" s="6"/>
      <c r="P58" s="6"/>
    </row>
    <row r="59" spans="1:16" s="16" customFormat="1" ht="12" customHeight="1">
      <c r="A59" s="54" t="s">
        <v>116</v>
      </c>
      <c r="B59" s="39">
        <v>35.4</v>
      </c>
      <c r="C59" s="39">
        <v>5.4</v>
      </c>
      <c r="D59" s="39">
        <v>56.099999999999994</v>
      </c>
      <c r="E59" s="40">
        <v>9.4</v>
      </c>
      <c r="F59" s="39">
        <v>7.9</v>
      </c>
      <c r="G59" s="39">
        <v>6.6</v>
      </c>
      <c r="H59" s="41" t="s">
        <v>117</v>
      </c>
      <c r="I59" s="38"/>
      <c r="J59" s="38"/>
      <c r="K59" s="42"/>
      <c r="L59" s="43"/>
      <c r="M59" s="43"/>
      <c r="N59" s="6"/>
      <c r="O59" s="6"/>
      <c r="P59" s="6"/>
    </row>
    <row r="60" spans="1:16" s="16" customFormat="1" ht="12" customHeight="1">
      <c r="A60" s="54" t="s">
        <v>118</v>
      </c>
      <c r="B60" s="39">
        <v>26.33</v>
      </c>
      <c r="C60" s="39">
        <v>4.4800000000000004</v>
      </c>
      <c r="D60" s="39">
        <v>17.95</v>
      </c>
      <c r="E60" s="40">
        <v>4.7</v>
      </c>
      <c r="F60" s="39">
        <v>28.6</v>
      </c>
      <c r="G60" s="39">
        <v>4.1999999999999993</v>
      </c>
      <c r="H60" s="41" t="s">
        <v>119</v>
      </c>
      <c r="I60" s="38"/>
      <c r="J60" s="38"/>
      <c r="K60" s="42"/>
      <c r="L60" s="43"/>
      <c r="M60" s="43"/>
      <c r="N60" s="6"/>
      <c r="O60" s="6"/>
      <c r="P60" s="6"/>
    </row>
    <row r="61" spans="1:16" s="32" customFormat="1" ht="12" customHeight="1">
      <c r="A61" s="55"/>
      <c r="B61" s="56"/>
      <c r="C61" s="56"/>
      <c r="D61" s="57"/>
      <c r="E61" s="57"/>
      <c r="F61" s="57"/>
      <c r="G61" s="57"/>
      <c r="H61" s="6"/>
      <c r="I61" s="33"/>
      <c r="J61" s="33"/>
      <c r="K61" s="35"/>
      <c r="L61" s="43"/>
      <c r="M61" s="43"/>
      <c r="N61" s="6"/>
      <c r="O61" s="6"/>
      <c r="P61" s="6"/>
    </row>
    <row r="62" spans="1:16" s="16" customFormat="1" ht="12" customHeight="1">
      <c r="A62" s="58" t="s">
        <v>120</v>
      </c>
      <c r="B62" s="47">
        <f t="shared" ref="B62:G62" si="12">+B10+B11+B12+B13+B16+B19+B23+B28+B32+B34+B37+B40+B43+B49+B52+B56</f>
        <v>3391.8355000000001</v>
      </c>
      <c r="C62" s="47">
        <f t="shared" si="12"/>
        <v>429.09029999999996</v>
      </c>
      <c r="D62" s="47">
        <f t="shared" si="12"/>
        <v>2823.8500000000004</v>
      </c>
      <c r="E62" s="47">
        <f t="shared" si="12"/>
        <v>398.2</v>
      </c>
      <c r="F62" s="47">
        <f t="shared" si="12"/>
        <v>2757</v>
      </c>
      <c r="G62" s="47">
        <f t="shared" si="12"/>
        <v>376.1</v>
      </c>
      <c r="H62" s="59" t="s">
        <v>121</v>
      </c>
      <c r="I62" s="38"/>
      <c r="J62" s="33"/>
      <c r="K62" s="35"/>
      <c r="L62" s="43"/>
      <c r="M62" s="43"/>
      <c r="N62" s="6"/>
      <c r="O62" s="6"/>
      <c r="P62" s="6"/>
    </row>
    <row r="63" spans="1:16" s="16" customFormat="1" ht="15.75">
      <c r="A63" s="17"/>
      <c r="B63" s="21"/>
      <c r="C63" s="21"/>
      <c r="D63" s="39"/>
      <c r="E63" s="39"/>
      <c r="F63" s="39"/>
      <c r="G63" s="39"/>
      <c r="H63" s="60"/>
      <c r="I63" s="33"/>
      <c r="J63" s="33"/>
      <c r="K63" s="35"/>
      <c r="L63" s="43"/>
      <c r="M63" s="43"/>
      <c r="N63" s="6"/>
      <c r="O63" s="6"/>
      <c r="P63" s="6"/>
    </row>
    <row r="64" spans="1:16" s="16" customFormat="1" ht="15.75">
      <c r="A64" s="17"/>
      <c r="B64" s="39"/>
      <c r="C64" s="39"/>
      <c r="D64" s="39"/>
      <c r="E64" s="39"/>
      <c r="F64" s="39"/>
      <c r="G64" s="39"/>
      <c r="H64" s="60"/>
      <c r="I64" s="38"/>
      <c r="J64" s="33"/>
      <c r="K64" s="35"/>
      <c r="L64" s="43"/>
      <c r="M64" s="43"/>
      <c r="N64" s="6"/>
      <c r="O64" s="6"/>
      <c r="P64" s="6"/>
    </row>
    <row r="65" spans="1:16" s="16" customFormat="1" ht="15">
      <c r="A65" s="6"/>
      <c r="B65" s="2"/>
      <c r="C65" s="2"/>
      <c r="D65" s="2"/>
      <c r="E65" s="2"/>
      <c r="F65" s="2"/>
      <c r="G65" s="2"/>
      <c r="H65" s="6"/>
      <c r="I65" s="33"/>
      <c r="J65" s="33"/>
      <c r="K65" s="35"/>
      <c r="L65" s="43"/>
      <c r="M65" s="43"/>
      <c r="N65" s="6"/>
      <c r="O65" s="6"/>
      <c r="P65" s="6"/>
    </row>
    <row r="66" spans="1:16" s="16" customFormat="1" ht="15">
      <c r="A66" s="6"/>
      <c r="B66" s="2"/>
      <c r="C66" s="2"/>
      <c r="D66" s="2"/>
      <c r="E66" s="2"/>
      <c r="F66" s="2"/>
      <c r="G66" s="2"/>
      <c r="H66" s="6"/>
      <c r="I66" s="6"/>
      <c r="J66" s="33"/>
      <c r="K66" s="35"/>
      <c r="L66" s="43"/>
      <c r="M66" s="43"/>
      <c r="N66" s="6"/>
      <c r="O66" s="6"/>
      <c r="P66" s="6"/>
    </row>
    <row r="67" spans="1:16" s="16" customFormat="1" ht="15">
      <c r="B67" s="9"/>
      <c r="C67" s="9"/>
      <c r="D67" s="61"/>
      <c r="E67" s="62"/>
      <c r="F67" s="63"/>
      <c r="G67" s="63"/>
      <c r="I67" s="6"/>
      <c r="J67" s="33"/>
      <c r="K67" s="35"/>
      <c r="L67" s="43"/>
      <c r="M67" s="43"/>
      <c r="N67" s="6"/>
      <c r="O67" s="6"/>
      <c r="P67" s="6"/>
    </row>
    <row r="68" spans="1:16" s="16" customFormat="1" ht="15">
      <c r="B68" s="9"/>
      <c r="C68" s="9"/>
      <c r="D68" s="61"/>
      <c r="E68" s="62"/>
      <c r="F68" s="63"/>
      <c r="G68" s="63"/>
      <c r="I68" s="6"/>
      <c r="J68" s="33"/>
      <c r="K68" s="35"/>
      <c r="L68" s="43"/>
      <c r="M68" s="43"/>
      <c r="N68" s="6"/>
      <c r="O68" s="6"/>
      <c r="P68" s="6"/>
    </row>
    <row r="69" spans="1:16" s="16" customFormat="1" ht="15">
      <c r="B69" s="64"/>
      <c r="C69" s="64"/>
      <c r="D69" s="61"/>
      <c r="E69" s="62"/>
      <c r="F69" s="63"/>
      <c r="G69" s="63"/>
      <c r="I69" s="6"/>
      <c r="J69" s="4"/>
      <c r="K69" s="5"/>
      <c r="L69" s="5"/>
      <c r="M69" s="5"/>
      <c r="N69" s="6"/>
      <c r="O69" s="6"/>
      <c r="P69" s="6"/>
    </row>
    <row r="70" spans="1:16" s="16" customFormat="1" ht="12.75" customHeight="1">
      <c r="A70" s="65"/>
      <c r="B70" s="66"/>
      <c r="C70" s="66"/>
      <c r="D70" s="2"/>
      <c r="E70" s="2"/>
      <c r="F70" s="2"/>
      <c r="G70" s="2"/>
      <c r="H70" s="22"/>
      <c r="I70" s="6"/>
      <c r="J70" s="4"/>
      <c r="K70" s="5"/>
      <c r="L70" s="5"/>
      <c r="M70" s="5"/>
      <c r="N70" s="6"/>
      <c r="O70" s="6"/>
      <c r="P70" s="6"/>
    </row>
    <row r="71" spans="1:16" s="16" customFormat="1" ht="12.75" customHeight="1">
      <c r="A71" s="67" t="s">
        <v>122</v>
      </c>
      <c r="B71" s="64"/>
      <c r="C71" s="64"/>
      <c r="D71" s="61"/>
      <c r="E71" s="62"/>
      <c r="F71" s="63"/>
      <c r="G71" s="63"/>
      <c r="H71" s="23" t="s">
        <v>123</v>
      </c>
      <c r="I71" s="6"/>
      <c r="J71" s="4"/>
      <c r="K71" s="5"/>
      <c r="L71" s="5"/>
      <c r="M71" s="5"/>
      <c r="N71" s="6"/>
      <c r="O71" s="6"/>
      <c r="P71" s="6"/>
    </row>
    <row r="72" spans="1:16" s="16" customFormat="1" ht="12.75" customHeight="1">
      <c r="A72" s="27"/>
      <c r="B72" s="27"/>
      <c r="C72" s="27"/>
      <c r="D72" s="27"/>
      <c r="E72" s="27"/>
      <c r="F72" s="27"/>
      <c r="G72" s="27"/>
      <c r="H72" s="27"/>
      <c r="I72" s="6"/>
      <c r="J72" s="4"/>
      <c r="K72" s="5"/>
      <c r="L72" s="5"/>
      <c r="M72" s="5"/>
      <c r="N72" s="6"/>
      <c r="O72" s="6"/>
      <c r="P72" s="6"/>
    </row>
    <row r="73" spans="1:16" s="16" customFormat="1" ht="15">
      <c r="B73" s="64"/>
      <c r="C73" s="64"/>
      <c r="D73" s="61"/>
      <c r="E73" s="63"/>
      <c r="F73" s="63"/>
      <c r="G73" s="63"/>
      <c r="I73" s="6"/>
      <c r="J73" s="4"/>
      <c r="K73" s="5"/>
      <c r="L73" s="5"/>
      <c r="M73" s="5"/>
      <c r="N73" s="6"/>
      <c r="O73" s="6"/>
      <c r="P73" s="6"/>
    </row>
    <row r="74" spans="1:16" s="16" customFormat="1" ht="15">
      <c r="B74" s="64"/>
      <c r="C74" s="64"/>
      <c r="D74" s="61"/>
      <c r="E74" s="62"/>
      <c r="F74" s="63"/>
      <c r="G74" s="63"/>
      <c r="I74" s="6"/>
      <c r="J74" s="4"/>
      <c r="K74" s="5"/>
      <c r="L74" s="5"/>
      <c r="M74" s="5"/>
      <c r="N74" s="6"/>
      <c r="O74" s="6"/>
      <c r="P74" s="6"/>
    </row>
    <row r="75" spans="1:16" s="16" customFormat="1" ht="15">
      <c r="B75" s="64"/>
      <c r="C75" s="64"/>
      <c r="D75" s="61"/>
      <c r="E75" s="62"/>
      <c r="F75" s="63"/>
      <c r="G75" s="63"/>
      <c r="I75" s="6"/>
      <c r="J75" s="4"/>
      <c r="K75" s="5"/>
      <c r="L75" s="5"/>
      <c r="M75" s="5"/>
      <c r="N75" s="6"/>
      <c r="O75" s="6"/>
      <c r="P75" s="6"/>
    </row>
    <row r="76" spans="1:16" s="16" customFormat="1" ht="15">
      <c r="B76" s="64"/>
      <c r="C76" s="64"/>
      <c r="D76" s="61"/>
      <c r="E76" s="62"/>
      <c r="F76" s="63"/>
      <c r="G76" s="63"/>
      <c r="I76" s="6"/>
      <c r="J76" s="4"/>
      <c r="K76" s="5"/>
      <c r="L76" s="5"/>
      <c r="M76" s="5"/>
      <c r="N76" s="6"/>
      <c r="O76" s="6"/>
      <c r="P76" s="6"/>
    </row>
    <row r="77" spans="1:16" s="16" customFormat="1" ht="15">
      <c r="B77" s="64"/>
      <c r="C77" s="64"/>
      <c r="D77" s="61"/>
      <c r="E77" s="62"/>
      <c r="F77" s="63"/>
      <c r="G77" s="63"/>
      <c r="I77" s="6"/>
      <c r="J77" s="4"/>
      <c r="K77" s="5"/>
      <c r="L77" s="5"/>
      <c r="M77" s="5"/>
      <c r="N77" s="6"/>
      <c r="O77" s="6"/>
      <c r="P77" s="6"/>
    </row>
    <row r="78" spans="1:16" s="16" customFormat="1" ht="15">
      <c r="B78" s="64"/>
      <c r="C78" s="64"/>
      <c r="D78" s="61"/>
      <c r="E78" s="62"/>
      <c r="F78" s="63"/>
      <c r="G78" s="63"/>
      <c r="I78" s="6"/>
      <c r="J78" s="4"/>
      <c r="K78" s="5"/>
      <c r="L78" s="5"/>
      <c r="M78" s="5"/>
      <c r="N78" s="6"/>
      <c r="O78" s="6"/>
      <c r="P78" s="6"/>
    </row>
    <row r="79" spans="1:16" s="16" customFormat="1" ht="15">
      <c r="B79" s="64"/>
      <c r="C79" s="64"/>
      <c r="D79" s="61"/>
      <c r="E79" s="62"/>
      <c r="F79" s="63"/>
      <c r="G79" s="63"/>
      <c r="I79" s="6"/>
      <c r="J79" s="4"/>
      <c r="K79" s="5"/>
      <c r="L79" s="5"/>
      <c r="M79" s="5"/>
      <c r="N79" s="6"/>
      <c r="O79" s="6"/>
      <c r="P79" s="6"/>
    </row>
    <row r="80" spans="1:16" s="16" customFormat="1" ht="15">
      <c r="B80" s="64"/>
      <c r="C80" s="64"/>
      <c r="D80" s="61"/>
      <c r="E80" s="62"/>
      <c r="F80" s="63"/>
      <c r="G80" s="63"/>
      <c r="I80" s="6"/>
      <c r="J80" s="4"/>
      <c r="K80" s="5"/>
      <c r="L80" s="5"/>
      <c r="M80" s="5"/>
      <c r="N80" s="6"/>
      <c r="O80" s="6"/>
      <c r="P80" s="6"/>
    </row>
    <row r="81" spans="2:16" s="16" customFormat="1" ht="15">
      <c r="B81" s="64"/>
      <c r="C81" s="64"/>
      <c r="D81" s="61"/>
      <c r="E81" s="62"/>
      <c r="F81" s="63"/>
      <c r="G81" s="63"/>
      <c r="I81" s="6"/>
      <c r="J81" s="4"/>
      <c r="K81" s="5"/>
      <c r="L81" s="5"/>
      <c r="M81" s="5"/>
      <c r="N81" s="6"/>
      <c r="O81" s="6"/>
      <c r="P81" s="6"/>
    </row>
    <row r="82" spans="2:16" s="16" customFormat="1" ht="15">
      <c r="B82" s="64"/>
      <c r="C82" s="64"/>
      <c r="D82" s="61"/>
      <c r="E82" s="62"/>
      <c r="F82" s="63"/>
      <c r="G82" s="63"/>
      <c r="I82" s="6"/>
      <c r="J82" s="4"/>
      <c r="K82" s="5"/>
      <c r="L82" s="5"/>
      <c r="M82" s="5"/>
      <c r="N82" s="6"/>
      <c r="O82" s="6"/>
      <c r="P82" s="6"/>
    </row>
    <row r="83" spans="2:16" s="16" customFormat="1" ht="15">
      <c r="B83" s="64"/>
      <c r="C83" s="64"/>
      <c r="D83" s="61"/>
      <c r="E83" s="62"/>
      <c r="F83" s="63"/>
      <c r="G83" s="63"/>
      <c r="I83" s="6"/>
      <c r="J83" s="4"/>
      <c r="K83" s="5"/>
      <c r="L83" s="5"/>
      <c r="M83" s="5"/>
      <c r="N83" s="6"/>
      <c r="O83" s="6"/>
      <c r="P83" s="6"/>
    </row>
    <row r="84" spans="2:16" s="16" customFormat="1" ht="15">
      <c r="B84" s="64"/>
      <c r="C84" s="64"/>
      <c r="D84" s="61"/>
      <c r="E84" s="62"/>
      <c r="F84" s="63"/>
      <c r="G84" s="63"/>
      <c r="I84" s="6"/>
      <c r="J84" s="4"/>
      <c r="K84" s="5"/>
      <c r="L84" s="5"/>
      <c r="M84" s="5"/>
      <c r="N84" s="6"/>
      <c r="O84" s="6"/>
      <c r="P84" s="6"/>
    </row>
    <row r="85" spans="2:16" s="16" customFormat="1" ht="15">
      <c r="B85" s="64"/>
      <c r="C85" s="64"/>
      <c r="D85" s="61"/>
      <c r="E85" s="62"/>
      <c r="F85" s="63"/>
      <c r="G85" s="63"/>
      <c r="I85" s="6"/>
      <c r="J85" s="4"/>
      <c r="K85" s="5"/>
      <c r="L85" s="5"/>
      <c r="M85" s="5"/>
      <c r="N85" s="6"/>
      <c r="O85" s="6"/>
      <c r="P85" s="6"/>
    </row>
    <row r="86" spans="2:16" s="16" customFormat="1" ht="15">
      <c r="B86" s="64"/>
      <c r="C86" s="64"/>
      <c r="D86" s="61"/>
      <c r="E86" s="62"/>
      <c r="F86" s="63"/>
      <c r="G86" s="63"/>
      <c r="I86" s="6"/>
      <c r="J86" s="4"/>
      <c r="K86" s="5"/>
      <c r="L86" s="5"/>
      <c r="M86" s="5"/>
      <c r="N86" s="6"/>
      <c r="O86" s="6"/>
      <c r="P86" s="6"/>
    </row>
    <row r="87" spans="2:16" s="16" customFormat="1" ht="15">
      <c r="B87" s="64"/>
      <c r="C87" s="64"/>
      <c r="D87" s="61"/>
      <c r="E87" s="62"/>
      <c r="F87" s="63"/>
      <c r="G87" s="63"/>
      <c r="I87" s="6"/>
      <c r="J87" s="4"/>
      <c r="K87" s="5"/>
      <c r="L87" s="5"/>
      <c r="M87" s="5"/>
      <c r="N87" s="6"/>
      <c r="O87" s="6"/>
      <c r="P87" s="6"/>
    </row>
    <row r="88" spans="2:16" s="16" customFormat="1" ht="15">
      <c r="B88" s="64"/>
      <c r="C88" s="64"/>
      <c r="D88" s="61"/>
      <c r="E88" s="62"/>
      <c r="F88" s="63"/>
      <c r="G88" s="63"/>
      <c r="I88" s="6"/>
      <c r="J88" s="4"/>
      <c r="K88" s="5"/>
      <c r="L88" s="5"/>
      <c r="M88" s="5"/>
      <c r="N88" s="6"/>
      <c r="O88" s="6"/>
      <c r="P88" s="6"/>
    </row>
    <row r="89" spans="2:16" s="16" customFormat="1" ht="15">
      <c r="B89" s="64"/>
      <c r="C89" s="64"/>
      <c r="D89" s="61"/>
      <c r="E89" s="62"/>
      <c r="F89" s="63"/>
      <c r="G89" s="63"/>
      <c r="I89" s="6"/>
      <c r="J89" s="4"/>
      <c r="K89" s="5"/>
      <c r="L89" s="5"/>
      <c r="M89" s="5"/>
      <c r="N89" s="6"/>
      <c r="O89" s="6"/>
      <c r="P89" s="6"/>
    </row>
    <row r="90" spans="2:16" s="16" customFormat="1" ht="15">
      <c r="B90" s="64"/>
      <c r="C90" s="64"/>
      <c r="D90" s="61"/>
      <c r="E90" s="62"/>
      <c r="F90" s="63"/>
      <c r="G90" s="63"/>
      <c r="I90" s="6"/>
      <c r="J90" s="4"/>
      <c r="K90" s="5"/>
      <c r="L90" s="5"/>
      <c r="M90" s="5"/>
      <c r="N90" s="6"/>
      <c r="O90" s="6"/>
      <c r="P90" s="6"/>
    </row>
    <row r="91" spans="2:16" s="16" customFormat="1" ht="15">
      <c r="B91" s="64"/>
      <c r="C91" s="64"/>
      <c r="D91" s="61"/>
      <c r="E91" s="62"/>
      <c r="F91" s="63"/>
      <c r="G91" s="63"/>
      <c r="I91" s="6"/>
      <c r="J91" s="4"/>
      <c r="K91" s="5"/>
      <c r="L91" s="5"/>
      <c r="M91" s="5"/>
      <c r="N91" s="6"/>
      <c r="O91" s="6"/>
      <c r="P91" s="6"/>
    </row>
    <row r="92" spans="2:16" s="16" customFormat="1" ht="15">
      <c r="B92" s="64"/>
      <c r="C92" s="64"/>
      <c r="D92" s="61"/>
      <c r="E92" s="62"/>
      <c r="F92" s="63"/>
      <c r="G92" s="63"/>
      <c r="I92" s="6"/>
      <c r="J92" s="4"/>
      <c r="K92" s="5"/>
      <c r="L92" s="5"/>
      <c r="M92" s="5"/>
      <c r="N92" s="6"/>
      <c r="O92" s="6"/>
      <c r="P92" s="6"/>
    </row>
    <row r="93" spans="2:16" s="16" customFormat="1" ht="15">
      <c r="B93" s="64"/>
      <c r="C93" s="64"/>
      <c r="D93" s="61"/>
      <c r="E93" s="62"/>
      <c r="F93" s="63"/>
      <c r="G93" s="63"/>
      <c r="I93" s="6"/>
      <c r="J93" s="4"/>
      <c r="K93" s="5"/>
      <c r="L93" s="5"/>
      <c r="M93" s="5"/>
      <c r="N93" s="6"/>
      <c r="O93" s="6"/>
      <c r="P93" s="6"/>
    </row>
    <row r="94" spans="2:16" s="16" customFormat="1" ht="15">
      <c r="B94" s="64"/>
      <c r="C94" s="64"/>
      <c r="D94" s="61"/>
      <c r="E94" s="62"/>
      <c r="F94" s="63"/>
      <c r="G94" s="63"/>
      <c r="I94" s="6"/>
      <c r="J94" s="4"/>
      <c r="K94" s="5"/>
      <c r="L94" s="5"/>
      <c r="M94" s="5"/>
      <c r="N94" s="6"/>
      <c r="O94" s="6"/>
      <c r="P94" s="6"/>
    </row>
    <row r="95" spans="2:16" s="16" customFormat="1" ht="15">
      <c r="B95" s="64"/>
      <c r="C95" s="64"/>
      <c r="D95" s="61"/>
      <c r="E95" s="62"/>
      <c r="F95" s="63"/>
      <c r="G95" s="63"/>
      <c r="I95" s="6"/>
      <c r="J95" s="4"/>
      <c r="K95" s="5"/>
      <c r="L95" s="5"/>
      <c r="M95" s="5"/>
      <c r="N95" s="6"/>
      <c r="O95" s="6"/>
      <c r="P95" s="6"/>
    </row>
    <row r="96" spans="2:16" s="16" customFormat="1" ht="15">
      <c r="B96" s="64"/>
      <c r="C96" s="64"/>
      <c r="D96" s="61"/>
      <c r="E96" s="62"/>
      <c r="F96" s="63"/>
      <c r="G96" s="63"/>
      <c r="I96" s="6"/>
      <c r="J96" s="4"/>
      <c r="K96" s="5"/>
      <c r="L96" s="5"/>
      <c r="M96" s="5"/>
      <c r="N96" s="6"/>
      <c r="O96" s="6"/>
      <c r="P96" s="6"/>
    </row>
    <row r="97" spans="1:16" s="16" customFormat="1" ht="15">
      <c r="B97" s="64"/>
      <c r="C97" s="64"/>
      <c r="D97" s="61"/>
      <c r="E97" s="62"/>
      <c r="F97" s="63"/>
      <c r="G97" s="63"/>
      <c r="I97" s="6"/>
      <c r="J97" s="4"/>
      <c r="K97" s="5"/>
      <c r="L97" s="5"/>
      <c r="M97" s="5"/>
      <c r="N97" s="6"/>
      <c r="O97" s="6"/>
      <c r="P97" s="6"/>
    </row>
    <row r="98" spans="1:16" ht="15">
      <c r="A98" s="16"/>
      <c r="B98" s="64"/>
      <c r="C98" s="64"/>
      <c r="D98" s="61"/>
      <c r="E98" s="62"/>
      <c r="F98" s="63"/>
      <c r="G98" s="63"/>
      <c r="H98" s="16"/>
    </row>
    <row r="99" spans="1:16" ht="15">
      <c r="A99" s="16"/>
      <c r="B99" s="64"/>
      <c r="C99" s="64"/>
      <c r="D99" s="61"/>
      <c r="E99" s="62"/>
      <c r="F99" s="63"/>
      <c r="G99" s="63"/>
      <c r="H99" s="16"/>
    </row>
    <row r="100" spans="1:16" ht="15">
      <c r="A100" s="16"/>
      <c r="B100" s="64"/>
      <c r="C100" s="64"/>
      <c r="D100" s="61"/>
      <c r="E100" s="62"/>
      <c r="F100" s="63"/>
      <c r="G100" s="63"/>
      <c r="H100" s="16"/>
    </row>
    <row r="101" spans="1:16" ht="15">
      <c r="A101" s="16"/>
      <c r="B101" s="64"/>
      <c r="C101" s="64"/>
      <c r="D101" s="61"/>
      <c r="E101" s="62"/>
      <c r="F101" s="63"/>
      <c r="G101" s="63"/>
      <c r="H101" s="16"/>
    </row>
    <row r="102" spans="1:16" ht="15">
      <c r="A102" s="16"/>
      <c r="B102" s="64"/>
      <c r="C102" s="64"/>
      <c r="D102" s="61"/>
      <c r="E102" s="62"/>
      <c r="F102" s="63"/>
      <c r="G102" s="63"/>
      <c r="H102" s="16"/>
    </row>
    <row r="103" spans="1:16" ht="15">
      <c r="A103" s="16"/>
      <c r="B103" s="64"/>
      <c r="C103" s="64"/>
      <c r="D103" s="61"/>
      <c r="E103" s="62"/>
      <c r="F103" s="63"/>
      <c r="G103" s="63"/>
      <c r="H103" s="16"/>
    </row>
    <row r="104" spans="1:16" ht="15">
      <c r="A104" s="16"/>
      <c r="B104" s="64"/>
      <c r="C104" s="64"/>
      <c r="D104" s="61"/>
      <c r="E104" s="62"/>
      <c r="F104" s="63"/>
      <c r="G104" s="63"/>
      <c r="H104" s="16"/>
    </row>
    <row r="105" spans="1:16" ht="15">
      <c r="A105" s="16"/>
      <c r="B105" s="64"/>
      <c r="C105" s="64"/>
      <c r="D105" s="61"/>
      <c r="E105" s="62"/>
      <c r="F105" s="63"/>
      <c r="G105" s="63"/>
      <c r="H105" s="16"/>
    </row>
    <row r="106" spans="1:16" ht="15">
      <c r="A106" s="16"/>
      <c r="B106" s="64"/>
      <c r="C106" s="64"/>
      <c r="D106" s="61"/>
      <c r="E106" s="62"/>
      <c r="F106" s="63"/>
      <c r="G106" s="63"/>
      <c r="H106" s="16"/>
    </row>
    <row r="107" spans="1:16" ht="15">
      <c r="A107" s="16"/>
      <c r="B107" s="64"/>
      <c r="C107" s="64"/>
      <c r="D107" s="61"/>
      <c r="E107" s="62"/>
      <c r="F107" s="63"/>
      <c r="G107" s="63"/>
      <c r="H107" s="16"/>
    </row>
    <row r="108" spans="1:16" ht="15">
      <c r="A108" s="16"/>
      <c r="B108" s="64"/>
      <c r="C108" s="64"/>
      <c r="D108" s="61"/>
      <c r="E108" s="62"/>
      <c r="F108" s="63"/>
      <c r="G108" s="63"/>
      <c r="H108" s="16"/>
    </row>
    <row r="109" spans="1:16" ht="15">
      <c r="A109" s="16"/>
      <c r="B109" s="64"/>
      <c r="C109" s="64"/>
      <c r="D109" s="61"/>
      <c r="E109" s="62"/>
      <c r="F109" s="63"/>
      <c r="G109" s="63"/>
      <c r="H109" s="16"/>
    </row>
    <row r="110" spans="1:16" ht="15">
      <c r="A110" s="16"/>
      <c r="B110" s="64"/>
      <c r="C110" s="64"/>
      <c r="D110" s="61"/>
      <c r="E110" s="62"/>
      <c r="F110" s="63"/>
      <c r="G110" s="63"/>
      <c r="H110" s="16"/>
    </row>
    <row r="111" spans="1:16" ht="15">
      <c r="A111" s="16"/>
      <c r="B111" s="64"/>
      <c r="C111" s="64"/>
      <c r="D111" s="61"/>
      <c r="E111" s="62"/>
      <c r="F111" s="63"/>
      <c r="G111" s="63"/>
      <c r="H111" s="16"/>
    </row>
    <row r="112" spans="1:16" ht="15">
      <c r="A112" s="16"/>
      <c r="B112" s="64"/>
      <c r="C112" s="64"/>
      <c r="D112" s="61"/>
      <c r="E112" s="62"/>
      <c r="F112" s="63"/>
      <c r="G112" s="63"/>
      <c r="H112" s="16"/>
    </row>
    <row r="113" spans="1:8" ht="15">
      <c r="A113" s="16"/>
      <c r="B113" s="64"/>
      <c r="C113" s="64"/>
      <c r="D113" s="61"/>
      <c r="E113" s="62"/>
      <c r="F113" s="63"/>
      <c r="G113" s="63"/>
      <c r="H113" s="16"/>
    </row>
    <row r="114" spans="1:8" ht="15">
      <c r="A114" s="16"/>
      <c r="B114" s="64"/>
      <c r="C114" s="64"/>
      <c r="D114" s="61"/>
      <c r="E114" s="62"/>
      <c r="F114" s="63"/>
      <c r="G114" s="63"/>
      <c r="H114" s="16"/>
    </row>
    <row r="115" spans="1:8" ht="15">
      <c r="A115" s="16"/>
      <c r="B115" s="64"/>
      <c r="C115" s="64"/>
      <c r="D115" s="61"/>
      <c r="E115" s="62"/>
      <c r="F115" s="63"/>
      <c r="G115" s="63"/>
      <c r="H115" s="16"/>
    </row>
    <row r="116" spans="1:8" ht="15">
      <c r="A116" s="16"/>
      <c r="B116" s="64"/>
      <c r="C116" s="64"/>
      <c r="D116" s="61"/>
      <c r="E116" s="62"/>
      <c r="F116" s="63"/>
      <c r="G116" s="63"/>
      <c r="H116" s="16"/>
    </row>
    <row r="117" spans="1:8" ht="15">
      <c r="A117" s="16"/>
      <c r="B117" s="64"/>
      <c r="C117" s="64"/>
      <c r="D117" s="61"/>
      <c r="E117" s="62"/>
      <c r="F117" s="63"/>
      <c r="G117" s="63"/>
      <c r="H117" s="16"/>
    </row>
    <row r="118" spans="1:8">
      <c r="B118" s="68"/>
      <c r="C118" s="68"/>
      <c r="D118" s="62"/>
      <c r="E118" s="62"/>
    </row>
    <row r="119" spans="1:8">
      <c r="B119" s="68"/>
      <c r="C119" s="68"/>
      <c r="D119" s="62"/>
      <c r="E119" s="62"/>
    </row>
    <row r="120" spans="1:8">
      <c r="D120" s="62"/>
      <c r="E120" s="62"/>
    </row>
    <row r="121" spans="1:8">
      <c r="D121" s="62"/>
      <c r="E121" s="62"/>
    </row>
    <row r="122" spans="1:8">
      <c r="A122" s="69" t="s">
        <v>2</v>
      </c>
      <c r="D122" s="62"/>
      <c r="E122" s="62"/>
    </row>
    <row r="123" spans="1:8">
      <c r="D123" s="62"/>
      <c r="E123" s="62"/>
    </row>
    <row r="124" spans="1:8">
      <c r="D124" s="62"/>
      <c r="E124" s="62"/>
    </row>
    <row r="125" spans="1:8">
      <c r="D125" s="62"/>
      <c r="E125" s="62"/>
    </row>
    <row r="126" spans="1:8">
      <c r="D126" s="62"/>
      <c r="E126" s="62"/>
    </row>
    <row r="127" spans="1:8">
      <c r="D127" s="62"/>
      <c r="E127" s="62"/>
    </row>
    <row r="128" spans="1:8">
      <c r="D128" s="62"/>
      <c r="E128" s="62"/>
    </row>
    <row r="129" spans="4:5">
      <c r="D129" s="62"/>
      <c r="E129" s="62"/>
    </row>
    <row r="130" spans="4:5">
      <c r="D130" s="62"/>
      <c r="E130" s="62"/>
    </row>
    <row r="131" spans="4:5">
      <c r="D131" s="62"/>
      <c r="E131" s="62"/>
    </row>
    <row r="132" spans="4:5">
      <c r="D132" s="62"/>
      <c r="E132" s="62"/>
    </row>
    <row r="133" spans="4:5">
      <c r="D133" s="62"/>
      <c r="E133" s="62"/>
    </row>
    <row r="134" spans="4:5">
      <c r="D134" s="62"/>
      <c r="E134" s="62"/>
    </row>
    <row r="135" spans="4:5">
      <c r="D135" s="62"/>
      <c r="E135" s="62"/>
    </row>
    <row r="136" spans="4:5">
      <c r="D136" s="62"/>
      <c r="E136" s="62"/>
    </row>
    <row r="137" spans="4:5">
      <c r="D137" s="62"/>
      <c r="E137" s="62"/>
    </row>
    <row r="138" spans="4:5">
      <c r="D138" s="62"/>
      <c r="E138" s="62"/>
    </row>
    <row r="139" spans="4:5">
      <c r="D139" s="62"/>
      <c r="E139" s="62"/>
    </row>
  </sheetData>
  <mergeCells count="5">
    <mergeCell ref="G3:H3"/>
    <mergeCell ref="F4:H4"/>
    <mergeCell ref="B6:C6"/>
    <mergeCell ref="D6:E6"/>
    <mergeCell ref="B61:C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2013-03-20T13:27:55Z</dcterms:created>
  <dcterms:modified xsi:type="dcterms:W3CDTF">2013-03-20T13:27:55Z</dcterms:modified>
</cp:coreProperties>
</file>