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 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#REF!</definedName>
    <definedName name="COMM10">#REF!</definedName>
    <definedName name="COMM10S1">#REF!</definedName>
    <definedName name="COMM10S2">#REF!</definedName>
    <definedName name="COMM10S3">#REF!</definedName>
    <definedName name="COMM11">#REF!</definedName>
    <definedName name="COMM12">#REF!</definedName>
    <definedName name="COMM12S1">#REF!</definedName>
    <definedName name="COMM13">#REF!</definedName>
    <definedName name="COMM14">#REF!</definedName>
    <definedName name="COMM2">#REF!</definedName>
    <definedName name="COMM3">#REF!</definedName>
    <definedName name="COMM3SUITE">#REF!</definedName>
    <definedName name="COMM4">#REF!</definedName>
    <definedName name="COMM5">#REF!</definedName>
    <definedName name="COMM5SUITE">#REF!</definedName>
    <definedName name="COMM6">#REF!</definedName>
    <definedName name="COMM7">#REF!</definedName>
    <definedName name="COMM8">#REF!</definedName>
    <definedName name="COMM9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55" i="4"/>
  <c r="B55"/>
  <c r="E54"/>
  <c r="B54"/>
  <c r="E53"/>
  <c r="B53"/>
  <c r="E52"/>
  <c r="B52"/>
  <c r="G51"/>
  <c r="F51"/>
  <c r="E51" s="1"/>
  <c r="D51"/>
  <c r="C51"/>
  <c r="B51"/>
  <c r="E50"/>
  <c r="B50"/>
  <c r="E49"/>
  <c r="B49"/>
  <c r="G48"/>
  <c r="E48" s="1"/>
  <c r="F48"/>
  <c r="D48"/>
  <c r="B48" s="1"/>
  <c r="C48"/>
  <c r="E47"/>
  <c r="B47"/>
  <c r="E46"/>
  <c r="B46"/>
  <c r="G45"/>
  <c r="F45"/>
  <c r="F44" s="1"/>
  <c r="F41" s="1"/>
  <c r="D45"/>
  <c r="C45"/>
  <c r="B45"/>
  <c r="G44"/>
  <c r="E44" s="1"/>
  <c r="D44"/>
  <c r="B44" s="1"/>
  <c r="C44"/>
  <c r="C41" s="1"/>
  <c r="E43"/>
  <c r="B43"/>
  <c r="E42"/>
  <c r="B42"/>
  <c r="E39"/>
  <c r="B39"/>
  <c r="E38"/>
  <c r="B38"/>
  <c r="G37"/>
  <c r="E37" s="1"/>
  <c r="F37"/>
  <c r="D37"/>
  <c r="B37" s="1"/>
  <c r="C37"/>
  <c r="E36"/>
  <c r="B36"/>
  <c r="E35"/>
  <c r="B35"/>
  <c r="E34"/>
  <c r="B34"/>
  <c r="E33"/>
  <c r="B33"/>
  <c r="G30"/>
  <c r="F30"/>
  <c r="E30" s="1"/>
  <c r="D30"/>
  <c r="C30"/>
  <c r="B30"/>
  <c r="E29"/>
  <c r="B29"/>
  <c r="E27"/>
  <c r="B27"/>
  <c r="E26"/>
  <c r="B26"/>
  <c r="E25"/>
  <c r="B25"/>
  <c r="E24"/>
  <c r="B24"/>
  <c r="E23"/>
  <c r="B23"/>
  <c r="E22"/>
  <c r="B22"/>
  <c r="G21"/>
  <c r="F21"/>
  <c r="E21" s="1"/>
  <c r="D21"/>
  <c r="C21"/>
  <c r="B21"/>
  <c r="E20"/>
  <c r="B20"/>
  <c r="E19"/>
  <c r="B19"/>
  <c r="E18"/>
  <c r="B18"/>
  <c r="G17"/>
  <c r="F17"/>
  <c r="F16" s="1"/>
  <c r="F10" s="1"/>
  <c r="D17"/>
  <c r="C17"/>
  <c r="B17"/>
  <c r="G16"/>
  <c r="E16" s="1"/>
  <c r="D16"/>
  <c r="B16" s="1"/>
  <c r="C16"/>
  <c r="E15"/>
  <c r="B15"/>
  <c r="E14"/>
  <c r="B14"/>
  <c r="E12"/>
  <c r="B12"/>
  <c r="G11"/>
  <c r="E11" s="1"/>
  <c r="F11"/>
  <c r="D11"/>
  <c r="B11" s="1"/>
  <c r="C11"/>
  <c r="C10" s="1"/>
  <c r="E17" l="1"/>
  <c r="G10"/>
  <c r="E10" s="1"/>
  <c r="G41"/>
  <c r="E45"/>
  <c r="D10"/>
  <c r="B10" s="1"/>
  <c r="D41"/>
  <c r="B41" l="1"/>
  <c r="D58"/>
  <c r="C58" s="1"/>
  <c r="C56" s="1"/>
  <c r="B56" s="1"/>
  <c r="G58"/>
  <c r="F58" s="1"/>
  <c r="F56" s="1"/>
  <c r="E56" s="1"/>
  <c r="E41"/>
</calcChain>
</file>

<file path=xl/sharedStrings.xml><?xml version="1.0" encoding="utf-8"?>
<sst xmlns="http://schemas.openxmlformats.org/spreadsheetml/2006/main" count="126" uniqueCount="119">
  <si>
    <t>Balance des paiements</t>
  </si>
  <si>
    <t>ميزان الأداءات</t>
  </si>
  <si>
    <t xml:space="preserve">18 - 1  Présentation Type de la Cinquième </t>
  </si>
  <si>
    <r>
      <t>18 - 1</t>
    </r>
    <r>
      <rPr>
        <b/>
        <sz val="16"/>
        <rFont val="Times New Roman"/>
        <family val="1"/>
      </rPr>
      <t xml:space="preserve"> تصنيف حسب الطبعة الخامسة </t>
    </r>
  </si>
  <si>
    <t xml:space="preserve">            Edition du Manuel du FMI     </t>
  </si>
  <si>
    <t xml:space="preserve">          لدليل ميزان المدفوعات لص.ن.د</t>
  </si>
  <si>
    <t>En millions de  DH</t>
  </si>
  <si>
    <t>2011*</t>
  </si>
  <si>
    <t>بمليون درهم</t>
  </si>
  <si>
    <t>الرصيد</t>
  </si>
  <si>
    <t>النفقات</t>
  </si>
  <si>
    <t>المداخيل</t>
  </si>
  <si>
    <t xml:space="preserve">  Soldes</t>
  </si>
  <si>
    <t xml:space="preserve"> Dépenses</t>
  </si>
  <si>
    <t xml:space="preserve"> Recettes</t>
  </si>
  <si>
    <t>A-Compte des transactions</t>
  </si>
  <si>
    <t xml:space="preserve">أ- حساب المعاملات </t>
  </si>
  <si>
    <t xml:space="preserve">     courantes   </t>
  </si>
  <si>
    <t xml:space="preserve">    الجارية</t>
  </si>
  <si>
    <t xml:space="preserve"> Biens  </t>
  </si>
  <si>
    <t xml:space="preserve">  السلع</t>
  </si>
  <si>
    <t xml:space="preserve">   Marchandises générales </t>
  </si>
  <si>
    <t xml:space="preserve">    سلع عامة</t>
  </si>
  <si>
    <t xml:space="preserve">   Biens importés sans paiement</t>
  </si>
  <si>
    <t xml:space="preserve">    بضائع مستوردة بدون أداء </t>
  </si>
  <si>
    <t xml:space="preserve">     et réexportés après transformation </t>
  </si>
  <si>
    <t xml:space="preserve">      ومصدرة بعد التحويل</t>
  </si>
  <si>
    <t xml:space="preserve">   Achats de biens dans les ports  </t>
  </si>
  <si>
    <t xml:space="preserve">    شراء بضائع بالموانيء</t>
  </si>
  <si>
    <t xml:space="preserve"> Services   </t>
  </si>
  <si>
    <t xml:space="preserve"> الخدمات</t>
  </si>
  <si>
    <t xml:space="preserve">   Transports   </t>
  </si>
  <si>
    <t xml:space="preserve">    النقل</t>
  </si>
  <si>
    <t xml:space="preserve">      Transport maritime</t>
  </si>
  <si>
    <t xml:space="preserve">       النقل البحري</t>
  </si>
  <si>
    <t xml:space="preserve">      Transport aérien</t>
  </si>
  <si>
    <t xml:space="preserve">       النقل الجوي</t>
  </si>
  <si>
    <t xml:space="preserve">      Autre transport</t>
  </si>
  <si>
    <t xml:space="preserve">       نقل آخر</t>
  </si>
  <si>
    <t xml:space="preserve">   Voyages  </t>
  </si>
  <si>
    <t xml:space="preserve">    الأسفار</t>
  </si>
  <si>
    <t xml:space="preserve">      Voyages à titre professionnel</t>
  </si>
  <si>
    <t xml:space="preserve">       الأسفار المهنية</t>
  </si>
  <si>
    <t xml:space="preserve">      Voyages à titre personnel</t>
  </si>
  <si>
    <t xml:space="preserve">       الأسفار الخاصة</t>
  </si>
  <si>
    <t xml:space="preserve">   Services de communication  </t>
  </si>
  <si>
    <t xml:space="preserve">    خدمات المواصلات</t>
  </si>
  <si>
    <t xml:space="preserve">   Services d'assurance  </t>
  </si>
  <si>
    <t xml:space="preserve">    خدمات التأمين</t>
  </si>
  <si>
    <t xml:space="preserve">   Redevances et droits de licence </t>
  </si>
  <si>
    <t xml:space="preserve">    أداءات وحقوق الترخيص</t>
  </si>
  <si>
    <t xml:space="preserve">   Autres services aux entreprises </t>
  </si>
  <si>
    <t xml:space="preserve">    خدمات أخرى للمقاولات</t>
  </si>
  <si>
    <t xml:space="preserve">   Services fournis ou reçus par les</t>
  </si>
  <si>
    <t xml:space="preserve">    خدمات مقدمة أو مستلمة من طرف الإدارات   </t>
  </si>
  <si>
    <t xml:space="preserve">     administrations publiques n.c.a </t>
  </si>
  <si>
    <t xml:space="preserve">    العمومية (غير مذكورة في جهة أخرى)</t>
  </si>
  <si>
    <t xml:space="preserve"> Revenus   </t>
  </si>
  <si>
    <t xml:space="preserve"> المداخيل</t>
  </si>
  <si>
    <t xml:space="preserve">   Revenus des investissements privés  </t>
  </si>
  <si>
    <t xml:space="preserve">    مداخيل الإستثمارات الخاصة</t>
  </si>
  <si>
    <t xml:space="preserve">    et des emprunts publics</t>
  </si>
  <si>
    <t xml:space="preserve">     والقروض العمومية </t>
  </si>
  <si>
    <t xml:space="preserve">      Administrations</t>
  </si>
  <si>
    <t xml:space="preserve">        الإدارات</t>
  </si>
  <si>
    <t xml:space="preserve">      Autorités monétaires</t>
  </si>
  <si>
    <t xml:space="preserve">        السلطات النقدية</t>
  </si>
  <si>
    <t xml:space="preserve">      Banques</t>
  </si>
  <si>
    <t xml:space="preserve">        الأبنـاك</t>
  </si>
  <si>
    <t xml:space="preserve">      Autres secteurs</t>
  </si>
  <si>
    <t xml:space="preserve">        القطاعات الأخرى</t>
  </si>
  <si>
    <t xml:space="preserve">Transferts courants  </t>
  </si>
  <si>
    <t xml:space="preserve"> التحويلات الجارية</t>
  </si>
  <si>
    <t xml:space="preserve">   Publics   </t>
  </si>
  <si>
    <t xml:space="preserve">    العمومية</t>
  </si>
  <si>
    <t xml:space="preserve">   Privés  </t>
  </si>
  <si>
    <t xml:space="preserve">    الخصوصية</t>
  </si>
  <si>
    <t>B-Compte de capital et d'opérations</t>
  </si>
  <si>
    <t xml:space="preserve">ب- حساب الرأسمال </t>
  </si>
  <si>
    <t xml:space="preserve">     financières </t>
  </si>
  <si>
    <t xml:space="preserve">     والعمليات المالية</t>
  </si>
  <si>
    <t xml:space="preserve">     Capital   </t>
  </si>
  <si>
    <t xml:space="preserve"> الرأسمال</t>
  </si>
  <si>
    <t xml:space="preserve">         Transferts des migrants  </t>
  </si>
  <si>
    <t xml:space="preserve">    تحويلات المهاجرين</t>
  </si>
  <si>
    <t xml:space="preserve">     Opérations financières  </t>
  </si>
  <si>
    <t xml:space="preserve"> العمليات المالية</t>
  </si>
  <si>
    <t xml:space="preserve">       Investissements directs</t>
  </si>
  <si>
    <t xml:space="preserve">   إستثمارات مباشرة</t>
  </si>
  <si>
    <t xml:space="preserve">         A l'étranger</t>
  </si>
  <si>
    <t xml:space="preserve">     في الخارج</t>
  </si>
  <si>
    <t xml:space="preserve">         Dans l'économie nationale</t>
  </si>
  <si>
    <t xml:space="preserve">     في الإقتصاد الوطني</t>
  </si>
  <si>
    <t xml:space="preserve">       Investissements de portefeuille</t>
  </si>
  <si>
    <t xml:space="preserve">   حقيبة الإستثمارات</t>
  </si>
  <si>
    <r>
      <t xml:space="preserve">       </t>
    </r>
    <r>
      <rPr>
        <sz val="10"/>
        <rFont val="Times New Roman"/>
        <family val="1"/>
      </rPr>
      <t xml:space="preserve">  Avoirs</t>
    </r>
  </si>
  <si>
    <t xml:space="preserve">     الموجودات</t>
  </si>
  <si>
    <t xml:space="preserve">         Engagements</t>
  </si>
  <si>
    <t xml:space="preserve">     التحملات</t>
  </si>
  <si>
    <t xml:space="preserve">       Autres Investissements </t>
  </si>
  <si>
    <t xml:space="preserve">   إستثمارات أخرى</t>
  </si>
  <si>
    <t xml:space="preserve">         Crédits commerciaux  </t>
  </si>
  <si>
    <t xml:space="preserve">    القروض التجارية</t>
  </si>
  <si>
    <t xml:space="preserve">         Prêts </t>
  </si>
  <si>
    <t xml:space="preserve">    السلفات </t>
  </si>
  <si>
    <t xml:space="preserve">         Monnaie fiduciaire et dépôts </t>
  </si>
  <si>
    <t xml:space="preserve">    النقود الإئتمانية</t>
  </si>
  <si>
    <t xml:space="preserve">        Avoirs de réserve</t>
  </si>
  <si>
    <t xml:space="preserve">    الموجودات الإحتياطية</t>
  </si>
  <si>
    <t xml:space="preserve">C-Ecart statistique  </t>
  </si>
  <si>
    <t>ج- فارق إحصائي</t>
  </si>
  <si>
    <t xml:space="preserve"> </t>
  </si>
  <si>
    <t xml:space="preserve">Total  </t>
  </si>
  <si>
    <t>المجموع</t>
  </si>
  <si>
    <t>FMI : Fonds Monétaire Interationnal</t>
  </si>
  <si>
    <t>n.c.a: non classé ailleurs</t>
  </si>
  <si>
    <t>ص.ن.د : صندوق النقد الدولي</t>
  </si>
  <si>
    <t xml:space="preserve"> Source : Office des Changes.</t>
  </si>
  <si>
    <t>المصدر : مكتب الصرف.</t>
  </si>
</sst>
</file>

<file path=xl/styles.xml><?xml version="1.0" encoding="utf-8"?>
<styleSheet xmlns="http://schemas.openxmlformats.org/spreadsheetml/2006/main">
  <numFmts count="19">
    <numFmt numFmtId="164" formatCode="General_)"/>
    <numFmt numFmtId="165" formatCode="0_)"/>
    <numFmt numFmtId="166" formatCode="\ ###,###,###.0"/>
    <numFmt numFmtId="167" formatCode="#,##0.0"/>
    <numFmt numFmtId="168" formatCode="\-\ "/>
    <numFmt numFmtId="169" formatCode="\ \-"/>
    <numFmt numFmtId="170" formatCode="###\ ###\ ###.0"/>
    <numFmt numFmtId="171" formatCode="###\ ###.0"/>
    <numFmt numFmtId="172" formatCode="\ 0.#########"/>
    <numFmt numFmtId="173" formatCode="0.0"/>
    <numFmt numFmtId="174" formatCode="######"/>
    <numFmt numFmtId="175" formatCode="_-* #,##0\ _F_-;\-* #,##0\ _F_-;_-* &quot;-&quot;\ _F_-;_-@_-"/>
    <numFmt numFmtId="176" formatCode="_-* #,##0\ &quot;F&quot;_-;\-* #,##0\ &quot;F&quot;_-;_-* &quot;-&quot;\ &quot;F&quot;_-;_-@_-"/>
    <numFmt numFmtId="177" formatCode="[$€]\ #,##0.00;[Red][$€]\ #,##0.00&quot;-&quot;"/>
    <numFmt numFmtId="178" formatCode="_ * #,##0_ ;_ * \-#,##0_ ;_ * &quot;-&quot;_ ;_ @_ "/>
    <numFmt numFmtId="179" formatCode="_-&quot;ر.س.&quot;\ * #,##0_-;_-&quot;ر.س.&quot;\ * #,##0\-;_-&quot;ر.س.&quot;\ * &quot;-&quot;_-;_-@_-"/>
    <numFmt numFmtId="180" formatCode="_-&quot;ر.س.&quot;\ * #,##0.00_-;_-&quot;ر.س.&quot;\ * #,##0.00\-;_-&quot;ر.س.&quot;\ * &quot;-&quot;??_-;_-@_-"/>
    <numFmt numFmtId="181" formatCode="_-* #,##0_-;_-* #,##0\-;_-* &quot;-&quot;_-;_-@_-"/>
    <numFmt numFmtId="182" formatCode="_-* #,##0.00_-;_-* #,##0.00\-;_-* &quot;-&quot;??_-;_-@_-"/>
  </numFmts>
  <fonts count="15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8"/>
      <name val="Times New Roman"/>
      <family val="1"/>
    </font>
    <font>
      <sz val="10"/>
      <name val="Courier"/>
      <charset val="178"/>
    </font>
    <font>
      <b/>
      <sz val="14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164" fontId="1" fillId="0" borderId="0"/>
    <xf numFmtId="0" fontId="4" fillId="0" borderId="0"/>
    <xf numFmtId="165" fontId="6" fillId="0" borderId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4" fillId="0" borderId="0"/>
    <xf numFmtId="0" fontId="14" fillId="0" borderId="0" applyNumberFormat="0">
      <alignment horizontal="right"/>
    </xf>
    <xf numFmtId="165" fontId="1" fillId="0" borderId="0"/>
    <xf numFmtId="0" fontId="4" fillId="0" borderId="0"/>
    <xf numFmtId="0" fontId="4" fillId="0" borderId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</cellStyleXfs>
  <cellXfs count="53">
    <xf numFmtId="0" fontId="0" fillId="0" borderId="0" xfId="0"/>
    <xf numFmtId="164" fontId="2" fillId="2" borderId="0" xfId="1" applyFont="1" applyFill="1" applyAlignment="1">
      <alignment vertical="center"/>
    </xf>
    <xf numFmtId="164" fontId="3" fillId="2" borderId="0" xfId="1" applyFont="1" applyFill="1" applyAlignment="1">
      <alignment vertical="center"/>
    </xf>
    <xf numFmtId="0" fontId="5" fillId="2" borderId="0" xfId="2" applyFont="1" applyFill="1" applyAlignment="1">
      <alignment horizontal="right" vertical="center" readingOrder="2"/>
    </xf>
    <xf numFmtId="165" fontId="3" fillId="2" borderId="0" xfId="3" applyFont="1" applyFill="1" applyAlignment="1">
      <alignment vertical="center"/>
    </xf>
    <xf numFmtId="164" fontId="3" fillId="2" borderId="0" xfId="1" applyFont="1" applyFill="1" applyAlignment="1">
      <alignment horizontal="right" vertical="center" readingOrder="2"/>
    </xf>
    <xf numFmtId="164" fontId="7" fillId="2" borderId="0" xfId="1" applyFont="1" applyFill="1" applyAlignment="1" applyProtection="1">
      <alignment horizontal="left" vertical="center"/>
    </xf>
    <xf numFmtId="164" fontId="7" fillId="2" borderId="0" xfId="1" applyFont="1" applyFill="1" applyAlignment="1">
      <alignment horizontal="right" vertical="center" readingOrder="2"/>
    </xf>
    <xf numFmtId="165" fontId="7" fillId="2" borderId="0" xfId="3" quotePrefix="1" applyFont="1" applyFill="1" applyAlignment="1">
      <alignment horizontal="left" vertical="center"/>
    </xf>
    <xf numFmtId="164" fontId="2" fillId="2" borderId="0" xfId="1" quotePrefix="1" applyFont="1" applyFill="1" applyAlignment="1">
      <alignment horizontal="right" vertical="center" readingOrder="2"/>
    </xf>
    <xf numFmtId="164" fontId="8" fillId="2" borderId="0" xfId="1" quotePrefix="1" applyFont="1" applyFill="1" applyAlignment="1" applyProtection="1">
      <alignment horizontal="right" vertical="center"/>
    </xf>
    <xf numFmtId="164" fontId="7" fillId="2" borderId="0" xfId="1" quotePrefix="1" applyFont="1" applyFill="1" applyAlignment="1">
      <alignment horizontal="right" vertical="center" readingOrder="2"/>
    </xf>
    <xf numFmtId="164" fontId="3" fillId="2" borderId="0" xfId="1" applyFont="1" applyFill="1" applyAlignment="1" applyProtection="1">
      <alignment horizontal="left" vertical="center"/>
    </xf>
    <xf numFmtId="164" fontId="9" fillId="2" borderId="0" xfId="1" applyFont="1" applyFill="1" applyAlignment="1" applyProtection="1">
      <alignment horizontal="center" vertical="center"/>
    </xf>
    <xf numFmtId="164" fontId="3" fillId="2" borderId="0" xfId="1" applyFont="1" applyFill="1" applyAlignment="1">
      <alignment horizontal="right" vertical="center"/>
    </xf>
    <xf numFmtId="164" fontId="9" fillId="2" borderId="0" xfId="1" applyFont="1" applyFill="1" applyAlignment="1">
      <alignment horizontal="right" vertical="center"/>
    </xf>
    <xf numFmtId="164" fontId="9" fillId="2" borderId="0" xfId="1" applyFont="1" applyFill="1" applyAlignment="1" applyProtection="1">
      <alignment horizontal="right" vertical="center"/>
    </xf>
    <xf numFmtId="164" fontId="9" fillId="2" borderId="0" xfId="1" quotePrefix="1" applyFont="1" applyFill="1" applyAlignment="1" applyProtection="1">
      <alignment horizontal="left" vertical="center"/>
    </xf>
    <xf numFmtId="164" fontId="10" fillId="2" borderId="0" xfId="1" applyFont="1" applyFill="1" applyAlignment="1">
      <alignment horizontal="right" vertical="center" readingOrder="2"/>
    </xf>
    <xf numFmtId="164" fontId="9" fillId="2" borderId="0" xfId="1" applyFont="1" applyFill="1" applyAlignment="1" applyProtection="1">
      <alignment horizontal="left" vertical="center"/>
    </xf>
    <xf numFmtId="166" fontId="9" fillId="2" borderId="0" xfId="3" applyNumberFormat="1" applyFont="1" applyFill="1" applyBorder="1" applyAlignment="1">
      <alignment vertical="center"/>
    </xf>
    <xf numFmtId="167" fontId="9" fillId="2" borderId="0" xfId="3" applyNumberFormat="1" applyFont="1" applyFill="1" applyBorder="1" applyAlignment="1">
      <alignment vertical="center"/>
    </xf>
    <xf numFmtId="164" fontId="9" fillId="2" borderId="0" xfId="1" applyFont="1" applyFill="1" applyAlignment="1">
      <alignment vertical="center"/>
    </xf>
    <xf numFmtId="164" fontId="11" fillId="2" borderId="0" xfId="1" quotePrefix="1" applyFont="1" applyFill="1" applyAlignment="1">
      <alignment horizontal="right" vertical="center" readingOrder="2"/>
    </xf>
    <xf numFmtId="164" fontId="3" fillId="2" borderId="0" xfId="1" quotePrefix="1" applyFont="1" applyFill="1" applyAlignment="1" applyProtection="1">
      <alignment horizontal="left" vertical="center"/>
    </xf>
    <xf numFmtId="166" fontId="3" fillId="2" borderId="0" xfId="3" applyNumberFormat="1" applyFont="1" applyFill="1" applyBorder="1" applyAlignment="1">
      <alignment vertical="center"/>
    </xf>
    <xf numFmtId="167" fontId="3" fillId="2" borderId="0" xfId="3" applyNumberFormat="1" applyFont="1" applyFill="1" applyAlignment="1">
      <alignment vertical="center"/>
    </xf>
    <xf numFmtId="164" fontId="12" fillId="2" borderId="0" xfId="1" quotePrefix="1" applyFont="1" applyFill="1" applyAlignment="1">
      <alignment horizontal="right" vertical="center" readingOrder="2"/>
    </xf>
    <xf numFmtId="167" fontId="3" fillId="2" borderId="0" xfId="3" applyNumberFormat="1" applyFont="1" applyFill="1" applyBorder="1" applyAlignment="1">
      <alignment vertical="center"/>
    </xf>
    <xf numFmtId="164" fontId="12" fillId="2" borderId="0" xfId="1" applyFont="1" applyFill="1" applyAlignment="1">
      <alignment horizontal="right" vertical="center" readingOrder="2"/>
    </xf>
    <xf numFmtId="168" fontId="9" fillId="2" borderId="0" xfId="3" applyNumberFormat="1" applyFont="1" applyFill="1" applyBorder="1" applyAlignment="1">
      <alignment horizontal="right" vertical="center"/>
    </xf>
    <xf numFmtId="167" fontId="3" fillId="2" borderId="0" xfId="1" applyNumberFormat="1" applyFont="1" applyFill="1" applyAlignment="1">
      <alignment vertical="center"/>
    </xf>
    <xf numFmtId="168" fontId="3" fillId="2" borderId="0" xfId="3" applyNumberFormat="1" applyFont="1" applyFill="1" applyAlignment="1">
      <alignment vertical="center"/>
    </xf>
    <xf numFmtId="169" fontId="3" fillId="2" borderId="0" xfId="3" applyNumberFormat="1" applyFont="1" applyFill="1" applyAlignment="1">
      <alignment vertical="center"/>
    </xf>
    <xf numFmtId="170" fontId="3" fillId="2" borderId="0" xfId="3" applyNumberFormat="1" applyFont="1" applyFill="1" applyAlignment="1">
      <alignment vertical="center"/>
    </xf>
    <xf numFmtId="171" fontId="9" fillId="2" borderId="0" xfId="3" applyNumberFormat="1" applyFont="1" applyFill="1" applyBorder="1" applyAlignment="1">
      <alignment vertical="center"/>
    </xf>
    <xf numFmtId="171" fontId="3" fillId="2" borderId="0" xfId="1" applyNumberFormat="1" applyFont="1" applyFill="1" applyAlignment="1">
      <alignment vertical="center"/>
    </xf>
    <xf numFmtId="171" fontId="3" fillId="2" borderId="0" xfId="3" applyNumberFormat="1" applyFont="1" applyFill="1" applyBorder="1" applyAlignment="1">
      <alignment vertical="center"/>
    </xf>
    <xf numFmtId="164" fontId="10" fillId="2" borderId="0" xfId="1" quotePrefix="1" applyFont="1" applyFill="1" applyAlignment="1">
      <alignment horizontal="right" vertical="center" readingOrder="2"/>
    </xf>
    <xf numFmtId="164" fontId="11" fillId="2" borderId="0" xfId="1" applyFont="1" applyFill="1" applyAlignment="1">
      <alignment vertical="center"/>
    </xf>
    <xf numFmtId="167" fontId="9" fillId="2" borderId="0" xfId="3" applyNumberFormat="1" applyFont="1" applyFill="1" applyAlignment="1">
      <alignment vertical="center"/>
    </xf>
    <xf numFmtId="169" fontId="9" fillId="2" borderId="0" xfId="3" applyNumberFormat="1" applyFont="1" applyFill="1" applyBorder="1" applyAlignment="1">
      <alignment horizontal="right" vertical="center"/>
    </xf>
    <xf numFmtId="172" fontId="9" fillId="2" borderId="0" xfId="3" applyNumberFormat="1" applyFont="1" applyFill="1" applyBorder="1" applyAlignment="1">
      <alignment vertical="center"/>
    </xf>
    <xf numFmtId="173" fontId="9" fillId="2" borderId="0" xfId="3" applyNumberFormat="1" applyFont="1" applyFill="1" applyAlignment="1">
      <alignment vertical="center"/>
    </xf>
    <xf numFmtId="172" fontId="3" fillId="2" borderId="0" xfId="3" applyNumberFormat="1" applyFont="1" applyFill="1" applyBorder="1" applyAlignment="1">
      <alignment vertical="center"/>
    </xf>
    <xf numFmtId="164" fontId="11" fillId="2" borderId="0" xfId="1" applyFont="1" applyFill="1" applyAlignment="1">
      <alignment horizontal="right" vertical="center" readingOrder="2"/>
    </xf>
    <xf numFmtId="167" fontId="3" fillId="2" borderId="0" xfId="3" applyNumberFormat="1" applyFont="1" applyFill="1" applyBorder="1" applyAlignment="1">
      <alignment horizontal="right" vertical="center"/>
    </xf>
    <xf numFmtId="168" fontId="3" fillId="2" borderId="0" xfId="3" applyNumberFormat="1" applyFont="1" applyFill="1" applyBorder="1" applyAlignment="1">
      <alignment horizontal="right" vertical="center"/>
    </xf>
    <xf numFmtId="167" fontId="9" fillId="2" borderId="0" xfId="3" applyNumberFormat="1" applyFont="1" applyFill="1" applyBorder="1" applyAlignment="1">
      <alignment horizontal="right" vertical="center"/>
    </xf>
    <xf numFmtId="165" fontId="3" fillId="0" borderId="0" xfId="3" applyFont="1" applyFill="1" applyAlignment="1">
      <alignment vertical="center"/>
    </xf>
    <xf numFmtId="164" fontId="8" fillId="2" borderId="0" xfId="1" applyFont="1" applyFill="1" applyAlignment="1" applyProtection="1">
      <alignment horizontal="left" vertical="center"/>
    </xf>
    <xf numFmtId="164" fontId="3" fillId="2" borderId="0" xfId="1" quotePrefix="1" applyFont="1" applyFill="1" applyAlignment="1">
      <alignment horizontal="right" vertical="center" readingOrder="2"/>
    </xf>
    <xf numFmtId="174" fontId="13" fillId="2" borderId="0" xfId="1" applyNumberFormat="1" applyFont="1" applyFill="1" applyAlignment="1">
      <alignment horizontal="center" vertical="center"/>
    </xf>
  </cellXfs>
  <cellStyles count="16">
    <cellStyle name="Comma [0]" xfId="4"/>
    <cellStyle name="Currency [0]" xfId="5"/>
    <cellStyle name="Euro" xfId="6"/>
    <cellStyle name="Motif" xfId="7"/>
    <cellStyle name="MS_Arabic" xfId="8"/>
    <cellStyle name="Normal" xfId="0" builtinId="0"/>
    <cellStyle name="Normal 2" xfId="3"/>
    <cellStyle name="Normal 2 2" xfId="9"/>
    <cellStyle name="Normal 3" xfId="10"/>
    <cellStyle name="Normal_1" xfId="1"/>
    <cellStyle name="Normal_Sheet1" xfId="2"/>
    <cellStyle name="عادي_agros99" xfId="1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ommerce/Annuaire%20Commerc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 "/>
      <sheetName val="2-3 "/>
      <sheetName val="4"/>
      <sheetName val="5 "/>
      <sheetName val="6 "/>
      <sheetName val="7-8 "/>
      <sheetName val="9 "/>
      <sheetName val="10"/>
      <sheetName val="11"/>
      <sheetName val="12"/>
      <sheetName val="13"/>
      <sheetName val="14-15"/>
      <sheetName val="16-17"/>
      <sheetName val="18-19"/>
      <sheetName val="20"/>
      <sheetName val="21"/>
      <sheetName val="Commerce 2011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9"/>
  <sheetViews>
    <sheetView showGridLines="0" tabSelected="1" workbookViewId="0"/>
  </sheetViews>
  <sheetFormatPr baseColWidth="10" defaultColWidth="11" defaultRowHeight="12.75"/>
  <cols>
    <col min="1" max="1" width="30.42578125" style="2" customWidth="1"/>
    <col min="2" max="2" width="9.85546875" style="2" customWidth="1"/>
    <col min="3" max="4" width="9.28515625" style="2" customWidth="1"/>
    <col min="5" max="5" width="9.7109375" style="2" customWidth="1"/>
    <col min="6" max="6" width="8.5703125" style="2" customWidth="1"/>
    <col min="7" max="7" width="9" style="2" customWidth="1"/>
    <col min="8" max="8" width="30.42578125" style="4" customWidth="1"/>
    <col min="9" max="9" width="4.140625" style="4" customWidth="1"/>
    <col min="10" max="256" width="11" style="2"/>
    <col min="257" max="257" width="30.42578125" style="2" customWidth="1"/>
    <col min="258" max="258" width="9.85546875" style="2" customWidth="1"/>
    <col min="259" max="260" width="9.28515625" style="2" customWidth="1"/>
    <col min="261" max="261" width="9.7109375" style="2" customWidth="1"/>
    <col min="262" max="262" width="8.5703125" style="2" customWidth="1"/>
    <col min="263" max="263" width="9" style="2" customWidth="1"/>
    <col min="264" max="264" width="30.42578125" style="2" customWidth="1"/>
    <col min="265" max="265" width="4.140625" style="2" customWidth="1"/>
    <col min="266" max="512" width="11" style="2"/>
    <col min="513" max="513" width="30.42578125" style="2" customWidth="1"/>
    <col min="514" max="514" width="9.85546875" style="2" customWidth="1"/>
    <col min="515" max="516" width="9.28515625" style="2" customWidth="1"/>
    <col min="517" max="517" width="9.7109375" style="2" customWidth="1"/>
    <col min="518" max="518" width="8.5703125" style="2" customWidth="1"/>
    <col min="519" max="519" width="9" style="2" customWidth="1"/>
    <col min="520" max="520" width="30.42578125" style="2" customWidth="1"/>
    <col min="521" max="521" width="4.140625" style="2" customWidth="1"/>
    <col min="522" max="768" width="11" style="2"/>
    <col min="769" max="769" width="30.42578125" style="2" customWidth="1"/>
    <col min="770" max="770" width="9.85546875" style="2" customWidth="1"/>
    <col min="771" max="772" width="9.28515625" style="2" customWidth="1"/>
    <col min="773" max="773" width="9.7109375" style="2" customWidth="1"/>
    <col min="774" max="774" width="8.5703125" style="2" customWidth="1"/>
    <col min="775" max="775" width="9" style="2" customWidth="1"/>
    <col min="776" max="776" width="30.42578125" style="2" customWidth="1"/>
    <col min="777" max="777" width="4.140625" style="2" customWidth="1"/>
    <col min="778" max="1024" width="11" style="2"/>
    <col min="1025" max="1025" width="30.42578125" style="2" customWidth="1"/>
    <col min="1026" max="1026" width="9.85546875" style="2" customWidth="1"/>
    <col min="1027" max="1028" width="9.28515625" style="2" customWidth="1"/>
    <col min="1029" max="1029" width="9.7109375" style="2" customWidth="1"/>
    <col min="1030" max="1030" width="8.5703125" style="2" customWidth="1"/>
    <col min="1031" max="1031" width="9" style="2" customWidth="1"/>
    <col min="1032" max="1032" width="30.42578125" style="2" customWidth="1"/>
    <col min="1033" max="1033" width="4.140625" style="2" customWidth="1"/>
    <col min="1034" max="1280" width="11" style="2"/>
    <col min="1281" max="1281" width="30.42578125" style="2" customWidth="1"/>
    <col min="1282" max="1282" width="9.85546875" style="2" customWidth="1"/>
    <col min="1283" max="1284" width="9.28515625" style="2" customWidth="1"/>
    <col min="1285" max="1285" width="9.7109375" style="2" customWidth="1"/>
    <col min="1286" max="1286" width="8.5703125" style="2" customWidth="1"/>
    <col min="1287" max="1287" width="9" style="2" customWidth="1"/>
    <col min="1288" max="1288" width="30.42578125" style="2" customWidth="1"/>
    <col min="1289" max="1289" width="4.140625" style="2" customWidth="1"/>
    <col min="1290" max="1536" width="11" style="2"/>
    <col min="1537" max="1537" width="30.42578125" style="2" customWidth="1"/>
    <col min="1538" max="1538" width="9.85546875" style="2" customWidth="1"/>
    <col min="1539" max="1540" width="9.28515625" style="2" customWidth="1"/>
    <col min="1541" max="1541" width="9.7109375" style="2" customWidth="1"/>
    <col min="1542" max="1542" width="8.5703125" style="2" customWidth="1"/>
    <col min="1543" max="1543" width="9" style="2" customWidth="1"/>
    <col min="1544" max="1544" width="30.42578125" style="2" customWidth="1"/>
    <col min="1545" max="1545" width="4.140625" style="2" customWidth="1"/>
    <col min="1546" max="1792" width="11" style="2"/>
    <col min="1793" max="1793" width="30.42578125" style="2" customWidth="1"/>
    <col min="1794" max="1794" width="9.85546875" style="2" customWidth="1"/>
    <col min="1795" max="1796" width="9.28515625" style="2" customWidth="1"/>
    <col min="1797" max="1797" width="9.7109375" style="2" customWidth="1"/>
    <col min="1798" max="1798" width="8.5703125" style="2" customWidth="1"/>
    <col min="1799" max="1799" width="9" style="2" customWidth="1"/>
    <col min="1800" max="1800" width="30.42578125" style="2" customWidth="1"/>
    <col min="1801" max="1801" width="4.140625" style="2" customWidth="1"/>
    <col min="1802" max="2048" width="11" style="2"/>
    <col min="2049" max="2049" width="30.42578125" style="2" customWidth="1"/>
    <col min="2050" max="2050" width="9.85546875" style="2" customWidth="1"/>
    <col min="2051" max="2052" width="9.28515625" style="2" customWidth="1"/>
    <col min="2053" max="2053" width="9.7109375" style="2" customWidth="1"/>
    <col min="2054" max="2054" width="8.5703125" style="2" customWidth="1"/>
    <col min="2055" max="2055" width="9" style="2" customWidth="1"/>
    <col min="2056" max="2056" width="30.42578125" style="2" customWidth="1"/>
    <col min="2057" max="2057" width="4.140625" style="2" customWidth="1"/>
    <col min="2058" max="2304" width="11" style="2"/>
    <col min="2305" max="2305" width="30.42578125" style="2" customWidth="1"/>
    <col min="2306" max="2306" width="9.85546875" style="2" customWidth="1"/>
    <col min="2307" max="2308" width="9.28515625" style="2" customWidth="1"/>
    <col min="2309" max="2309" width="9.7109375" style="2" customWidth="1"/>
    <col min="2310" max="2310" width="8.5703125" style="2" customWidth="1"/>
    <col min="2311" max="2311" width="9" style="2" customWidth="1"/>
    <col min="2312" max="2312" width="30.42578125" style="2" customWidth="1"/>
    <col min="2313" max="2313" width="4.140625" style="2" customWidth="1"/>
    <col min="2314" max="2560" width="11" style="2"/>
    <col min="2561" max="2561" width="30.42578125" style="2" customWidth="1"/>
    <col min="2562" max="2562" width="9.85546875" style="2" customWidth="1"/>
    <col min="2563" max="2564" width="9.28515625" style="2" customWidth="1"/>
    <col min="2565" max="2565" width="9.7109375" style="2" customWidth="1"/>
    <col min="2566" max="2566" width="8.5703125" style="2" customWidth="1"/>
    <col min="2567" max="2567" width="9" style="2" customWidth="1"/>
    <col min="2568" max="2568" width="30.42578125" style="2" customWidth="1"/>
    <col min="2569" max="2569" width="4.140625" style="2" customWidth="1"/>
    <col min="2570" max="2816" width="11" style="2"/>
    <col min="2817" max="2817" width="30.42578125" style="2" customWidth="1"/>
    <col min="2818" max="2818" width="9.85546875" style="2" customWidth="1"/>
    <col min="2819" max="2820" width="9.28515625" style="2" customWidth="1"/>
    <col min="2821" max="2821" width="9.7109375" style="2" customWidth="1"/>
    <col min="2822" max="2822" width="8.5703125" style="2" customWidth="1"/>
    <col min="2823" max="2823" width="9" style="2" customWidth="1"/>
    <col min="2824" max="2824" width="30.42578125" style="2" customWidth="1"/>
    <col min="2825" max="2825" width="4.140625" style="2" customWidth="1"/>
    <col min="2826" max="3072" width="11" style="2"/>
    <col min="3073" max="3073" width="30.42578125" style="2" customWidth="1"/>
    <col min="3074" max="3074" width="9.85546875" style="2" customWidth="1"/>
    <col min="3075" max="3076" width="9.28515625" style="2" customWidth="1"/>
    <col min="3077" max="3077" width="9.7109375" style="2" customWidth="1"/>
    <col min="3078" max="3078" width="8.5703125" style="2" customWidth="1"/>
    <col min="3079" max="3079" width="9" style="2" customWidth="1"/>
    <col min="3080" max="3080" width="30.42578125" style="2" customWidth="1"/>
    <col min="3081" max="3081" width="4.140625" style="2" customWidth="1"/>
    <col min="3082" max="3328" width="11" style="2"/>
    <col min="3329" max="3329" width="30.42578125" style="2" customWidth="1"/>
    <col min="3330" max="3330" width="9.85546875" style="2" customWidth="1"/>
    <col min="3331" max="3332" width="9.28515625" style="2" customWidth="1"/>
    <col min="3333" max="3333" width="9.7109375" style="2" customWidth="1"/>
    <col min="3334" max="3334" width="8.5703125" style="2" customWidth="1"/>
    <col min="3335" max="3335" width="9" style="2" customWidth="1"/>
    <col min="3336" max="3336" width="30.42578125" style="2" customWidth="1"/>
    <col min="3337" max="3337" width="4.140625" style="2" customWidth="1"/>
    <col min="3338" max="3584" width="11" style="2"/>
    <col min="3585" max="3585" width="30.42578125" style="2" customWidth="1"/>
    <col min="3586" max="3586" width="9.85546875" style="2" customWidth="1"/>
    <col min="3587" max="3588" width="9.28515625" style="2" customWidth="1"/>
    <col min="3589" max="3589" width="9.7109375" style="2" customWidth="1"/>
    <col min="3590" max="3590" width="8.5703125" style="2" customWidth="1"/>
    <col min="3591" max="3591" width="9" style="2" customWidth="1"/>
    <col min="3592" max="3592" width="30.42578125" style="2" customWidth="1"/>
    <col min="3593" max="3593" width="4.140625" style="2" customWidth="1"/>
    <col min="3594" max="3840" width="11" style="2"/>
    <col min="3841" max="3841" width="30.42578125" style="2" customWidth="1"/>
    <col min="3842" max="3842" width="9.85546875" style="2" customWidth="1"/>
    <col min="3843" max="3844" width="9.28515625" style="2" customWidth="1"/>
    <col min="3845" max="3845" width="9.7109375" style="2" customWidth="1"/>
    <col min="3846" max="3846" width="8.5703125" style="2" customWidth="1"/>
    <col min="3847" max="3847" width="9" style="2" customWidth="1"/>
    <col min="3848" max="3848" width="30.42578125" style="2" customWidth="1"/>
    <col min="3849" max="3849" width="4.140625" style="2" customWidth="1"/>
    <col min="3850" max="4096" width="11" style="2"/>
    <col min="4097" max="4097" width="30.42578125" style="2" customWidth="1"/>
    <col min="4098" max="4098" width="9.85546875" style="2" customWidth="1"/>
    <col min="4099" max="4100" width="9.28515625" style="2" customWidth="1"/>
    <col min="4101" max="4101" width="9.7109375" style="2" customWidth="1"/>
    <col min="4102" max="4102" width="8.5703125" style="2" customWidth="1"/>
    <col min="4103" max="4103" width="9" style="2" customWidth="1"/>
    <col min="4104" max="4104" width="30.42578125" style="2" customWidth="1"/>
    <col min="4105" max="4105" width="4.140625" style="2" customWidth="1"/>
    <col min="4106" max="4352" width="11" style="2"/>
    <col min="4353" max="4353" width="30.42578125" style="2" customWidth="1"/>
    <col min="4354" max="4354" width="9.85546875" style="2" customWidth="1"/>
    <col min="4355" max="4356" width="9.28515625" style="2" customWidth="1"/>
    <col min="4357" max="4357" width="9.7109375" style="2" customWidth="1"/>
    <col min="4358" max="4358" width="8.5703125" style="2" customWidth="1"/>
    <col min="4359" max="4359" width="9" style="2" customWidth="1"/>
    <col min="4360" max="4360" width="30.42578125" style="2" customWidth="1"/>
    <col min="4361" max="4361" width="4.140625" style="2" customWidth="1"/>
    <col min="4362" max="4608" width="11" style="2"/>
    <col min="4609" max="4609" width="30.42578125" style="2" customWidth="1"/>
    <col min="4610" max="4610" width="9.85546875" style="2" customWidth="1"/>
    <col min="4611" max="4612" width="9.28515625" style="2" customWidth="1"/>
    <col min="4613" max="4613" width="9.7109375" style="2" customWidth="1"/>
    <col min="4614" max="4614" width="8.5703125" style="2" customWidth="1"/>
    <col min="4615" max="4615" width="9" style="2" customWidth="1"/>
    <col min="4616" max="4616" width="30.42578125" style="2" customWidth="1"/>
    <col min="4617" max="4617" width="4.140625" style="2" customWidth="1"/>
    <col min="4618" max="4864" width="11" style="2"/>
    <col min="4865" max="4865" width="30.42578125" style="2" customWidth="1"/>
    <col min="4866" max="4866" width="9.85546875" style="2" customWidth="1"/>
    <col min="4867" max="4868" width="9.28515625" style="2" customWidth="1"/>
    <col min="4869" max="4869" width="9.7109375" style="2" customWidth="1"/>
    <col min="4870" max="4870" width="8.5703125" style="2" customWidth="1"/>
    <col min="4871" max="4871" width="9" style="2" customWidth="1"/>
    <col min="4872" max="4872" width="30.42578125" style="2" customWidth="1"/>
    <col min="4873" max="4873" width="4.140625" style="2" customWidth="1"/>
    <col min="4874" max="5120" width="11" style="2"/>
    <col min="5121" max="5121" width="30.42578125" style="2" customWidth="1"/>
    <col min="5122" max="5122" width="9.85546875" style="2" customWidth="1"/>
    <col min="5123" max="5124" width="9.28515625" style="2" customWidth="1"/>
    <col min="5125" max="5125" width="9.7109375" style="2" customWidth="1"/>
    <col min="5126" max="5126" width="8.5703125" style="2" customWidth="1"/>
    <col min="5127" max="5127" width="9" style="2" customWidth="1"/>
    <col min="5128" max="5128" width="30.42578125" style="2" customWidth="1"/>
    <col min="5129" max="5129" width="4.140625" style="2" customWidth="1"/>
    <col min="5130" max="5376" width="11" style="2"/>
    <col min="5377" max="5377" width="30.42578125" style="2" customWidth="1"/>
    <col min="5378" max="5378" width="9.85546875" style="2" customWidth="1"/>
    <col min="5379" max="5380" width="9.28515625" style="2" customWidth="1"/>
    <col min="5381" max="5381" width="9.7109375" style="2" customWidth="1"/>
    <col min="5382" max="5382" width="8.5703125" style="2" customWidth="1"/>
    <col min="5383" max="5383" width="9" style="2" customWidth="1"/>
    <col min="5384" max="5384" width="30.42578125" style="2" customWidth="1"/>
    <col min="5385" max="5385" width="4.140625" style="2" customWidth="1"/>
    <col min="5386" max="5632" width="11" style="2"/>
    <col min="5633" max="5633" width="30.42578125" style="2" customWidth="1"/>
    <col min="5634" max="5634" width="9.85546875" style="2" customWidth="1"/>
    <col min="5635" max="5636" width="9.28515625" style="2" customWidth="1"/>
    <col min="5637" max="5637" width="9.7109375" style="2" customWidth="1"/>
    <col min="5638" max="5638" width="8.5703125" style="2" customWidth="1"/>
    <col min="5639" max="5639" width="9" style="2" customWidth="1"/>
    <col min="5640" max="5640" width="30.42578125" style="2" customWidth="1"/>
    <col min="5641" max="5641" width="4.140625" style="2" customWidth="1"/>
    <col min="5642" max="5888" width="11" style="2"/>
    <col min="5889" max="5889" width="30.42578125" style="2" customWidth="1"/>
    <col min="5890" max="5890" width="9.85546875" style="2" customWidth="1"/>
    <col min="5891" max="5892" width="9.28515625" style="2" customWidth="1"/>
    <col min="5893" max="5893" width="9.7109375" style="2" customWidth="1"/>
    <col min="5894" max="5894" width="8.5703125" style="2" customWidth="1"/>
    <col min="5895" max="5895" width="9" style="2" customWidth="1"/>
    <col min="5896" max="5896" width="30.42578125" style="2" customWidth="1"/>
    <col min="5897" max="5897" width="4.140625" style="2" customWidth="1"/>
    <col min="5898" max="6144" width="11" style="2"/>
    <col min="6145" max="6145" width="30.42578125" style="2" customWidth="1"/>
    <col min="6146" max="6146" width="9.85546875" style="2" customWidth="1"/>
    <col min="6147" max="6148" width="9.28515625" style="2" customWidth="1"/>
    <col min="6149" max="6149" width="9.7109375" style="2" customWidth="1"/>
    <col min="6150" max="6150" width="8.5703125" style="2" customWidth="1"/>
    <col min="6151" max="6151" width="9" style="2" customWidth="1"/>
    <col min="6152" max="6152" width="30.42578125" style="2" customWidth="1"/>
    <col min="6153" max="6153" width="4.140625" style="2" customWidth="1"/>
    <col min="6154" max="6400" width="11" style="2"/>
    <col min="6401" max="6401" width="30.42578125" style="2" customWidth="1"/>
    <col min="6402" max="6402" width="9.85546875" style="2" customWidth="1"/>
    <col min="6403" max="6404" width="9.28515625" style="2" customWidth="1"/>
    <col min="6405" max="6405" width="9.7109375" style="2" customWidth="1"/>
    <col min="6406" max="6406" width="8.5703125" style="2" customWidth="1"/>
    <col min="6407" max="6407" width="9" style="2" customWidth="1"/>
    <col min="6408" max="6408" width="30.42578125" style="2" customWidth="1"/>
    <col min="6409" max="6409" width="4.140625" style="2" customWidth="1"/>
    <col min="6410" max="6656" width="11" style="2"/>
    <col min="6657" max="6657" width="30.42578125" style="2" customWidth="1"/>
    <col min="6658" max="6658" width="9.85546875" style="2" customWidth="1"/>
    <col min="6659" max="6660" width="9.28515625" style="2" customWidth="1"/>
    <col min="6661" max="6661" width="9.7109375" style="2" customWidth="1"/>
    <col min="6662" max="6662" width="8.5703125" style="2" customWidth="1"/>
    <col min="6663" max="6663" width="9" style="2" customWidth="1"/>
    <col min="6664" max="6664" width="30.42578125" style="2" customWidth="1"/>
    <col min="6665" max="6665" width="4.140625" style="2" customWidth="1"/>
    <col min="6666" max="6912" width="11" style="2"/>
    <col min="6913" max="6913" width="30.42578125" style="2" customWidth="1"/>
    <col min="6914" max="6914" width="9.85546875" style="2" customWidth="1"/>
    <col min="6915" max="6916" width="9.28515625" style="2" customWidth="1"/>
    <col min="6917" max="6917" width="9.7109375" style="2" customWidth="1"/>
    <col min="6918" max="6918" width="8.5703125" style="2" customWidth="1"/>
    <col min="6919" max="6919" width="9" style="2" customWidth="1"/>
    <col min="6920" max="6920" width="30.42578125" style="2" customWidth="1"/>
    <col min="6921" max="6921" width="4.140625" style="2" customWidth="1"/>
    <col min="6922" max="7168" width="11" style="2"/>
    <col min="7169" max="7169" width="30.42578125" style="2" customWidth="1"/>
    <col min="7170" max="7170" width="9.85546875" style="2" customWidth="1"/>
    <col min="7171" max="7172" width="9.28515625" style="2" customWidth="1"/>
    <col min="7173" max="7173" width="9.7109375" style="2" customWidth="1"/>
    <col min="7174" max="7174" width="8.5703125" style="2" customWidth="1"/>
    <col min="7175" max="7175" width="9" style="2" customWidth="1"/>
    <col min="7176" max="7176" width="30.42578125" style="2" customWidth="1"/>
    <col min="7177" max="7177" width="4.140625" style="2" customWidth="1"/>
    <col min="7178" max="7424" width="11" style="2"/>
    <col min="7425" max="7425" width="30.42578125" style="2" customWidth="1"/>
    <col min="7426" max="7426" width="9.85546875" style="2" customWidth="1"/>
    <col min="7427" max="7428" width="9.28515625" style="2" customWidth="1"/>
    <col min="7429" max="7429" width="9.7109375" style="2" customWidth="1"/>
    <col min="7430" max="7430" width="8.5703125" style="2" customWidth="1"/>
    <col min="7431" max="7431" width="9" style="2" customWidth="1"/>
    <col min="7432" max="7432" width="30.42578125" style="2" customWidth="1"/>
    <col min="7433" max="7433" width="4.140625" style="2" customWidth="1"/>
    <col min="7434" max="7680" width="11" style="2"/>
    <col min="7681" max="7681" width="30.42578125" style="2" customWidth="1"/>
    <col min="7682" max="7682" width="9.85546875" style="2" customWidth="1"/>
    <col min="7683" max="7684" width="9.28515625" style="2" customWidth="1"/>
    <col min="7685" max="7685" width="9.7109375" style="2" customWidth="1"/>
    <col min="7686" max="7686" width="8.5703125" style="2" customWidth="1"/>
    <col min="7687" max="7687" width="9" style="2" customWidth="1"/>
    <col min="7688" max="7688" width="30.42578125" style="2" customWidth="1"/>
    <col min="7689" max="7689" width="4.140625" style="2" customWidth="1"/>
    <col min="7690" max="7936" width="11" style="2"/>
    <col min="7937" max="7937" width="30.42578125" style="2" customWidth="1"/>
    <col min="7938" max="7938" width="9.85546875" style="2" customWidth="1"/>
    <col min="7939" max="7940" width="9.28515625" style="2" customWidth="1"/>
    <col min="7941" max="7941" width="9.7109375" style="2" customWidth="1"/>
    <col min="7942" max="7942" width="8.5703125" style="2" customWidth="1"/>
    <col min="7943" max="7943" width="9" style="2" customWidth="1"/>
    <col min="7944" max="7944" width="30.42578125" style="2" customWidth="1"/>
    <col min="7945" max="7945" width="4.140625" style="2" customWidth="1"/>
    <col min="7946" max="8192" width="11" style="2"/>
    <col min="8193" max="8193" width="30.42578125" style="2" customWidth="1"/>
    <col min="8194" max="8194" width="9.85546875" style="2" customWidth="1"/>
    <col min="8195" max="8196" width="9.28515625" style="2" customWidth="1"/>
    <col min="8197" max="8197" width="9.7109375" style="2" customWidth="1"/>
    <col min="8198" max="8198" width="8.5703125" style="2" customWidth="1"/>
    <col min="8199" max="8199" width="9" style="2" customWidth="1"/>
    <col min="8200" max="8200" width="30.42578125" style="2" customWidth="1"/>
    <col min="8201" max="8201" width="4.140625" style="2" customWidth="1"/>
    <col min="8202" max="8448" width="11" style="2"/>
    <col min="8449" max="8449" width="30.42578125" style="2" customWidth="1"/>
    <col min="8450" max="8450" width="9.85546875" style="2" customWidth="1"/>
    <col min="8451" max="8452" width="9.28515625" style="2" customWidth="1"/>
    <col min="8453" max="8453" width="9.7109375" style="2" customWidth="1"/>
    <col min="8454" max="8454" width="8.5703125" style="2" customWidth="1"/>
    <col min="8455" max="8455" width="9" style="2" customWidth="1"/>
    <col min="8456" max="8456" width="30.42578125" style="2" customWidth="1"/>
    <col min="8457" max="8457" width="4.140625" style="2" customWidth="1"/>
    <col min="8458" max="8704" width="11" style="2"/>
    <col min="8705" max="8705" width="30.42578125" style="2" customWidth="1"/>
    <col min="8706" max="8706" width="9.85546875" style="2" customWidth="1"/>
    <col min="8707" max="8708" width="9.28515625" style="2" customWidth="1"/>
    <col min="8709" max="8709" width="9.7109375" style="2" customWidth="1"/>
    <col min="8710" max="8710" width="8.5703125" style="2" customWidth="1"/>
    <col min="8711" max="8711" width="9" style="2" customWidth="1"/>
    <col min="8712" max="8712" width="30.42578125" style="2" customWidth="1"/>
    <col min="8713" max="8713" width="4.140625" style="2" customWidth="1"/>
    <col min="8714" max="8960" width="11" style="2"/>
    <col min="8961" max="8961" width="30.42578125" style="2" customWidth="1"/>
    <col min="8962" max="8962" width="9.85546875" style="2" customWidth="1"/>
    <col min="8963" max="8964" width="9.28515625" style="2" customWidth="1"/>
    <col min="8965" max="8965" width="9.7109375" style="2" customWidth="1"/>
    <col min="8966" max="8966" width="8.5703125" style="2" customWidth="1"/>
    <col min="8967" max="8967" width="9" style="2" customWidth="1"/>
    <col min="8968" max="8968" width="30.42578125" style="2" customWidth="1"/>
    <col min="8969" max="8969" width="4.140625" style="2" customWidth="1"/>
    <col min="8970" max="9216" width="11" style="2"/>
    <col min="9217" max="9217" width="30.42578125" style="2" customWidth="1"/>
    <col min="9218" max="9218" width="9.85546875" style="2" customWidth="1"/>
    <col min="9219" max="9220" width="9.28515625" style="2" customWidth="1"/>
    <col min="9221" max="9221" width="9.7109375" style="2" customWidth="1"/>
    <col min="9222" max="9222" width="8.5703125" style="2" customWidth="1"/>
    <col min="9223" max="9223" width="9" style="2" customWidth="1"/>
    <col min="9224" max="9224" width="30.42578125" style="2" customWidth="1"/>
    <col min="9225" max="9225" width="4.140625" style="2" customWidth="1"/>
    <col min="9226" max="9472" width="11" style="2"/>
    <col min="9473" max="9473" width="30.42578125" style="2" customWidth="1"/>
    <col min="9474" max="9474" width="9.85546875" style="2" customWidth="1"/>
    <col min="9475" max="9476" width="9.28515625" style="2" customWidth="1"/>
    <col min="9477" max="9477" width="9.7109375" style="2" customWidth="1"/>
    <col min="9478" max="9478" width="8.5703125" style="2" customWidth="1"/>
    <col min="9479" max="9479" width="9" style="2" customWidth="1"/>
    <col min="9480" max="9480" width="30.42578125" style="2" customWidth="1"/>
    <col min="9481" max="9481" width="4.140625" style="2" customWidth="1"/>
    <col min="9482" max="9728" width="11" style="2"/>
    <col min="9729" max="9729" width="30.42578125" style="2" customWidth="1"/>
    <col min="9730" max="9730" width="9.85546875" style="2" customWidth="1"/>
    <col min="9731" max="9732" width="9.28515625" style="2" customWidth="1"/>
    <col min="9733" max="9733" width="9.7109375" style="2" customWidth="1"/>
    <col min="9734" max="9734" width="8.5703125" style="2" customWidth="1"/>
    <col min="9735" max="9735" width="9" style="2" customWidth="1"/>
    <col min="9736" max="9736" width="30.42578125" style="2" customWidth="1"/>
    <col min="9737" max="9737" width="4.140625" style="2" customWidth="1"/>
    <col min="9738" max="9984" width="11" style="2"/>
    <col min="9985" max="9985" width="30.42578125" style="2" customWidth="1"/>
    <col min="9986" max="9986" width="9.85546875" style="2" customWidth="1"/>
    <col min="9987" max="9988" width="9.28515625" style="2" customWidth="1"/>
    <col min="9989" max="9989" width="9.7109375" style="2" customWidth="1"/>
    <col min="9990" max="9990" width="8.5703125" style="2" customWidth="1"/>
    <col min="9991" max="9991" width="9" style="2" customWidth="1"/>
    <col min="9992" max="9992" width="30.42578125" style="2" customWidth="1"/>
    <col min="9993" max="9993" width="4.140625" style="2" customWidth="1"/>
    <col min="9994" max="10240" width="11" style="2"/>
    <col min="10241" max="10241" width="30.42578125" style="2" customWidth="1"/>
    <col min="10242" max="10242" width="9.85546875" style="2" customWidth="1"/>
    <col min="10243" max="10244" width="9.28515625" style="2" customWidth="1"/>
    <col min="10245" max="10245" width="9.7109375" style="2" customWidth="1"/>
    <col min="10246" max="10246" width="8.5703125" style="2" customWidth="1"/>
    <col min="10247" max="10247" width="9" style="2" customWidth="1"/>
    <col min="10248" max="10248" width="30.42578125" style="2" customWidth="1"/>
    <col min="10249" max="10249" width="4.140625" style="2" customWidth="1"/>
    <col min="10250" max="10496" width="11" style="2"/>
    <col min="10497" max="10497" width="30.42578125" style="2" customWidth="1"/>
    <col min="10498" max="10498" width="9.85546875" style="2" customWidth="1"/>
    <col min="10499" max="10500" width="9.28515625" style="2" customWidth="1"/>
    <col min="10501" max="10501" width="9.7109375" style="2" customWidth="1"/>
    <col min="10502" max="10502" width="8.5703125" style="2" customWidth="1"/>
    <col min="10503" max="10503" width="9" style="2" customWidth="1"/>
    <col min="10504" max="10504" width="30.42578125" style="2" customWidth="1"/>
    <col min="10505" max="10505" width="4.140625" style="2" customWidth="1"/>
    <col min="10506" max="10752" width="11" style="2"/>
    <col min="10753" max="10753" width="30.42578125" style="2" customWidth="1"/>
    <col min="10754" max="10754" width="9.85546875" style="2" customWidth="1"/>
    <col min="10755" max="10756" width="9.28515625" style="2" customWidth="1"/>
    <col min="10757" max="10757" width="9.7109375" style="2" customWidth="1"/>
    <col min="10758" max="10758" width="8.5703125" style="2" customWidth="1"/>
    <col min="10759" max="10759" width="9" style="2" customWidth="1"/>
    <col min="10760" max="10760" width="30.42578125" style="2" customWidth="1"/>
    <col min="10761" max="10761" width="4.140625" style="2" customWidth="1"/>
    <col min="10762" max="11008" width="11" style="2"/>
    <col min="11009" max="11009" width="30.42578125" style="2" customWidth="1"/>
    <col min="11010" max="11010" width="9.85546875" style="2" customWidth="1"/>
    <col min="11011" max="11012" width="9.28515625" style="2" customWidth="1"/>
    <col min="11013" max="11013" width="9.7109375" style="2" customWidth="1"/>
    <col min="11014" max="11014" width="8.5703125" style="2" customWidth="1"/>
    <col min="11015" max="11015" width="9" style="2" customWidth="1"/>
    <col min="11016" max="11016" width="30.42578125" style="2" customWidth="1"/>
    <col min="11017" max="11017" width="4.140625" style="2" customWidth="1"/>
    <col min="11018" max="11264" width="11" style="2"/>
    <col min="11265" max="11265" width="30.42578125" style="2" customWidth="1"/>
    <col min="11266" max="11266" width="9.85546875" style="2" customWidth="1"/>
    <col min="11267" max="11268" width="9.28515625" style="2" customWidth="1"/>
    <col min="11269" max="11269" width="9.7109375" style="2" customWidth="1"/>
    <col min="11270" max="11270" width="8.5703125" style="2" customWidth="1"/>
    <col min="11271" max="11271" width="9" style="2" customWidth="1"/>
    <col min="11272" max="11272" width="30.42578125" style="2" customWidth="1"/>
    <col min="11273" max="11273" width="4.140625" style="2" customWidth="1"/>
    <col min="11274" max="11520" width="11" style="2"/>
    <col min="11521" max="11521" width="30.42578125" style="2" customWidth="1"/>
    <col min="11522" max="11522" width="9.85546875" style="2" customWidth="1"/>
    <col min="11523" max="11524" width="9.28515625" style="2" customWidth="1"/>
    <col min="11525" max="11525" width="9.7109375" style="2" customWidth="1"/>
    <col min="11526" max="11526" width="8.5703125" style="2" customWidth="1"/>
    <col min="11527" max="11527" width="9" style="2" customWidth="1"/>
    <col min="11528" max="11528" width="30.42578125" style="2" customWidth="1"/>
    <col min="11529" max="11529" width="4.140625" style="2" customWidth="1"/>
    <col min="11530" max="11776" width="11" style="2"/>
    <col min="11777" max="11777" width="30.42578125" style="2" customWidth="1"/>
    <col min="11778" max="11778" width="9.85546875" style="2" customWidth="1"/>
    <col min="11779" max="11780" width="9.28515625" style="2" customWidth="1"/>
    <col min="11781" max="11781" width="9.7109375" style="2" customWidth="1"/>
    <col min="11782" max="11782" width="8.5703125" style="2" customWidth="1"/>
    <col min="11783" max="11783" width="9" style="2" customWidth="1"/>
    <col min="11784" max="11784" width="30.42578125" style="2" customWidth="1"/>
    <col min="11785" max="11785" width="4.140625" style="2" customWidth="1"/>
    <col min="11786" max="12032" width="11" style="2"/>
    <col min="12033" max="12033" width="30.42578125" style="2" customWidth="1"/>
    <col min="12034" max="12034" width="9.85546875" style="2" customWidth="1"/>
    <col min="12035" max="12036" width="9.28515625" style="2" customWidth="1"/>
    <col min="12037" max="12037" width="9.7109375" style="2" customWidth="1"/>
    <col min="12038" max="12038" width="8.5703125" style="2" customWidth="1"/>
    <col min="12039" max="12039" width="9" style="2" customWidth="1"/>
    <col min="12040" max="12040" width="30.42578125" style="2" customWidth="1"/>
    <col min="12041" max="12041" width="4.140625" style="2" customWidth="1"/>
    <col min="12042" max="12288" width="11" style="2"/>
    <col min="12289" max="12289" width="30.42578125" style="2" customWidth="1"/>
    <col min="12290" max="12290" width="9.85546875" style="2" customWidth="1"/>
    <col min="12291" max="12292" width="9.28515625" style="2" customWidth="1"/>
    <col min="12293" max="12293" width="9.7109375" style="2" customWidth="1"/>
    <col min="12294" max="12294" width="8.5703125" style="2" customWidth="1"/>
    <col min="12295" max="12295" width="9" style="2" customWidth="1"/>
    <col min="12296" max="12296" width="30.42578125" style="2" customWidth="1"/>
    <col min="12297" max="12297" width="4.140625" style="2" customWidth="1"/>
    <col min="12298" max="12544" width="11" style="2"/>
    <col min="12545" max="12545" width="30.42578125" style="2" customWidth="1"/>
    <col min="12546" max="12546" width="9.85546875" style="2" customWidth="1"/>
    <col min="12547" max="12548" width="9.28515625" style="2" customWidth="1"/>
    <col min="12549" max="12549" width="9.7109375" style="2" customWidth="1"/>
    <col min="12550" max="12550" width="8.5703125" style="2" customWidth="1"/>
    <col min="12551" max="12551" width="9" style="2" customWidth="1"/>
    <col min="12552" max="12552" width="30.42578125" style="2" customWidth="1"/>
    <col min="12553" max="12553" width="4.140625" style="2" customWidth="1"/>
    <col min="12554" max="12800" width="11" style="2"/>
    <col min="12801" max="12801" width="30.42578125" style="2" customWidth="1"/>
    <col min="12802" max="12802" width="9.85546875" style="2" customWidth="1"/>
    <col min="12803" max="12804" width="9.28515625" style="2" customWidth="1"/>
    <col min="12805" max="12805" width="9.7109375" style="2" customWidth="1"/>
    <col min="12806" max="12806" width="8.5703125" style="2" customWidth="1"/>
    <col min="12807" max="12807" width="9" style="2" customWidth="1"/>
    <col min="12808" max="12808" width="30.42578125" style="2" customWidth="1"/>
    <col min="12809" max="12809" width="4.140625" style="2" customWidth="1"/>
    <col min="12810" max="13056" width="11" style="2"/>
    <col min="13057" max="13057" width="30.42578125" style="2" customWidth="1"/>
    <col min="13058" max="13058" width="9.85546875" style="2" customWidth="1"/>
    <col min="13059" max="13060" width="9.28515625" style="2" customWidth="1"/>
    <col min="13061" max="13061" width="9.7109375" style="2" customWidth="1"/>
    <col min="13062" max="13062" width="8.5703125" style="2" customWidth="1"/>
    <col min="13063" max="13063" width="9" style="2" customWidth="1"/>
    <col min="13064" max="13064" width="30.42578125" style="2" customWidth="1"/>
    <col min="13065" max="13065" width="4.140625" style="2" customWidth="1"/>
    <col min="13066" max="13312" width="11" style="2"/>
    <col min="13313" max="13313" width="30.42578125" style="2" customWidth="1"/>
    <col min="13314" max="13314" width="9.85546875" style="2" customWidth="1"/>
    <col min="13315" max="13316" width="9.28515625" style="2" customWidth="1"/>
    <col min="13317" max="13317" width="9.7109375" style="2" customWidth="1"/>
    <col min="13318" max="13318" width="8.5703125" style="2" customWidth="1"/>
    <col min="13319" max="13319" width="9" style="2" customWidth="1"/>
    <col min="13320" max="13320" width="30.42578125" style="2" customWidth="1"/>
    <col min="13321" max="13321" width="4.140625" style="2" customWidth="1"/>
    <col min="13322" max="13568" width="11" style="2"/>
    <col min="13569" max="13569" width="30.42578125" style="2" customWidth="1"/>
    <col min="13570" max="13570" width="9.85546875" style="2" customWidth="1"/>
    <col min="13571" max="13572" width="9.28515625" style="2" customWidth="1"/>
    <col min="13573" max="13573" width="9.7109375" style="2" customWidth="1"/>
    <col min="13574" max="13574" width="8.5703125" style="2" customWidth="1"/>
    <col min="13575" max="13575" width="9" style="2" customWidth="1"/>
    <col min="13576" max="13576" width="30.42578125" style="2" customWidth="1"/>
    <col min="13577" max="13577" width="4.140625" style="2" customWidth="1"/>
    <col min="13578" max="13824" width="11" style="2"/>
    <col min="13825" max="13825" width="30.42578125" style="2" customWidth="1"/>
    <col min="13826" max="13826" width="9.85546875" style="2" customWidth="1"/>
    <col min="13827" max="13828" width="9.28515625" style="2" customWidth="1"/>
    <col min="13829" max="13829" width="9.7109375" style="2" customWidth="1"/>
    <col min="13830" max="13830" width="8.5703125" style="2" customWidth="1"/>
    <col min="13831" max="13831" width="9" style="2" customWidth="1"/>
    <col min="13832" max="13832" width="30.42578125" style="2" customWidth="1"/>
    <col min="13833" max="13833" width="4.140625" style="2" customWidth="1"/>
    <col min="13834" max="14080" width="11" style="2"/>
    <col min="14081" max="14081" width="30.42578125" style="2" customWidth="1"/>
    <col min="14082" max="14082" width="9.85546875" style="2" customWidth="1"/>
    <col min="14083" max="14084" width="9.28515625" style="2" customWidth="1"/>
    <col min="14085" max="14085" width="9.7109375" style="2" customWidth="1"/>
    <col min="14086" max="14086" width="8.5703125" style="2" customWidth="1"/>
    <col min="14087" max="14087" width="9" style="2" customWidth="1"/>
    <col min="14088" max="14088" width="30.42578125" style="2" customWidth="1"/>
    <col min="14089" max="14089" width="4.140625" style="2" customWidth="1"/>
    <col min="14090" max="14336" width="11" style="2"/>
    <col min="14337" max="14337" width="30.42578125" style="2" customWidth="1"/>
    <col min="14338" max="14338" width="9.85546875" style="2" customWidth="1"/>
    <col min="14339" max="14340" width="9.28515625" style="2" customWidth="1"/>
    <col min="14341" max="14341" width="9.7109375" style="2" customWidth="1"/>
    <col min="14342" max="14342" width="8.5703125" style="2" customWidth="1"/>
    <col min="14343" max="14343" width="9" style="2" customWidth="1"/>
    <col min="14344" max="14344" width="30.42578125" style="2" customWidth="1"/>
    <col min="14345" max="14345" width="4.140625" style="2" customWidth="1"/>
    <col min="14346" max="14592" width="11" style="2"/>
    <col min="14593" max="14593" width="30.42578125" style="2" customWidth="1"/>
    <col min="14594" max="14594" width="9.85546875" style="2" customWidth="1"/>
    <col min="14595" max="14596" width="9.28515625" style="2" customWidth="1"/>
    <col min="14597" max="14597" width="9.7109375" style="2" customWidth="1"/>
    <col min="14598" max="14598" width="8.5703125" style="2" customWidth="1"/>
    <col min="14599" max="14599" width="9" style="2" customWidth="1"/>
    <col min="14600" max="14600" width="30.42578125" style="2" customWidth="1"/>
    <col min="14601" max="14601" width="4.140625" style="2" customWidth="1"/>
    <col min="14602" max="14848" width="11" style="2"/>
    <col min="14849" max="14849" width="30.42578125" style="2" customWidth="1"/>
    <col min="14850" max="14850" width="9.85546875" style="2" customWidth="1"/>
    <col min="14851" max="14852" width="9.28515625" style="2" customWidth="1"/>
    <col min="14853" max="14853" width="9.7109375" style="2" customWidth="1"/>
    <col min="14854" max="14854" width="8.5703125" style="2" customWidth="1"/>
    <col min="14855" max="14855" width="9" style="2" customWidth="1"/>
    <col min="14856" max="14856" width="30.42578125" style="2" customWidth="1"/>
    <col min="14857" max="14857" width="4.140625" style="2" customWidth="1"/>
    <col min="14858" max="15104" width="11" style="2"/>
    <col min="15105" max="15105" width="30.42578125" style="2" customWidth="1"/>
    <col min="15106" max="15106" width="9.85546875" style="2" customWidth="1"/>
    <col min="15107" max="15108" width="9.28515625" style="2" customWidth="1"/>
    <col min="15109" max="15109" width="9.7109375" style="2" customWidth="1"/>
    <col min="15110" max="15110" width="8.5703125" style="2" customWidth="1"/>
    <col min="15111" max="15111" width="9" style="2" customWidth="1"/>
    <col min="15112" max="15112" width="30.42578125" style="2" customWidth="1"/>
    <col min="15113" max="15113" width="4.140625" style="2" customWidth="1"/>
    <col min="15114" max="15360" width="11" style="2"/>
    <col min="15361" max="15361" width="30.42578125" style="2" customWidth="1"/>
    <col min="15362" max="15362" width="9.85546875" style="2" customWidth="1"/>
    <col min="15363" max="15364" width="9.28515625" style="2" customWidth="1"/>
    <col min="15365" max="15365" width="9.7109375" style="2" customWidth="1"/>
    <col min="15366" max="15366" width="8.5703125" style="2" customWidth="1"/>
    <col min="15367" max="15367" width="9" style="2" customWidth="1"/>
    <col min="15368" max="15368" width="30.42578125" style="2" customWidth="1"/>
    <col min="15369" max="15369" width="4.140625" style="2" customWidth="1"/>
    <col min="15370" max="15616" width="11" style="2"/>
    <col min="15617" max="15617" width="30.42578125" style="2" customWidth="1"/>
    <col min="15618" max="15618" width="9.85546875" style="2" customWidth="1"/>
    <col min="15619" max="15620" width="9.28515625" style="2" customWidth="1"/>
    <col min="15621" max="15621" width="9.7109375" style="2" customWidth="1"/>
    <col min="15622" max="15622" width="8.5703125" style="2" customWidth="1"/>
    <col min="15623" max="15623" width="9" style="2" customWidth="1"/>
    <col min="15624" max="15624" width="30.42578125" style="2" customWidth="1"/>
    <col min="15625" max="15625" width="4.140625" style="2" customWidth="1"/>
    <col min="15626" max="15872" width="11" style="2"/>
    <col min="15873" max="15873" width="30.42578125" style="2" customWidth="1"/>
    <col min="15874" max="15874" width="9.85546875" style="2" customWidth="1"/>
    <col min="15875" max="15876" width="9.28515625" style="2" customWidth="1"/>
    <col min="15877" max="15877" width="9.7109375" style="2" customWidth="1"/>
    <col min="15878" max="15878" width="8.5703125" style="2" customWidth="1"/>
    <col min="15879" max="15879" width="9" style="2" customWidth="1"/>
    <col min="15880" max="15880" width="30.42578125" style="2" customWidth="1"/>
    <col min="15881" max="15881" width="4.140625" style="2" customWidth="1"/>
    <col min="15882" max="16128" width="11" style="2"/>
    <col min="16129" max="16129" width="30.42578125" style="2" customWidth="1"/>
    <col min="16130" max="16130" width="9.85546875" style="2" customWidth="1"/>
    <col min="16131" max="16132" width="9.28515625" style="2" customWidth="1"/>
    <col min="16133" max="16133" width="9.7109375" style="2" customWidth="1"/>
    <col min="16134" max="16134" width="8.5703125" style="2" customWidth="1"/>
    <col min="16135" max="16135" width="9" style="2" customWidth="1"/>
    <col min="16136" max="16136" width="30.42578125" style="2" customWidth="1"/>
    <col min="16137" max="16137" width="4.140625" style="2" customWidth="1"/>
    <col min="16138" max="16384" width="11" style="2"/>
  </cols>
  <sheetData>
    <row r="1" spans="1:9" ht="24.75" customHeight="1">
      <c r="A1" s="1" t="s">
        <v>0</v>
      </c>
      <c r="H1" s="3" t="s">
        <v>1</v>
      </c>
    </row>
    <row r="2" spans="1:9" ht="18.95" customHeight="1">
      <c r="A2" s="1"/>
      <c r="H2" s="5"/>
    </row>
    <row r="3" spans="1:9" ht="18.95" customHeight="1">
      <c r="A3" s="6" t="s">
        <v>2</v>
      </c>
      <c r="G3" s="7" t="s">
        <v>3</v>
      </c>
      <c r="H3" s="7"/>
    </row>
    <row r="4" spans="1:9" ht="18.95" customHeight="1">
      <c r="A4" s="8" t="s">
        <v>4</v>
      </c>
      <c r="F4" s="4"/>
      <c r="G4" s="9" t="s">
        <v>5</v>
      </c>
      <c r="H4" s="9"/>
    </row>
    <row r="5" spans="1:9" ht="14.1" customHeight="1">
      <c r="A5" s="6"/>
      <c r="F5" s="4"/>
      <c r="G5" s="10"/>
      <c r="H5" s="11"/>
    </row>
    <row r="6" spans="1:9">
      <c r="A6" s="12" t="s">
        <v>6</v>
      </c>
      <c r="C6" s="13" t="s">
        <v>7</v>
      </c>
      <c r="D6" s="10"/>
      <c r="F6" s="13">
        <v>2010</v>
      </c>
      <c r="G6" s="10"/>
      <c r="H6" s="14" t="s">
        <v>8</v>
      </c>
    </row>
    <row r="7" spans="1:9" ht="14.1" customHeight="1">
      <c r="B7" s="15" t="s">
        <v>9</v>
      </c>
      <c r="C7" s="15" t="s">
        <v>10</v>
      </c>
      <c r="D7" s="15" t="s">
        <v>11</v>
      </c>
      <c r="E7" s="15" t="s">
        <v>9</v>
      </c>
      <c r="F7" s="15" t="s">
        <v>10</v>
      </c>
      <c r="G7" s="15" t="s">
        <v>11</v>
      </c>
    </row>
    <row r="8" spans="1:9" ht="13.5" customHeight="1">
      <c r="B8" s="16" t="s">
        <v>12</v>
      </c>
      <c r="C8" s="16" t="s">
        <v>13</v>
      </c>
      <c r="D8" s="16" t="s">
        <v>14</v>
      </c>
      <c r="E8" s="16" t="s">
        <v>12</v>
      </c>
      <c r="F8" s="16" t="s">
        <v>13</v>
      </c>
      <c r="G8" s="16" t="s">
        <v>14</v>
      </c>
      <c r="H8" s="5"/>
    </row>
    <row r="9" spans="1:9" ht="12.6" customHeight="1">
      <c r="A9" s="17" t="s">
        <v>15</v>
      </c>
      <c r="H9" s="18" t="s">
        <v>16</v>
      </c>
    </row>
    <row r="10" spans="1:9" s="22" customFormat="1" ht="12.6" customHeight="1">
      <c r="A10" s="19" t="s">
        <v>17</v>
      </c>
      <c r="B10" s="20">
        <f>D10-C10</f>
        <v>-64608.100000000093</v>
      </c>
      <c r="C10" s="21">
        <f>C11+C16+C30+C37</f>
        <v>425974.3000000001</v>
      </c>
      <c r="D10" s="21">
        <f>D11+D16+D30+D37</f>
        <v>361366.2</v>
      </c>
      <c r="E10" s="20">
        <f>G10-F10</f>
        <v>-34321.90000000014</v>
      </c>
      <c r="F10" s="21">
        <f>F11+F16+F30+F37</f>
        <v>360208.90000000008</v>
      </c>
      <c r="G10" s="21">
        <f>G11+G16+G30+G37</f>
        <v>325886.99999999994</v>
      </c>
      <c r="H10" s="18" t="s">
        <v>18</v>
      </c>
      <c r="I10" s="4"/>
    </row>
    <row r="11" spans="1:9" s="22" customFormat="1" ht="12.6" customHeight="1">
      <c r="A11" s="19" t="s">
        <v>19</v>
      </c>
      <c r="B11" s="20">
        <f>D11-C11</f>
        <v>-157160.80000000005</v>
      </c>
      <c r="C11" s="21">
        <f>SUM(C12:C15)</f>
        <v>331138.00000000006</v>
      </c>
      <c r="D11" s="21">
        <f>SUM(D12:D15)</f>
        <v>173977.2</v>
      </c>
      <c r="E11" s="20">
        <f>G11-F11</f>
        <v>-126032.70000000004</v>
      </c>
      <c r="F11" s="21">
        <f>SUM(F12:F15)</f>
        <v>275616.10000000003</v>
      </c>
      <c r="G11" s="21">
        <f>SUM(G12:G15)</f>
        <v>149583.4</v>
      </c>
      <c r="H11" s="23" t="s">
        <v>20</v>
      </c>
      <c r="I11" s="4"/>
    </row>
    <row r="12" spans="1:9" ht="12" customHeight="1">
      <c r="A12" s="24" t="s">
        <v>21</v>
      </c>
      <c r="B12" s="25">
        <f>D12-C12</f>
        <v>-174972.90000000002</v>
      </c>
      <c r="C12" s="26">
        <v>301771.2</v>
      </c>
      <c r="D12" s="26">
        <v>126798.3</v>
      </c>
      <c r="E12" s="25">
        <f>G12-F12</f>
        <v>-146228.70000000001</v>
      </c>
      <c r="F12" s="26">
        <v>250124.9</v>
      </c>
      <c r="G12" s="26">
        <v>103896.2</v>
      </c>
      <c r="H12" s="27" t="s">
        <v>22</v>
      </c>
    </row>
    <row r="13" spans="1:9" ht="12" customHeight="1">
      <c r="A13" s="24" t="s">
        <v>23</v>
      </c>
      <c r="B13" s="28"/>
      <c r="C13" s="26"/>
      <c r="D13" s="26"/>
      <c r="H13" s="27" t="s">
        <v>24</v>
      </c>
    </row>
    <row r="14" spans="1:9" ht="12" customHeight="1">
      <c r="A14" s="24" t="s">
        <v>25</v>
      </c>
      <c r="B14" s="28">
        <f t="shared" ref="B14:B27" si="0">D14-C14</f>
        <v>15731.5</v>
      </c>
      <c r="C14" s="26">
        <v>29346.400000000001</v>
      </c>
      <c r="D14" s="26">
        <v>45077.9</v>
      </c>
      <c r="E14" s="28">
        <f>G14-F14</f>
        <v>18644.8</v>
      </c>
      <c r="F14" s="26">
        <v>25446.799999999999</v>
      </c>
      <c r="G14" s="26">
        <v>44091.6</v>
      </c>
      <c r="H14" s="27" t="s">
        <v>26</v>
      </c>
    </row>
    <row r="15" spans="1:9" ht="12" customHeight="1">
      <c r="A15" s="24" t="s">
        <v>27</v>
      </c>
      <c r="B15" s="28">
        <f t="shared" si="0"/>
        <v>2080.6</v>
      </c>
      <c r="C15" s="26">
        <v>20.399999999999999</v>
      </c>
      <c r="D15" s="26">
        <v>2101</v>
      </c>
      <c r="E15" s="28">
        <f>G15-F15</f>
        <v>1551.1999999999998</v>
      </c>
      <c r="F15" s="26">
        <v>44.4</v>
      </c>
      <c r="G15" s="26">
        <v>1595.6</v>
      </c>
      <c r="H15" s="27" t="s">
        <v>28</v>
      </c>
    </row>
    <row r="16" spans="1:9" s="22" customFormat="1" ht="12.6" customHeight="1">
      <c r="A16" s="19" t="s">
        <v>29</v>
      </c>
      <c r="B16" s="21">
        <f t="shared" si="0"/>
        <v>43498.100000000006</v>
      </c>
      <c r="C16" s="21">
        <f>C17+C21+C24+C25+C26+C27+C29</f>
        <v>69361.2</v>
      </c>
      <c r="D16" s="21">
        <f>D17+D21+D24+D25+D26+D27+D29</f>
        <v>112859.3</v>
      </c>
      <c r="E16" s="21">
        <f t="shared" ref="E16:E27" si="1">G16-F16</f>
        <v>42837.39999999998</v>
      </c>
      <c r="F16" s="21">
        <f>F17+F21+F24+F25+F26+F27+F29</f>
        <v>62684.600000000006</v>
      </c>
      <c r="G16" s="21">
        <f>G17+G21+G24+G25+G26+G27+G29</f>
        <v>105521.99999999999</v>
      </c>
      <c r="H16" s="23" t="s">
        <v>30</v>
      </c>
      <c r="I16" s="4"/>
    </row>
    <row r="17" spans="1:9" ht="12" customHeight="1">
      <c r="A17" s="24" t="s">
        <v>31</v>
      </c>
      <c r="B17" s="25">
        <f t="shared" si="0"/>
        <v>-4786.9000000000015</v>
      </c>
      <c r="C17" s="28">
        <f>SUM(C18:C20)</f>
        <v>26816.9</v>
      </c>
      <c r="D17" s="28">
        <f>SUM(D18:D20)</f>
        <v>22030</v>
      </c>
      <c r="E17" s="25">
        <f t="shared" si="1"/>
        <v>-4222.4000000000015</v>
      </c>
      <c r="F17" s="28">
        <f>SUM(F18:F20)</f>
        <v>22420.7</v>
      </c>
      <c r="G17" s="28">
        <f>SUM(G18:G20)</f>
        <v>18198.3</v>
      </c>
      <c r="H17" s="27" t="s">
        <v>32</v>
      </c>
    </row>
    <row r="18" spans="1:9" ht="12" customHeight="1">
      <c r="A18" s="12" t="s">
        <v>33</v>
      </c>
      <c r="B18" s="25">
        <f t="shared" si="0"/>
        <v>-12517.400000000001</v>
      </c>
      <c r="C18" s="26">
        <v>17054.2</v>
      </c>
      <c r="D18" s="26">
        <v>4536.8</v>
      </c>
      <c r="E18" s="25">
        <f t="shared" si="1"/>
        <v>-11240.3</v>
      </c>
      <c r="F18" s="26">
        <v>14810.6</v>
      </c>
      <c r="G18" s="26">
        <v>3570.3</v>
      </c>
      <c r="H18" s="29" t="s">
        <v>34</v>
      </c>
    </row>
    <row r="19" spans="1:9" ht="12" customHeight="1">
      <c r="A19" s="12" t="s">
        <v>35</v>
      </c>
      <c r="B19" s="28">
        <f t="shared" si="0"/>
        <v>7676.4</v>
      </c>
      <c r="C19" s="26">
        <v>6399</v>
      </c>
      <c r="D19" s="26">
        <v>14075.4</v>
      </c>
      <c r="E19" s="28">
        <f t="shared" si="1"/>
        <v>6879.2999999999993</v>
      </c>
      <c r="F19" s="26">
        <v>5188.6000000000004</v>
      </c>
      <c r="G19" s="26">
        <v>12067.9</v>
      </c>
      <c r="H19" s="29" t="s">
        <v>36</v>
      </c>
    </row>
    <row r="20" spans="1:9" ht="12" customHeight="1">
      <c r="A20" s="12" t="s">
        <v>37</v>
      </c>
      <c r="B20" s="28">
        <f t="shared" si="0"/>
        <v>54.100000000000364</v>
      </c>
      <c r="C20" s="26">
        <v>3363.7</v>
      </c>
      <c r="D20" s="26">
        <v>3417.8</v>
      </c>
      <c r="E20" s="28">
        <f t="shared" si="1"/>
        <v>138.59999999999991</v>
      </c>
      <c r="F20" s="26">
        <v>2421.5</v>
      </c>
      <c r="G20" s="26">
        <v>2560.1</v>
      </c>
      <c r="H20" s="29" t="s">
        <v>38</v>
      </c>
    </row>
    <row r="21" spans="1:9" ht="12" customHeight="1">
      <c r="A21" s="24" t="s">
        <v>39</v>
      </c>
      <c r="B21" s="28">
        <f t="shared" si="0"/>
        <v>48102.7</v>
      </c>
      <c r="C21" s="28">
        <f>SUM(C22:C23)</f>
        <v>11011.9</v>
      </c>
      <c r="D21" s="28">
        <f>SUM(D22:D23)</f>
        <v>59114.6</v>
      </c>
      <c r="E21" s="28">
        <f t="shared" si="1"/>
        <v>46228.5</v>
      </c>
      <c r="F21" s="28">
        <f>SUM(F22:F23)</f>
        <v>10193</v>
      </c>
      <c r="G21" s="28">
        <f>SUM(G22:G23)</f>
        <v>56421.5</v>
      </c>
      <c r="H21" s="27" t="s">
        <v>40</v>
      </c>
    </row>
    <row r="22" spans="1:9" ht="12" customHeight="1">
      <c r="A22" s="12" t="s">
        <v>41</v>
      </c>
      <c r="B22" s="25">
        <f t="shared" si="0"/>
        <v>-1339.1</v>
      </c>
      <c r="C22" s="26">
        <v>1339.1</v>
      </c>
      <c r="D22" s="30">
        <v>0</v>
      </c>
      <c r="E22" s="25">
        <f t="shared" si="1"/>
        <v>-1458.2</v>
      </c>
      <c r="F22" s="26">
        <v>1458.2</v>
      </c>
      <c r="G22" s="30">
        <v>0</v>
      </c>
      <c r="H22" s="29" t="s">
        <v>42</v>
      </c>
    </row>
    <row r="23" spans="1:9" ht="12" customHeight="1">
      <c r="A23" s="12" t="s">
        <v>43</v>
      </c>
      <c r="B23" s="28">
        <f t="shared" si="0"/>
        <v>49441.8</v>
      </c>
      <c r="C23" s="26">
        <v>9672.7999999999993</v>
      </c>
      <c r="D23" s="26">
        <v>59114.6</v>
      </c>
      <c r="E23" s="28">
        <f t="shared" si="1"/>
        <v>47686.7</v>
      </c>
      <c r="F23" s="26">
        <v>8734.7999999999993</v>
      </c>
      <c r="G23" s="26">
        <v>56421.5</v>
      </c>
      <c r="H23" s="29" t="s">
        <v>44</v>
      </c>
    </row>
    <row r="24" spans="1:9" ht="12" customHeight="1">
      <c r="A24" s="24" t="s">
        <v>45</v>
      </c>
      <c r="B24" s="28">
        <f t="shared" si="0"/>
        <v>5506.2</v>
      </c>
      <c r="C24" s="31">
        <v>745.6</v>
      </c>
      <c r="D24" s="31">
        <v>6251.8</v>
      </c>
      <c r="E24" s="28">
        <f t="shared" si="1"/>
        <v>5347.9</v>
      </c>
      <c r="F24" s="31">
        <v>633.79999999999995</v>
      </c>
      <c r="G24" s="31">
        <v>5981.7</v>
      </c>
      <c r="H24" s="27" t="s">
        <v>46</v>
      </c>
    </row>
    <row r="25" spans="1:9" ht="12" customHeight="1">
      <c r="A25" s="24" t="s">
        <v>47</v>
      </c>
      <c r="B25" s="25">
        <f t="shared" si="0"/>
        <v>-459.70000000000005</v>
      </c>
      <c r="C25" s="31">
        <v>1527.4</v>
      </c>
      <c r="D25" s="31">
        <v>1067.7</v>
      </c>
      <c r="E25" s="25">
        <f t="shared" si="1"/>
        <v>-279.59999999999991</v>
      </c>
      <c r="F25" s="31">
        <v>1570</v>
      </c>
      <c r="G25" s="31">
        <v>1290.4000000000001</v>
      </c>
      <c r="H25" s="27" t="s">
        <v>48</v>
      </c>
    </row>
    <row r="26" spans="1:9" ht="12" customHeight="1">
      <c r="A26" s="24" t="s">
        <v>49</v>
      </c>
      <c r="B26" s="25">
        <f t="shared" si="0"/>
        <v>-288.90000000000003</v>
      </c>
      <c r="C26" s="31">
        <v>333.6</v>
      </c>
      <c r="D26" s="31">
        <v>44.7</v>
      </c>
      <c r="E26" s="25">
        <f t="shared" si="1"/>
        <v>-223.5</v>
      </c>
      <c r="F26" s="31">
        <v>255.9</v>
      </c>
      <c r="G26" s="31">
        <v>32.4</v>
      </c>
      <c r="H26" s="27" t="s">
        <v>50</v>
      </c>
    </row>
    <row r="27" spans="1:9" ht="12" customHeight="1">
      <c r="A27" s="24" t="s">
        <v>51</v>
      </c>
      <c r="B27" s="28">
        <f t="shared" si="0"/>
        <v>7149.1999999999989</v>
      </c>
      <c r="C27" s="31">
        <v>13852.6</v>
      </c>
      <c r="D27" s="31">
        <v>21001.8</v>
      </c>
      <c r="E27" s="28">
        <f t="shared" si="1"/>
        <v>7112.0000000000018</v>
      </c>
      <c r="F27" s="31">
        <v>13111.4</v>
      </c>
      <c r="G27" s="31">
        <v>20223.400000000001</v>
      </c>
      <c r="H27" s="27" t="s">
        <v>52</v>
      </c>
    </row>
    <row r="28" spans="1:9" ht="12" customHeight="1">
      <c r="A28" s="24" t="s">
        <v>53</v>
      </c>
      <c r="B28" s="26"/>
      <c r="C28" s="31"/>
      <c r="D28" s="31"/>
      <c r="E28" s="26"/>
      <c r="F28" s="31"/>
      <c r="G28" s="31"/>
      <c r="H28" s="27" t="s">
        <v>54</v>
      </c>
    </row>
    <row r="29" spans="1:9" ht="12" customHeight="1">
      <c r="A29" s="24" t="s">
        <v>55</v>
      </c>
      <c r="B29" s="25">
        <f>D29-C29</f>
        <v>-11724.5</v>
      </c>
      <c r="C29" s="31">
        <v>15073.2</v>
      </c>
      <c r="D29" s="31">
        <v>3348.7</v>
      </c>
      <c r="E29" s="28">
        <f>G29-F29</f>
        <v>-11125.5</v>
      </c>
      <c r="F29" s="31">
        <v>14499.8</v>
      </c>
      <c r="G29" s="31">
        <v>3374.3</v>
      </c>
      <c r="H29" s="27" t="s">
        <v>56</v>
      </c>
    </row>
    <row r="30" spans="1:9" s="22" customFormat="1" ht="12.6" customHeight="1">
      <c r="A30" s="17" t="s">
        <v>57</v>
      </c>
      <c r="B30" s="20">
        <f>D30-C30</f>
        <v>-16560.5</v>
      </c>
      <c r="C30" s="21">
        <f>SUM(C31:C36)</f>
        <v>23099.9</v>
      </c>
      <c r="D30" s="21">
        <f>SUM(D31:D36)</f>
        <v>6539.4</v>
      </c>
      <c r="E30" s="21">
        <f>G30-F30</f>
        <v>-12555.200000000003</v>
      </c>
      <c r="F30" s="21">
        <f>SUM(F31:F36)</f>
        <v>19808.800000000003</v>
      </c>
      <c r="G30" s="21">
        <f>SUM(G31:G36)</f>
        <v>7253.6</v>
      </c>
      <c r="H30" s="23" t="s">
        <v>58</v>
      </c>
      <c r="I30" s="4"/>
    </row>
    <row r="31" spans="1:9" ht="12" customHeight="1">
      <c r="A31" s="24" t="s">
        <v>59</v>
      </c>
      <c r="B31" s="31"/>
      <c r="C31" s="31"/>
      <c r="D31" s="31"/>
      <c r="E31" s="31"/>
      <c r="F31" s="31"/>
      <c r="G31" s="31"/>
      <c r="H31" s="27" t="s">
        <v>60</v>
      </c>
    </row>
    <row r="32" spans="1:9" ht="12" customHeight="1">
      <c r="A32" s="24" t="s">
        <v>61</v>
      </c>
      <c r="B32" s="28"/>
      <c r="C32" s="26"/>
      <c r="D32" s="26"/>
      <c r="E32" s="28"/>
      <c r="F32" s="26"/>
      <c r="G32" s="26"/>
      <c r="H32" s="27" t="s">
        <v>62</v>
      </c>
    </row>
    <row r="33" spans="1:9" ht="12" customHeight="1">
      <c r="A33" s="24" t="s">
        <v>63</v>
      </c>
      <c r="B33" s="25">
        <f t="shared" ref="B33:B39" si="2">D33-C33</f>
        <v>-3039.9</v>
      </c>
      <c r="C33" s="26">
        <v>3039.9</v>
      </c>
      <c r="D33" s="32">
        <v>0</v>
      </c>
      <c r="E33" s="28">
        <f t="shared" ref="E33:E39" si="3">G33-F33</f>
        <v>-2292.8000000000002</v>
      </c>
      <c r="F33" s="26">
        <v>2292.8000000000002</v>
      </c>
      <c r="G33" s="33">
        <v>0</v>
      </c>
      <c r="H33" s="27" t="s">
        <v>64</v>
      </c>
    </row>
    <row r="34" spans="1:9" ht="12" customHeight="1">
      <c r="A34" s="24" t="s">
        <v>65</v>
      </c>
      <c r="B34" s="28">
        <f t="shared" si="2"/>
        <v>5095.8999999999996</v>
      </c>
      <c r="C34" s="30">
        <v>0</v>
      </c>
      <c r="D34" s="34">
        <v>5095.8999999999996</v>
      </c>
      <c r="E34" s="28">
        <f t="shared" si="3"/>
        <v>6518.1</v>
      </c>
      <c r="F34" s="30">
        <v>0</v>
      </c>
      <c r="G34" s="34">
        <v>6518.1</v>
      </c>
      <c r="H34" s="27" t="s">
        <v>66</v>
      </c>
    </row>
    <row r="35" spans="1:9" ht="12" customHeight="1">
      <c r="A35" s="24" t="s">
        <v>67</v>
      </c>
      <c r="B35" s="28">
        <f t="shared" si="2"/>
        <v>582.40000000000009</v>
      </c>
      <c r="C35" s="26">
        <v>214.3</v>
      </c>
      <c r="D35" s="26">
        <v>796.7</v>
      </c>
      <c r="E35" s="25">
        <f t="shared" si="3"/>
        <v>-110.30000000000001</v>
      </c>
      <c r="F35" s="34">
        <v>203.8</v>
      </c>
      <c r="G35" s="34">
        <v>93.5</v>
      </c>
      <c r="H35" s="27" t="s">
        <v>68</v>
      </c>
    </row>
    <row r="36" spans="1:9" ht="12" customHeight="1">
      <c r="A36" s="24" t="s">
        <v>69</v>
      </c>
      <c r="B36" s="25">
        <f t="shared" si="2"/>
        <v>-19198.900000000001</v>
      </c>
      <c r="C36" s="26">
        <v>19845.7</v>
      </c>
      <c r="D36" s="26">
        <v>646.79999999999995</v>
      </c>
      <c r="E36" s="25">
        <f t="shared" si="3"/>
        <v>-16670.2</v>
      </c>
      <c r="F36" s="34">
        <v>17312.2</v>
      </c>
      <c r="G36" s="26">
        <v>642</v>
      </c>
      <c r="H36" s="27" t="s">
        <v>70</v>
      </c>
    </row>
    <row r="37" spans="1:9" s="22" customFormat="1" ht="12.6" customHeight="1">
      <c r="A37" s="17" t="s">
        <v>71</v>
      </c>
      <c r="B37" s="21">
        <f t="shared" si="2"/>
        <v>65615.100000000006</v>
      </c>
      <c r="C37" s="21">
        <f>SUM(C38:C39)</f>
        <v>2375.1999999999998</v>
      </c>
      <c r="D37" s="21">
        <f>SUM(D38:D39)</f>
        <v>67990.3</v>
      </c>
      <c r="E37" s="21">
        <f t="shared" si="3"/>
        <v>61428.6</v>
      </c>
      <c r="F37" s="35">
        <f>SUM(F38:F39)</f>
        <v>2099.4</v>
      </c>
      <c r="G37" s="21">
        <f>SUM(G38:G39)</f>
        <v>63528</v>
      </c>
      <c r="H37" s="23" t="s">
        <v>72</v>
      </c>
      <c r="I37" s="4"/>
    </row>
    <row r="38" spans="1:9" ht="12" customHeight="1">
      <c r="A38" s="24" t="s">
        <v>73</v>
      </c>
      <c r="B38" s="28">
        <f t="shared" si="2"/>
        <v>2593.1</v>
      </c>
      <c r="C38" s="31">
        <v>752.1</v>
      </c>
      <c r="D38" s="31">
        <v>3345.2</v>
      </c>
      <c r="E38" s="28">
        <f t="shared" si="3"/>
        <v>2095.1000000000004</v>
      </c>
      <c r="F38" s="36">
        <v>719.2</v>
      </c>
      <c r="G38" s="31">
        <v>2814.3</v>
      </c>
      <c r="H38" s="27" t="s">
        <v>74</v>
      </c>
    </row>
    <row r="39" spans="1:9" ht="12" customHeight="1">
      <c r="A39" s="24" t="s">
        <v>75</v>
      </c>
      <c r="B39" s="28">
        <f t="shared" si="2"/>
        <v>63022</v>
      </c>
      <c r="C39" s="31">
        <v>1623.1</v>
      </c>
      <c r="D39" s="31">
        <v>64645.1</v>
      </c>
      <c r="E39" s="28">
        <f t="shared" si="3"/>
        <v>59333.5</v>
      </c>
      <c r="F39" s="36">
        <v>1380.2</v>
      </c>
      <c r="G39" s="31">
        <v>60713.7</v>
      </c>
      <c r="H39" s="27" t="s">
        <v>76</v>
      </c>
    </row>
    <row r="40" spans="1:9" ht="12.6" customHeight="1">
      <c r="A40" s="17" t="s">
        <v>77</v>
      </c>
      <c r="B40" s="37"/>
      <c r="C40" s="34"/>
      <c r="D40" s="34"/>
      <c r="E40" s="37"/>
      <c r="F40" s="34"/>
      <c r="G40" s="34"/>
      <c r="H40" s="38" t="s">
        <v>78</v>
      </c>
    </row>
    <row r="41" spans="1:9" s="22" customFormat="1" ht="12.6" customHeight="1">
      <c r="A41" s="17" t="s">
        <v>79</v>
      </c>
      <c r="B41" s="35">
        <f t="shared" ref="B41:B56" si="4">D41-C41</f>
        <v>66633.7</v>
      </c>
      <c r="C41" s="35">
        <f>C42+C44</f>
        <v>39756.699999999997</v>
      </c>
      <c r="D41" s="21">
        <f>D42+D44</f>
        <v>106390.39999999999</v>
      </c>
      <c r="E41" s="21">
        <f t="shared" ref="E41:E56" si="5">G41-F41</f>
        <v>37193</v>
      </c>
      <c r="F41" s="35">
        <f>F42+F44</f>
        <v>64516.899999999994</v>
      </c>
      <c r="G41" s="21">
        <f>G42+G44</f>
        <v>101709.9</v>
      </c>
      <c r="H41" s="39" t="s">
        <v>80</v>
      </c>
      <c r="I41" s="4"/>
    </row>
    <row r="42" spans="1:9" s="22" customFormat="1" ht="12.6" customHeight="1">
      <c r="A42" s="17" t="s">
        <v>81</v>
      </c>
      <c r="B42" s="20">
        <f t="shared" si="4"/>
        <v>-2.2000000000000002</v>
      </c>
      <c r="C42" s="40">
        <v>2.2000000000000002</v>
      </c>
      <c r="D42" s="41">
        <v>0</v>
      </c>
      <c r="E42" s="42">
        <f t="shared" si="5"/>
        <v>-0.7</v>
      </c>
      <c r="F42" s="43">
        <v>0.7</v>
      </c>
      <c r="G42" s="33">
        <v>0</v>
      </c>
      <c r="H42" s="23" t="s">
        <v>82</v>
      </c>
      <c r="I42" s="4"/>
    </row>
    <row r="43" spans="1:9" ht="12" customHeight="1">
      <c r="A43" s="24" t="s">
        <v>83</v>
      </c>
      <c r="B43" s="25">
        <f t="shared" si="4"/>
        <v>-2.2000000000000002</v>
      </c>
      <c r="C43" s="31">
        <v>2.2000000000000002</v>
      </c>
      <c r="D43" s="41">
        <v>0</v>
      </c>
      <c r="E43" s="44">
        <f t="shared" si="5"/>
        <v>-0.7</v>
      </c>
      <c r="F43" s="31">
        <v>0.7</v>
      </c>
      <c r="G43" s="33">
        <v>0</v>
      </c>
      <c r="H43" s="27" t="s">
        <v>84</v>
      </c>
    </row>
    <row r="44" spans="1:9" ht="12.6" customHeight="1">
      <c r="A44" s="17" t="s">
        <v>85</v>
      </c>
      <c r="B44" s="21">
        <f t="shared" si="4"/>
        <v>66635.899999999994</v>
      </c>
      <c r="C44" s="21">
        <f>C45+C48+C51+C55</f>
        <v>39754.5</v>
      </c>
      <c r="D44" s="21">
        <f>D45+D48+D51+D55</f>
        <v>106390.39999999999</v>
      </c>
      <c r="E44" s="21">
        <f t="shared" si="5"/>
        <v>37193.699999999997</v>
      </c>
      <c r="F44" s="21">
        <f>F45+F48+F51+F55</f>
        <v>64516.2</v>
      </c>
      <c r="G44" s="21">
        <f>G45+G48+G51+G55</f>
        <v>101709.9</v>
      </c>
      <c r="H44" s="23" t="s">
        <v>86</v>
      </c>
    </row>
    <row r="45" spans="1:9" s="22" customFormat="1" ht="12.6" customHeight="1">
      <c r="A45" s="19" t="s">
        <v>87</v>
      </c>
      <c r="B45" s="21">
        <f t="shared" si="4"/>
        <v>18377.300000000003</v>
      </c>
      <c r="C45" s="21">
        <f>SUM(C46:C47)</f>
        <v>7328.9</v>
      </c>
      <c r="D45" s="21">
        <f>SUM(D46:D47)</f>
        <v>25706.2</v>
      </c>
      <c r="E45" s="21">
        <f t="shared" si="5"/>
        <v>8291.6000000000058</v>
      </c>
      <c r="F45" s="21">
        <f>SUM(F46:F47)</f>
        <v>26836.5</v>
      </c>
      <c r="G45" s="21">
        <f>SUM(G46:G47)</f>
        <v>35128.100000000006</v>
      </c>
      <c r="H45" s="23" t="s">
        <v>88</v>
      </c>
      <c r="I45" s="4"/>
    </row>
    <row r="46" spans="1:9" s="22" customFormat="1" ht="12" customHeight="1">
      <c r="A46" s="12" t="s">
        <v>89</v>
      </c>
      <c r="B46" s="25">
        <f t="shared" si="4"/>
        <v>-2002</v>
      </c>
      <c r="C46" s="26">
        <v>2080.4</v>
      </c>
      <c r="D46" s="26">
        <v>78.400000000000006</v>
      </c>
      <c r="E46" s="25">
        <f t="shared" si="5"/>
        <v>-4955.8</v>
      </c>
      <c r="F46" s="26">
        <v>5015.6000000000004</v>
      </c>
      <c r="G46" s="26">
        <v>59.8</v>
      </c>
      <c r="H46" s="29" t="s">
        <v>90</v>
      </c>
      <c r="I46" s="4"/>
    </row>
    <row r="47" spans="1:9" s="22" customFormat="1" ht="12" customHeight="1">
      <c r="A47" s="12" t="s">
        <v>91</v>
      </c>
      <c r="B47" s="28">
        <f t="shared" si="4"/>
        <v>20379.3</v>
      </c>
      <c r="C47" s="26">
        <v>5248.5</v>
      </c>
      <c r="D47" s="26">
        <v>25627.8</v>
      </c>
      <c r="E47" s="28">
        <f t="shared" si="5"/>
        <v>13247.400000000001</v>
      </c>
      <c r="F47" s="26">
        <v>21820.9</v>
      </c>
      <c r="G47" s="26">
        <v>35068.300000000003</v>
      </c>
      <c r="H47" s="29" t="s">
        <v>92</v>
      </c>
      <c r="I47" s="4"/>
    </row>
    <row r="48" spans="1:9" s="22" customFormat="1" ht="12.6" customHeight="1">
      <c r="A48" s="17" t="s">
        <v>93</v>
      </c>
      <c r="B48" s="20">
        <f t="shared" si="4"/>
        <v>-1885.1999999999998</v>
      </c>
      <c r="C48" s="21">
        <f>SUM(C49:C50)</f>
        <v>5816</v>
      </c>
      <c r="D48" s="21">
        <f>SUM(D49:D50)</f>
        <v>3930.8</v>
      </c>
      <c r="E48" s="21">
        <f t="shared" si="5"/>
        <v>748.80000000000018</v>
      </c>
      <c r="F48" s="21">
        <f>SUM(F49:F50)</f>
        <v>3827.8</v>
      </c>
      <c r="G48" s="21">
        <f>SUM(G49:G50)</f>
        <v>4576.6000000000004</v>
      </c>
      <c r="H48" s="45" t="s">
        <v>94</v>
      </c>
      <c r="I48" s="4"/>
    </row>
    <row r="49" spans="1:9" s="22" customFormat="1" ht="12" customHeight="1">
      <c r="A49" s="19" t="s">
        <v>95</v>
      </c>
      <c r="B49" s="25">
        <f t="shared" si="4"/>
        <v>-3264.6</v>
      </c>
      <c r="C49" s="46">
        <v>3649.4</v>
      </c>
      <c r="D49" s="46">
        <v>384.8</v>
      </c>
      <c r="E49" s="25">
        <f t="shared" si="5"/>
        <v>-39</v>
      </c>
      <c r="F49" s="46">
        <v>1610.9</v>
      </c>
      <c r="G49" s="46">
        <v>1571.9</v>
      </c>
      <c r="H49" s="29" t="s">
        <v>96</v>
      </c>
      <c r="I49" s="4"/>
    </row>
    <row r="50" spans="1:9" s="22" customFormat="1" ht="12" customHeight="1">
      <c r="A50" s="12" t="s">
        <v>97</v>
      </c>
      <c r="B50" s="28">
        <f t="shared" si="4"/>
        <v>1379.4</v>
      </c>
      <c r="C50" s="26">
        <v>2166.6</v>
      </c>
      <c r="D50" s="26">
        <v>3546</v>
      </c>
      <c r="E50" s="28">
        <f t="shared" si="5"/>
        <v>787.79999999999973</v>
      </c>
      <c r="F50" s="26">
        <v>2216.9</v>
      </c>
      <c r="G50" s="26">
        <v>3004.7</v>
      </c>
      <c r="H50" s="29" t="s">
        <v>98</v>
      </c>
      <c r="I50" s="4"/>
    </row>
    <row r="51" spans="1:9" s="22" customFormat="1" ht="12.6" customHeight="1">
      <c r="A51" s="19" t="s">
        <v>99</v>
      </c>
      <c r="B51" s="21">
        <f t="shared" si="4"/>
        <v>28917.4</v>
      </c>
      <c r="C51" s="21">
        <f>SUM(C52:C54)</f>
        <v>26609.599999999999</v>
      </c>
      <c r="D51" s="21">
        <f>SUM(D52:D54)</f>
        <v>55527</v>
      </c>
      <c r="E51" s="21">
        <f t="shared" si="5"/>
        <v>38301</v>
      </c>
      <c r="F51" s="21">
        <f>SUM(F52:F54)</f>
        <v>23704.199999999997</v>
      </c>
      <c r="G51" s="21">
        <f>SUM(G52:G54)</f>
        <v>62005.2</v>
      </c>
      <c r="H51" s="45" t="s">
        <v>100</v>
      </c>
      <c r="I51" s="4"/>
    </row>
    <row r="52" spans="1:9" ht="12" customHeight="1">
      <c r="A52" s="24" t="s">
        <v>101</v>
      </c>
      <c r="B52" s="28">
        <f t="shared" si="4"/>
        <v>9536.3999999999978</v>
      </c>
      <c r="C52" s="46">
        <v>13631.7</v>
      </c>
      <c r="D52" s="26">
        <v>23168.1</v>
      </c>
      <c r="E52" s="28">
        <f t="shared" si="5"/>
        <v>4350.7999999999993</v>
      </c>
      <c r="F52" s="46">
        <v>12586.8</v>
      </c>
      <c r="G52" s="26">
        <v>16937.599999999999</v>
      </c>
      <c r="H52" s="27" t="s">
        <v>102</v>
      </c>
    </row>
    <row r="53" spans="1:9" ht="12" customHeight="1">
      <c r="A53" s="24" t="s">
        <v>103</v>
      </c>
      <c r="B53" s="28">
        <f t="shared" si="4"/>
        <v>13956.000000000002</v>
      </c>
      <c r="C53" s="46">
        <v>12977.9</v>
      </c>
      <c r="D53" s="26">
        <v>26933.9</v>
      </c>
      <c r="E53" s="28">
        <f t="shared" si="5"/>
        <v>23548.6</v>
      </c>
      <c r="F53" s="46">
        <v>11117.4</v>
      </c>
      <c r="G53" s="26">
        <v>34666</v>
      </c>
      <c r="H53" s="27" t="s">
        <v>104</v>
      </c>
    </row>
    <row r="54" spans="1:9" ht="12" customHeight="1">
      <c r="A54" s="24" t="s">
        <v>105</v>
      </c>
      <c r="B54" s="28">
        <f t="shared" si="4"/>
        <v>5425</v>
      </c>
      <c r="C54" s="47">
        <v>0</v>
      </c>
      <c r="D54" s="46">
        <v>5425</v>
      </c>
      <c r="E54" s="37">
        <f t="shared" si="5"/>
        <v>10401.6</v>
      </c>
      <c r="F54" s="33">
        <v>0</v>
      </c>
      <c r="G54" s="46">
        <v>10401.6</v>
      </c>
      <c r="H54" s="27" t="s">
        <v>106</v>
      </c>
    </row>
    <row r="55" spans="1:9" s="22" customFormat="1" ht="12" customHeight="1">
      <c r="A55" s="17" t="s">
        <v>107</v>
      </c>
      <c r="B55" s="21">
        <f t="shared" si="4"/>
        <v>21226.400000000001</v>
      </c>
      <c r="C55" s="41">
        <v>0</v>
      </c>
      <c r="D55" s="48">
        <v>21226.400000000001</v>
      </c>
      <c r="E55" s="20">
        <f t="shared" si="5"/>
        <v>-10147.700000000001</v>
      </c>
      <c r="F55" s="48">
        <v>10147.700000000001</v>
      </c>
      <c r="G55" s="41">
        <v>0</v>
      </c>
      <c r="H55" s="23" t="s">
        <v>108</v>
      </c>
      <c r="I55" s="4"/>
    </row>
    <row r="56" spans="1:9" s="22" customFormat="1" ht="12.6" customHeight="1">
      <c r="A56" s="17" t="s">
        <v>109</v>
      </c>
      <c r="B56" s="20">
        <f t="shared" si="4"/>
        <v>-2025.5999999998749</v>
      </c>
      <c r="C56" s="48">
        <f>C58-C10-C41</f>
        <v>2025.5999999998749</v>
      </c>
      <c r="D56" s="41">
        <v>0</v>
      </c>
      <c r="E56" s="20">
        <f t="shared" si="5"/>
        <v>-2871.0999999998312</v>
      </c>
      <c r="F56" s="48">
        <f>F58-F10-F41</f>
        <v>2871.0999999998312</v>
      </c>
      <c r="G56" s="41">
        <v>0</v>
      </c>
      <c r="H56" s="38" t="s">
        <v>110</v>
      </c>
      <c r="I56" s="4"/>
    </row>
    <row r="57" spans="1:9" s="22" customFormat="1" ht="9.9499999999999993" customHeight="1">
      <c r="A57" s="17"/>
      <c r="B57" s="37" t="s">
        <v>111</v>
      </c>
      <c r="C57" s="34"/>
      <c r="D57" s="34"/>
      <c r="E57" s="37" t="s">
        <v>111</v>
      </c>
      <c r="F57" s="34"/>
      <c r="G57" s="34"/>
      <c r="H57" s="45"/>
      <c r="I57" s="4"/>
    </row>
    <row r="58" spans="1:9" ht="13.35" customHeight="1">
      <c r="A58" s="17" t="s">
        <v>112</v>
      </c>
      <c r="B58" s="30"/>
      <c r="C58" s="21">
        <f>D58</f>
        <v>467756.6</v>
      </c>
      <c r="D58" s="21">
        <f>D56+D41+D10</f>
        <v>467756.6</v>
      </c>
      <c r="E58" s="30"/>
      <c r="F58" s="21">
        <f>G58</f>
        <v>427596.89999999991</v>
      </c>
      <c r="G58" s="21">
        <f>G56+G41+G10</f>
        <v>427596.89999999991</v>
      </c>
      <c r="H58" s="45" t="s">
        <v>113</v>
      </c>
    </row>
    <row r="59" spans="1:9" s="4" customFormat="1" ht="6.95" customHeight="1">
      <c r="H59" s="5"/>
    </row>
    <row r="60" spans="1:9" s="4" customFormat="1" ht="9.75" customHeight="1">
      <c r="H60" s="5"/>
    </row>
    <row r="61" spans="1:9" s="4" customFormat="1" ht="15" customHeight="1">
      <c r="H61" s="5"/>
    </row>
    <row r="62" spans="1:9" s="4" customFormat="1" ht="12.75" customHeight="1">
      <c r="A62" s="4" t="s">
        <v>114</v>
      </c>
      <c r="B62" s="49"/>
      <c r="C62" s="49"/>
      <c r="D62" s="49"/>
      <c r="H62" s="5"/>
    </row>
    <row r="63" spans="1:9" s="4" customFormat="1" ht="12.75" customHeight="1">
      <c r="A63" s="4" t="s">
        <v>115</v>
      </c>
      <c r="H63" s="5" t="s">
        <v>116</v>
      </c>
    </row>
    <row r="64" spans="1:9" ht="12.75" customHeight="1">
      <c r="A64" s="50" t="s">
        <v>117</v>
      </c>
      <c r="H64" s="51" t="s">
        <v>118</v>
      </c>
    </row>
    <row r="65" spans="1:8" ht="12.75" customHeight="1">
      <c r="A65" s="52"/>
      <c r="B65" s="52"/>
      <c r="C65" s="52"/>
      <c r="D65" s="52"/>
      <c r="E65" s="52"/>
      <c r="F65" s="52"/>
      <c r="G65" s="52"/>
      <c r="H65" s="52"/>
    </row>
    <row r="66" spans="1:8" ht="12.75" customHeight="1"/>
    <row r="67" spans="1:8" ht="12.75" customHeight="1"/>
    <row r="68" spans="1:8" ht="12.75" customHeight="1"/>
    <row r="69" spans="1:8" ht="12.75" customHeight="1"/>
  </sheetData>
  <mergeCells count="2">
    <mergeCell ref="G3:H3"/>
    <mergeCell ref="G4:H4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2013-03-20T14:03:54Z</dcterms:created>
  <dcterms:modified xsi:type="dcterms:W3CDTF">2013-03-20T14:03:54Z</dcterms:modified>
</cp:coreProperties>
</file>