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0" sheetId="4" r:id="rId1"/>
  </sheets>
  <externalReferences>
    <externalReference r:id="rId2"/>
    <externalReference r:id="rId3"/>
    <externalReference r:id="rId4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localSheetId="0" hidden="1">#REF!</definedName>
    <definedName name="_Sort" hidden="1">#REF!</definedName>
    <definedName name="aq" localSheetId="0">#REF!</definedName>
    <definedName name="aq">#REF!</definedName>
    <definedName name="COMM1" localSheetId="0">'10'!$A$5534</definedName>
    <definedName name="COMM1">#REF!</definedName>
    <definedName name="COMM10" localSheetId="0">'10'!#REF!</definedName>
    <definedName name="COMM10">#REF!</definedName>
    <definedName name="COMM10S1" localSheetId="0">'10'!#REF!</definedName>
    <definedName name="COMM10S1">#REF!</definedName>
    <definedName name="COMM10S2" localSheetId="0">'10'!#REF!</definedName>
    <definedName name="COMM10S2">#REF!</definedName>
    <definedName name="COMM10S3" localSheetId="0">'10'!#REF!</definedName>
    <definedName name="COMM10S3">#REF!</definedName>
    <definedName name="COMM11" localSheetId="0">'10'!#REF!</definedName>
    <definedName name="COMM11">#REF!</definedName>
    <definedName name="COMM12" localSheetId="0">'10'!#REF!</definedName>
    <definedName name="COMM12">#REF!</definedName>
    <definedName name="COMM12S1" localSheetId="0">'10'!#REF!</definedName>
    <definedName name="COMM12S1">#REF!</definedName>
    <definedName name="COMM13" localSheetId="0">'10'!#REF!</definedName>
    <definedName name="COMM13">#REF!</definedName>
    <definedName name="COMM14" localSheetId="0">'10'!#REF!</definedName>
    <definedName name="COMM14">#REF!</definedName>
    <definedName name="COMM2" localSheetId="0">'10'!$A$5593</definedName>
    <definedName name="COMM2">#REF!</definedName>
    <definedName name="COMM3" localSheetId="0">'10'!$A$1</definedName>
    <definedName name="COMM3">#REF!</definedName>
    <definedName name="COMM3SUITE" localSheetId="0">'10'!$A$62</definedName>
    <definedName name="COMM3SUITE">#REF!</definedName>
    <definedName name="COMM4" localSheetId="0">'10'!#REF!</definedName>
    <definedName name="COMM4">#REF!</definedName>
    <definedName name="COMM5" localSheetId="0">'10'!#REF!</definedName>
    <definedName name="COMM5">#REF!</definedName>
    <definedName name="COMM5SUITE" localSheetId="0">'10'!#REF!</definedName>
    <definedName name="COMM5SUITE">#REF!</definedName>
    <definedName name="COMM6" localSheetId="0">'10'!#REF!</definedName>
    <definedName name="COMM6">#REF!</definedName>
    <definedName name="COMM7" localSheetId="0">'10'!#REF!</definedName>
    <definedName name="COMM7">#REF!</definedName>
    <definedName name="COMM8" localSheetId="0">'10'!#REF!</definedName>
    <definedName name="COMM8">#REF!</definedName>
    <definedName name="COMM9" localSheetId="0">'10'!#REF!</definedName>
    <definedName name="COMM9">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103" i="4"/>
  <c r="F103"/>
  <c r="E103"/>
  <c r="D103"/>
  <c r="C103"/>
  <c r="B103"/>
  <c r="G92"/>
  <c r="F92"/>
  <c r="E92"/>
  <c r="D92"/>
  <c r="C92"/>
  <c r="B92"/>
  <c r="G74"/>
  <c r="F74"/>
  <c r="E74"/>
  <c r="D74"/>
  <c r="C74"/>
  <c r="B74"/>
  <c r="G70"/>
  <c r="F70"/>
  <c r="E70"/>
  <c r="D70"/>
  <c r="C70"/>
  <c r="B70"/>
  <c r="G54"/>
  <c r="F54"/>
  <c r="E54"/>
  <c r="D54"/>
  <c r="C54"/>
  <c r="B54"/>
  <c r="G40"/>
  <c r="F40"/>
  <c r="E40"/>
  <c r="D40"/>
  <c r="C40"/>
  <c r="B40"/>
  <c r="G36"/>
  <c r="F36"/>
  <c r="E36"/>
  <c r="D36"/>
  <c r="C36"/>
  <c r="B36"/>
  <c r="G27"/>
  <c r="G106" s="1"/>
  <c r="F27"/>
  <c r="F106" s="1"/>
  <c r="E27"/>
  <c r="E106" s="1"/>
  <c r="D27"/>
  <c r="D106" s="1"/>
  <c r="C27"/>
  <c r="C106" s="1"/>
  <c r="B27"/>
  <c r="B106" s="1"/>
  <c r="G25"/>
  <c r="F25"/>
  <c r="E25"/>
  <c r="D25"/>
  <c r="C25"/>
  <c r="B25"/>
  <c r="G17"/>
  <c r="F17"/>
  <c r="E17"/>
  <c r="D17"/>
  <c r="C17"/>
  <c r="B17"/>
</calcChain>
</file>

<file path=xl/sharedStrings.xml><?xml version="1.0" encoding="utf-8"?>
<sst xmlns="http://schemas.openxmlformats.org/spreadsheetml/2006/main" count="191" uniqueCount="165">
  <si>
    <t xml:space="preserve"> Commerce extérieur</t>
  </si>
  <si>
    <t>التجارة الخارجية</t>
  </si>
  <si>
    <t xml:space="preserve"> 18 - 10 Importations selon les principaux produits </t>
  </si>
  <si>
    <r>
      <t>18 - 10</t>
    </r>
    <r>
      <rPr>
        <b/>
        <sz val="16"/>
        <rFont val="Times New Roman"/>
        <family val="1"/>
      </rPr>
      <t xml:space="preserve"> الواردات حسب أهم المواد </t>
    </r>
  </si>
  <si>
    <t xml:space="preserve"> </t>
  </si>
  <si>
    <t xml:space="preserve"> Quantité en milliers de tonnes</t>
  </si>
  <si>
    <t xml:space="preserve"> الوزن بألف طن</t>
  </si>
  <si>
    <t xml:space="preserve"> Valeur en millions de DH  </t>
  </si>
  <si>
    <t xml:space="preserve">Valeur     القيمة </t>
  </si>
  <si>
    <t xml:space="preserve">Quantité      الوزن  </t>
  </si>
  <si>
    <t>القيمة بمليون درهم</t>
  </si>
  <si>
    <t>2011*</t>
  </si>
  <si>
    <r>
      <t>2010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</si>
  <si>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 xml:space="preserve">Alimentation, boissons, tabacs </t>
  </si>
  <si>
    <t>المواد الغذائية والمشروبات والتبغ</t>
  </si>
  <si>
    <t xml:space="preserve">   Blé     </t>
  </si>
  <si>
    <t xml:space="preserve"> القمح  </t>
  </si>
  <si>
    <t xml:space="preserve">   Café     </t>
  </si>
  <si>
    <t xml:space="preserve"> البن </t>
  </si>
  <si>
    <t xml:space="preserve">   Maïs</t>
  </si>
  <si>
    <t xml:space="preserve"> الذرة</t>
  </si>
  <si>
    <t xml:space="preserve">   Orge</t>
  </si>
  <si>
    <t xml:space="preserve"> الشعير</t>
  </si>
  <si>
    <t xml:space="preserve">   Produits laitiers     </t>
  </si>
  <si>
    <t xml:space="preserve"> منتوجات الحليب</t>
  </si>
  <si>
    <t xml:space="preserve">   Sucre    </t>
  </si>
  <si>
    <t xml:space="preserve"> السكر</t>
  </si>
  <si>
    <t xml:space="preserve">   Thé     </t>
  </si>
  <si>
    <t xml:space="preserve"> الشاي</t>
  </si>
  <si>
    <t xml:space="preserve">  Autres produits      </t>
  </si>
  <si>
    <t xml:space="preserve"> مواد أخرى</t>
  </si>
  <si>
    <t xml:space="preserve">Energie et lubrifiants </t>
  </si>
  <si>
    <t>الطاقة وزيوت التشحيم</t>
  </si>
  <si>
    <t xml:space="preserve">   Gas-oil et fuel-oil    </t>
  </si>
  <si>
    <t xml:space="preserve"> الغازوال وزيت الفيول</t>
  </si>
  <si>
    <t xml:space="preserve">   Gaz de pétrole et autres </t>
  </si>
  <si>
    <t xml:space="preserve"> الغاز النفطي </t>
  </si>
  <si>
    <t xml:space="preserve">    hydrocarbures</t>
  </si>
  <si>
    <t xml:space="preserve">  ومحروقات أخرى</t>
  </si>
  <si>
    <t xml:space="preserve">   Huile brute de pétrole </t>
  </si>
  <si>
    <t xml:space="preserve"> زيت النفط الخام</t>
  </si>
  <si>
    <t xml:space="preserve">   Huile de pétrole et lubrifiants </t>
  </si>
  <si>
    <t xml:space="preserve"> زيت النفط والتشحيم</t>
  </si>
  <si>
    <t xml:space="preserve">   Autres produits      </t>
  </si>
  <si>
    <t xml:space="preserve">Produits bruts  </t>
  </si>
  <si>
    <t>المواد الخام</t>
  </si>
  <si>
    <t xml:space="preserve">  D'origine animale ou végétale </t>
  </si>
  <si>
    <t xml:space="preserve"> من أصل حيواني أونباتي</t>
  </si>
  <si>
    <t xml:space="preserve">     Bois brut équaris ou sciés </t>
  </si>
  <si>
    <t xml:space="preserve">   خشب خام ومربع ومنجور  </t>
  </si>
  <si>
    <t xml:space="preserve">     Coton   </t>
  </si>
  <si>
    <t xml:space="preserve">   القطن</t>
  </si>
  <si>
    <t xml:space="preserve">     Fibres textiles artificielles   </t>
  </si>
  <si>
    <t xml:space="preserve">   ألياف اصطناعية للنسيج</t>
  </si>
  <si>
    <t xml:space="preserve">     Graines et fruits oléagineux </t>
  </si>
  <si>
    <t xml:space="preserve">   حبوب وفواكه زيتية</t>
  </si>
  <si>
    <t xml:space="preserve">     Huiles végétales brutes   </t>
  </si>
  <si>
    <t xml:space="preserve">   زيت نباتي خام</t>
  </si>
  <si>
    <t xml:space="preserve">     Laines et poils  </t>
  </si>
  <si>
    <t xml:space="preserve">   الصوف والوبر</t>
  </si>
  <si>
    <t xml:space="preserve">     Pâte à papier   </t>
  </si>
  <si>
    <t xml:space="preserve">   عجين الورق</t>
  </si>
  <si>
    <t xml:space="preserve">     Autres produits      </t>
  </si>
  <si>
    <t xml:space="preserve">   مواد أخرى   </t>
  </si>
  <si>
    <t xml:space="preserve">  D'origine minérale  </t>
  </si>
  <si>
    <t xml:space="preserve"> من أصل معدني</t>
  </si>
  <si>
    <t xml:space="preserve">     Fibres textiles synthétiques </t>
  </si>
  <si>
    <t xml:space="preserve">  ألياف النسيج المركبة</t>
  </si>
  <si>
    <t xml:space="preserve">     Soufre brut  </t>
  </si>
  <si>
    <t xml:space="preserve">  الكبريت الخام</t>
  </si>
  <si>
    <t xml:space="preserve">  مواد أخرى</t>
  </si>
  <si>
    <t xml:space="preserve">Demi-produits  </t>
  </si>
  <si>
    <t>أنصاف المنتجات</t>
  </si>
  <si>
    <t xml:space="preserve">   Engrais naturels et chimiques </t>
  </si>
  <si>
    <t xml:space="preserve"> الأسمدة الطبيعية والكيماوية</t>
  </si>
  <si>
    <t xml:space="preserve">   Fils de fibres synthétiques et </t>
  </si>
  <si>
    <t xml:space="preserve"> خيوط تأليفية واصطناعية </t>
  </si>
  <si>
    <t xml:space="preserve">    artificielles pour tissage   </t>
  </si>
  <si>
    <t xml:space="preserve">  للنسيج</t>
  </si>
  <si>
    <t xml:space="preserve">   Fils, barres, palplanches,</t>
  </si>
  <si>
    <t xml:space="preserve"> الأسلاك والقضبان والأقواس</t>
  </si>
  <si>
    <t xml:space="preserve">    profilés en fer ou en acier  </t>
  </si>
  <si>
    <t xml:space="preserve">  الحديدية</t>
  </si>
  <si>
    <t xml:space="preserve">   Ciments hydrauliques et liants</t>
  </si>
  <si>
    <t xml:space="preserve"> الإسمنت الهيدرولي والمالط</t>
  </si>
  <si>
    <t xml:space="preserve">   Matières plastiques artificielles </t>
  </si>
  <si>
    <t xml:space="preserve"> المواد البلاستيكية الإصطناعية</t>
  </si>
  <si>
    <t xml:space="preserve">   Papier et carton   </t>
  </si>
  <si>
    <t xml:space="preserve"> الورق والورق المقوى</t>
  </si>
  <si>
    <t xml:space="preserve">   Plats, tôles, feuillards en fer</t>
  </si>
  <si>
    <t xml:space="preserve"> صحون حديدية مصفحة</t>
  </si>
  <si>
    <t xml:space="preserve">    ou en acier  </t>
  </si>
  <si>
    <t xml:space="preserve">  وصفائح من الحديد والفولاذ</t>
  </si>
  <si>
    <t xml:space="preserve">   Produits chimiques  </t>
  </si>
  <si>
    <t xml:space="preserve">  مواد كيماوية</t>
  </si>
  <si>
    <t xml:space="preserve"> Commerce extérieur </t>
  </si>
  <si>
    <t xml:space="preserve">التجارة الخارجية </t>
  </si>
  <si>
    <r>
      <t xml:space="preserve"> 18 - 10 Importations selon les principaux produits </t>
    </r>
    <r>
      <rPr>
        <sz val="10"/>
        <rFont val="Times New Roman"/>
        <family val="1"/>
      </rPr>
      <t>(Suite)</t>
    </r>
  </si>
  <si>
    <r>
      <t>18 - 10</t>
    </r>
    <r>
      <rPr>
        <b/>
        <sz val="16"/>
        <rFont val="Times New Roman"/>
        <family val="1"/>
      </rPr>
      <t xml:space="preserve"> الواردات حسب أهم المواد </t>
    </r>
    <r>
      <rPr>
        <sz val="10"/>
        <rFont val="Times New Roman"/>
        <family val="1"/>
      </rPr>
      <t>(تابع)</t>
    </r>
  </si>
  <si>
    <t xml:space="preserve">Produits finis d'équipement </t>
  </si>
  <si>
    <t>مواد التجهيز</t>
  </si>
  <si>
    <t xml:space="preserve">  Agricole</t>
  </si>
  <si>
    <t xml:space="preserve">   الفلاحية</t>
  </si>
  <si>
    <t xml:space="preserve">    Machines et outils agricoles</t>
  </si>
  <si>
    <t xml:space="preserve">    آلات وأدوات فلاحية</t>
  </si>
  <si>
    <t xml:space="preserve">    Tracteurs agricoles</t>
  </si>
  <si>
    <t xml:space="preserve">    جرارات فلاحية</t>
  </si>
  <si>
    <t xml:space="preserve">    Autres produits      </t>
  </si>
  <si>
    <t xml:space="preserve">    مواد أخرى     </t>
  </si>
  <si>
    <t xml:space="preserve">  Industriel</t>
  </si>
  <si>
    <t xml:space="preserve">  الصناعية</t>
  </si>
  <si>
    <t xml:space="preserve">    Appareils de coupure électriques</t>
  </si>
  <si>
    <t xml:space="preserve">   آلات لقطع التيار الكهربائي</t>
  </si>
  <si>
    <t xml:space="preserve">    Ascenceurs et appareil de levage </t>
  </si>
  <si>
    <t xml:space="preserve">   مصاعد وآلات الرفع </t>
  </si>
  <si>
    <t xml:space="preserve">      et de manutention</t>
  </si>
  <si>
    <t xml:space="preserve">    وتفريغ البضائع</t>
  </si>
  <si>
    <t xml:space="preserve">    Fils et câbles pour l'éléctricité</t>
  </si>
  <si>
    <t xml:space="preserve">   خيوط وأسلاك كهربائية</t>
  </si>
  <si>
    <t xml:space="preserve">    Machines et appareils divers</t>
  </si>
  <si>
    <t xml:space="preserve">   آلات و أجهزة مختلفة</t>
  </si>
  <si>
    <t xml:space="preserve">    Machines et appareils pour les</t>
  </si>
  <si>
    <t xml:space="preserve">   آلات وأجهزة للصناعة </t>
  </si>
  <si>
    <t xml:space="preserve">      industries alimentaires</t>
  </si>
  <si>
    <t xml:space="preserve">     الغذائية</t>
  </si>
  <si>
    <t xml:space="preserve">    Machines génératrices d'électricité</t>
  </si>
  <si>
    <t xml:space="preserve">   آلات مولدة للكهرباء </t>
  </si>
  <si>
    <t xml:space="preserve">     et moteurs éléctriques</t>
  </si>
  <si>
    <t xml:space="preserve">    و محركات كهربائية</t>
  </si>
  <si>
    <t xml:space="preserve">    Machines outils industriels</t>
  </si>
  <si>
    <t xml:space="preserve">   آلات وأدوات صناعية</t>
  </si>
  <si>
    <t xml:space="preserve">    Machines textiles </t>
  </si>
  <si>
    <t xml:space="preserve">   آلات خاصة لصناعة النسيج</t>
  </si>
  <si>
    <t xml:space="preserve">    Matériel d'extraction </t>
  </si>
  <si>
    <t xml:space="preserve">   معدات للقلع</t>
  </si>
  <si>
    <t xml:space="preserve">    Moteurs à pistons et autres moteurs</t>
  </si>
  <si>
    <t xml:space="preserve">   محركات بالمكبس ومحركات أخرى</t>
  </si>
  <si>
    <t xml:space="preserve">    Pompes et compresseurs</t>
  </si>
  <si>
    <t xml:space="preserve">   مضخات وضاغطات</t>
  </si>
  <si>
    <t xml:space="preserve">    Voitures industrielles </t>
  </si>
  <si>
    <t xml:space="preserve">   سيارات صناعية</t>
  </si>
  <si>
    <t xml:space="preserve">Produits finis de consommation </t>
  </si>
  <si>
    <t>مواد الإستهلاك</t>
  </si>
  <si>
    <t xml:space="preserve">    Appareils récepteurs de radio et </t>
  </si>
  <si>
    <t xml:space="preserve">   أجهزة الإلتقاط للراديو </t>
  </si>
  <si>
    <t xml:space="preserve">     de télévision</t>
  </si>
  <si>
    <t xml:space="preserve">    والتلفزة</t>
  </si>
  <si>
    <t xml:space="preserve">    Médicaments </t>
  </si>
  <si>
    <t xml:space="preserve">   الأدوية</t>
  </si>
  <si>
    <t xml:space="preserve">    Papiers finis et ouvrages en  papier</t>
  </si>
  <si>
    <t xml:space="preserve">   الورق الجاهز ومنتوجات من الورق</t>
  </si>
  <si>
    <t xml:space="preserve">    Parties et pièces détachées pour</t>
  </si>
  <si>
    <t xml:space="preserve">   قطع وأجزاء مفصلة </t>
  </si>
  <si>
    <t xml:space="preserve">      voitures de tourisme </t>
  </si>
  <si>
    <t xml:space="preserve">    للسيارات السياحية</t>
  </si>
  <si>
    <t xml:space="preserve">    Tissus </t>
  </si>
  <si>
    <t xml:space="preserve">   الأثوبة</t>
  </si>
  <si>
    <t xml:space="preserve">    Voitures de tourisme </t>
  </si>
  <si>
    <t xml:space="preserve">   سيارات سياحية</t>
  </si>
  <si>
    <t xml:space="preserve">Or industriel </t>
  </si>
  <si>
    <t>الذهب الصناعي</t>
  </si>
  <si>
    <t xml:space="preserve">Total   </t>
  </si>
  <si>
    <t>المجموع</t>
  </si>
  <si>
    <t xml:space="preserve"> Source : Office des Changes.</t>
  </si>
  <si>
    <t>المصدر : مكتب الصرف.</t>
  </si>
</sst>
</file>

<file path=xl/styles.xml><?xml version="1.0" encoding="utf-8"?>
<styleSheet xmlns="http://schemas.openxmlformats.org/spreadsheetml/2006/main">
  <numFmts count="15">
    <numFmt numFmtId="164" formatCode="General_)"/>
    <numFmt numFmtId="165" formatCode="0_)"/>
    <numFmt numFmtId="166" formatCode="###\ ###"/>
    <numFmt numFmtId="167" formatCode="\ #####"/>
    <numFmt numFmtId="168" formatCode="###\ ###\ ###"/>
    <numFmt numFmtId="169" formatCode="\-"/>
    <numFmt numFmtId="170" formatCode="\ \-"/>
    <numFmt numFmtId="171" formatCode="_-* #,##0\ _F_-;\-* #,##0\ _F_-;_-* &quot;-&quot;\ _F_-;_-@_-"/>
    <numFmt numFmtId="172" formatCode="_-* #,##0\ &quot;F&quot;_-;\-* #,##0\ &quot;F&quot;_-;_-* &quot;-&quot;\ &quot;F&quot;_-;_-@_-"/>
    <numFmt numFmtId="173" formatCode="[$€]\ #,##0.00;[Red][$€]\ #,##0.00&quot;-&quot;"/>
    <numFmt numFmtId="174" formatCode="_ * #,##0_ ;_ * \-#,##0_ ;_ * &quot;-&quot;_ ;_ @_ 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_-;_-* #,##0\-;_-* &quot;-&quot;_-;_-@_-"/>
    <numFmt numFmtId="178" formatCode="_-* #,##0.00_-;_-* #,##0.00\-;_-* &quot;-&quot;??_-;_-@_-"/>
  </numFmts>
  <fonts count="16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0"/>
      <name val="Courier"/>
      <charset val="178"/>
    </font>
    <font>
      <b/>
      <vertAlign val="superscript"/>
      <sz val="10"/>
      <name val="Times New Roman"/>
      <family val="1"/>
    </font>
    <font>
      <sz val="11"/>
      <name val="Times New Roman"/>
      <family val="1"/>
    </font>
    <font>
      <b/>
      <sz val="11.5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8">
    <xf numFmtId="0" fontId="0" fillId="0" borderId="0"/>
    <xf numFmtId="164" fontId="1" fillId="0" borderId="0"/>
    <xf numFmtId="165" fontId="1" fillId="0" borderId="0"/>
    <xf numFmtId="165" fontId="8" fillId="0" borderId="0"/>
    <xf numFmtId="164" fontId="1" fillId="0" borderId="0"/>
    <xf numFmtId="164" fontId="1" fillId="0" borderId="0"/>
    <xf numFmtId="164" fontId="1" fillId="0" borderId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4" fillId="0" borderId="0"/>
    <xf numFmtId="0" fontId="15" fillId="0" borderId="0" applyNumberFormat="0">
      <alignment horizontal="right"/>
    </xf>
    <xf numFmtId="0" fontId="14" fillId="0" borderId="0"/>
    <xf numFmtId="0" fontId="14" fillId="0" borderId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</cellStyleXfs>
  <cellXfs count="60">
    <xf numFmtId="0" fontId="0" fillId="0" borderId="0" xfId="0"/>
    <xf numFmtId="164" fontId="2" fillId="2" borderId="0" xfId="1" applyFont="1" applyFill="1" applyAlignment="1">
      <alignment vertical="center"/>
    </xf>
    <xf numFmtId="164" fontId="3" fillId="2" borderId="0" xfId="1" applyFont="1" applyFill="1" applyAlignment="1">
      <alignment vertical="center"/>
    </xf>
    <xf numFmtId="164" fontId="4" fillId="2" borderId="0" xfId="1" applyFont="1" applyFill="1" applyAlignment="1">
      <alignment horizontal="right" vertical="center"/>
    </xf>
    <xf numFmtId="164" fontId="5" fillId="2" borderId="0" xfId="1" applyFont="1" applyFill="1" applyAlignment="1">
      <alignment horizontal="right" vertical="center"/>
    </xf>
    <xf numFmtId="164" fontId="6" fillId="2" borderId="0" xfId="1" quotePrefix="1" applyFont="1" applyFill="1" applyAlignment="1" applyProtection="1">
      <alignment horizontal="left" vertical="center"/>
    </xf>
    <xf numFmtId="165" fontId="3" fillId="2" borderId="0" xfId="2" applyFont="1" applyFill="1" applyAlignment="1">
      <alignment vertical="center"/>
    </xf>
    <xf numFmtId="164" fontId="6" fillId="2" borderId="0" xfId="1" applyFont="1" applyFill="1" applyAlignment="1">
      <alignment horizontal="right" vertical="center" readingOrder="2"/>
    </xf>
    <xf numFmtId="164" fontId="3" fillId="2" borderId="0" xfId="1" applyFont="1" applyFill="1" applyAlignment="1" applyProtection="1">
      <alignment horizontal="left" vertical="center"/>
    </xf>
    <xf numFmtId="164" fontId="6" fillId="2" borderId="0" xfId="1" applyFont="1" applyFill="1" applyAlignment="1">
      <alignment horizontal="right" vertical="center"/>
    </xf>
    <xf numFmtId="164" fontId="3" fillId="2" borderId="0" xfId="1" quotePrefix="1" applyFont="1" applyFill="1" applyAlignment="1" applyProtection="1">
      <alignment horizontal="left" vertical="center"/>
    </xf>
    <xf numFmtId="164" fontId="7" fillId="2" borderId="0" xfId="1" applyFont="1" applyFill="1" applyAlignment="1">
      <alignment vertical="center"/>
    </xf>
    <xf numFmtId="164" fontId="7" fillId="2" borderId="0" xfId="1" applyFont="1" applyFill="1" applyAlignment="1">
      <alignment horizontal="left" vertical="center"/>
    </xf>
    <xf numFmtId="164" fontId="3" fillId="2" borderId="0" xfId="1" applyFont="1" applyFill="1" applyAlignment="1" applyProtection="1">
      <alignment horizontal="center" vertical="center"/>
    </xf>
    <xf numFmtId="164" fontId="3" fillId="2" borderId="0" xfId="1" quotePrefix="1" applyFont="1" applyFill="1" applyAlignment="1">
      <alignment horizontal="right" vertical="center" readingOrder="2"/>
    </xf>
    <xf numFmtId="166" fontId="3" fillId="2" borderId="0" xfId="1" quotePrefix="1" applyNumberFormat="1" applyFont="1" applyFill="1" applyAlignment="1" applyProtection="1">
      <alignment horizontal="left" vertical="center"/>
    </xf>
    <xf numFmtId="165" fontId="5" fillId="2" borderId="0" xfId="2" applyFont="1" applyFill="1" applyAlignment="1">
      <alignment horizontal="center" vertical="center"/>
    </xf>
    <xf numFmtId="167" fontId="5" fillId="2" borderId="0" xfId="2" applyNumberFormat="1" applyFont="1" applyFill="1" applyAlignment="1">
      <alignment horizontal="right" vertical="center"/>
    </xf>
    <xf numFmtId="165" fontId="5" fillId="0" borderId="0" xfId="3" applyNumberFormat="1" applyFont="1" applyAlignment="1">
      <alignment horizontal="right" vertical="justify"/>
    </xf>
    <xf numFmtId="164" fontId="3" fillId="2" borderId="0" xfId="1" applyFont="1" applyFill="1" applyAlignment="1">
      <alignment horizontal="right" vertical="center"/>
    </xf>
    <xf numFmtId="164" fontId="5" fillId="2" borderId="0" xfId="1" quotePrefix="1" applyFont="1" applyFill="1" applyAlignment="1" applyProtection="1">
      <alignment horizontal="left" vertical="center"/>
    </xf>
    <xf numFmtId="3" fontId="5" fillId="2" borderId="0" xfId="1" applyNumberFormat="1" applyFont="1" applyFill="1" applyAlignment="1">
      <alignment vertical="center"/>
    </xf>
    <xf numFmtId="164" fontId="7" fillId="2" borderId="0" xfId="1" applyFont="1" applyFill="1" applyAlignment="1">
      <alignment horizontal="right" vertical="center"/>
    </xf>
    <xf numFmtId="164" fontId="5" fillId="2" borderId="0" xfId="1" applyFont="1" applyFill="1" applyAlignment="1">
      <alignment vertical="center"/>
    </xf>
    <xf numFmtId="3" fontId="3" fillId="2" borderId="0" xfId="1" applyNumberFormat="1" applyFont="1" applyFill="1" applyAlignment="1">
      <alignment vertical="center"/>
    </xf>
    <xf numFmtId="164" fontId="10" fillId="2" borderId="0" xfId="1" quotePrefix="1" applyFont="1" applyFill="1" applyAlignment="1">
      <alignment horizontal="right" vertical="center"/>
    </xf>
    <xf numFmtId="164" fontId="3" fillId="2" borderId="0" xfId="4" quotePrefix="1" applyFont="1" applyFill="1" applyAlignment="1" applyProtection="1">
      <alignment horizontal="left" vertical="center"/>
    </xf>
    <xf numFmtId="164" fontId="10" fillId="2" borderId="0" xfId="1" applyFont="1" applyFill="1" applyAlignment="1">
      <alignment horizontal="right" vertical="center"/>
    </xf>
    <xf numFmtId="164" fontId="7" fillId="2" borderId="0" xfId="1" quotePrefix="1" applyFont="1" applyFill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164" fontId="10" fillId="2" borderId="0" xfId="1" quotePrefix="1" applyFont="1" applyFill="1" applyAlignment="1">
      <alignment horizontal="right" vertical="center" readingOrder="2"/>
    </xf>
    <xf numFmtId="164" fontId="10" fillId="2" borderId="0" xfId="1" applyFont="1" applyFill="1" applyAlignment="1">
      <alignment horizontal="right" vertical="center" readingOrder="2"/>
    </xf>
    <xf numFmtId="164" fontId="7" fillId="2" borderId="0" xfId="1" quotePrefix="1" applyFont="1" applyFill="1" applyAlignment="1">
      <alignment horizontal="right" vertical="center" readingOrder="2"/>
    </xf>
    <xf numFmtId="3" fontId="3" fillId="2" borderId="0" xfId="1" applyNumberFormat="1" applyFont="1" applyFill="1" applyAlignment="1" applyProtection="1">
      <alignment vertical="center"/>
    </xf>
    <xf numFmtId="3" fontId="3" fillId="0" borderId="0" xfId="1" applyNumberFormat="1" applyFont="1" applyFill="1" applyAlignment="1" applyProtection="1">
      <alignment vertical="center"/>
    </xf>
    <xf numFmtId="164" fontId="10" fillId="2" borderId="0" xfId="1" quotePrefix="1" applyFont="1" applyFill="1" applyAlignment="1" applyProtection="1">
      <alignment horizontal="left" vertical="center"/>
    </xf>
    <xf numFmtId="168" fontId="3" fillId="2" borderId="0" xfId="1" applyNumberFormat="1" applyFont="1" applyFill="1" applyAlignment="1" applyProtection="1">
      <alignment vertical="center"/>
    </xf>
    <xf numFmtId="168" fontId="11" fillId="2" borderId="0" xfId="1" applyNumberFormat="1" applyFont="1" applyFill="1" applyAlignment="1" applyProtection="1">
      <alignment horizontal="center" vertical="center"/>
    </xf>
    <xf numFmtId="168" fontId="10" fillId="2" borderId="0" xfId="1" applyNumberFormat="1" applyFont="1" applyFill="1" applyAlignment="1" applyProtection="1">
      <alignment vertical="center"/>
    </xf>
    <xf numFmtId="168" fontId="3" fillId="2" borderId="0" xfId="1" applyNumberFormat="1" applyFont="1" applyFill="1" applyAlignment="1">
      <alignment vertical="center"/>
    </xf>
    <xf numFmtId="164" fontId="7" fillId="2" borderId="0" xfId="1" applyFont="1" applyFill="1" applyAlignment="1">
      <alignment horizontal="right" vertical="center" readingOrder="2"/>
    </xf>
    <xf numFmtId="169" fontId="3" fillId="2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vertical="center"/>
    </xf>
    <xf numFmtId="164" fontId="3" fillId="2" borderId="0" xfId="4" applyFont="1" applyFill="1" applyAlignment="1" applyProtection="1">
      <alignment horizontal="left" vertical="center"/>
    </xf>
    <xf numFmtId="3" fontId="3" fillId="2" borderId="0" xfId="2" applyNumberFormat="1" applyFont="1" applyFill="1" applyAlignment="1">
      <alignment vertical="center"/>
    </xf>
    <xf numFmtId="3" fontId="5" fillId="2" borderId="0" xfId="2" applyNumberFormat="1" applyFont="1" applyFill="1" applyAlignment="1">
      <alignment vertical="center"/>
    </xf>
    <xf numFmtId="169" fontId="5" fillId="2" borderId="0" xfId="1" applyNumberFormat="1" applyFont="1" applyFill="1" applyAlignment="1">
      <alignment vertical="center"/>
    </xf>
    <xf numFmtId="170" fontId="5" fillId="2" borderId="0" xfId="1" applyNumberFormat="1" applyFont="1" applyFill="1" applyAlignment="1">
      <alignment vertical="center"/>
    </xf>
    <xf numFmtId="164" fontId="5" fillId="2" borderId="0" xfId="5" quotePrefix="1" applyFont="1" applyFill="1" applyAlignment="1" applyProtection="1">
      <alignment horizontal="left" vertical="center"/>
    </xf>
    <xf numFmtId="165" fontId="12" fillId="2" borderId="0" xfId="2" quotePrefix="1" applyFont="1" applyFill="1" applyAlignment="1">
      <alignment horizontal="right" vertical="center" readingOrder="2"/>
    </xf>
    <xf numFmtId="165" fontId="3" fillId="0" borderId="0" xfId="2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65" fontId="3" fillId="2" borderId="0" xfId="2" applyFont="1" applyFill="1" applyAlignment="1">
      <alignment horizontal="right" vertical="center" readingOrder="2"/>
    </xf>
    <xf numFmtId="164" fontId="13" fillId="2" borderId="0" xfId="5" applyFont="1" applyFill="1" applyAlignment="1">
      <alignment vertical="center"/>
    </xf>
    <xf numFmtId="166" fontId="3" fillId="2" borderId="0" xfId="1" applyNumberFormat="1" applyFont="1" applyFill="1" applyAlignment="1">
      <alignment vertical="center"/>
    </xf>
    <xf numFmtId="165" fontId="13" fillId="2" borderId="0" xfId="2" applyFont="1" applyFill="1" applyAlignment="1">
      <alignment horizontal="right" vertical="center" readingOrder="2"/>
    </xf>
    <xf numFmtId="164" fontId="13" fillId="2" borderId="0" xfId="6" applyFont="1" applyFill="1" applyAlignment="1" applyProtection="1">
      <alignment horizontal="left" vertical="center"/>
    </xf>
    <xf numFmtId="164" fontId="3" fillId="2" borderId="0" xfId="6" applyFont="1" applyFill="1" applyAlignment="1">
      <alignment vertical="center"/>
    </xf>
    <xf numFmtId="164" fontId="3" fillId="2" borderId="0" xfId="6" quotePrefix="1" applyFont="1" applyFill="1" applyAlignment="1">
      <alignment horizontal="right" vertical="center" readingOrder="2"/>
    </xf>
    <xf numFmtId="164" fontId="11" fillId="2" borderId="0" xfId="1" applyFont="1" applyFill="1" applyAlignment="1">
      <alignment horizontal="center" vertical="center"/>
    </xf>
  </cellXfs>
  <cellStyles count="18">
    <cellStyle name="Comma [0]" xfId="7"/>
    <cellStyle name="Currency [0]" xfId="8"/>
    <cellStyle name="Euro" xfId="9"/>
    <cellStyle name="Motif" xfId="10"/>
    <cellStyle name="MS_Arabic" xfId="11"/>
    <cellStyle name="Normal" xfId="0" builtinId="0"/>
    <cellStyle name="Normal 2" xfId="3"/>
    <cellStyle name="Normal 2 2" xfId="2"/>
    <cellStyle name="Normal 3" xfId="12"/>
    <cellStyle name="Normal_1" xfId="6"/>
    <cellStyle name="Normal_2" xfId="5"/>
    <cellStyle name="Normal_3" xfId="1"/>
    <cellStyle name="Normal_5" xfId="4"/>
    <cellStyle name="عادي_agros99" xfId="13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\Bureau\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mmerce/Annuaire%20Commerc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 "/>
      <sheetName val="2-3 "/>
      <sheetName val="4"/>
      <sheetName val="5 "/>
      <sheetName val="6 "/>
      <sheetName val="7-8 "/>
      <sheetName val="9 "/>
      <sheetName val="10"/>
      <sheetName val="11"/>
      <sheetName val="12"/>
      <sheetName val="13"/>
      <sheetName val="14-15"/>
      <sheetName val="16-17"/>
      <sheetName val="18-19"/>
      <sheetName val="20"/>
      <sheetName val="21"/>
      <sheetName val="Commerce 2011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I124"/>
  <sheetViews>
    <sheetView showGridLines="0" tabSelected="1" workbookViewId="0"/>
  </sheetViews>
  <sheetFormatPr baseColWidth="10" defaultColWidth="11" defaultRowHeight="12.75"/>
  <cols>
    <col min="1" max="1" width="30.42578125" style="2" customWidth="1"/>
    <col min="2" max="4" width="9" style="2" customWidth="1"/>
    <col min="5" max="5" width="9.7109375" style="2" bestFit="1" customWidth="1"/>
    <col min="6" max="7" width="9" style="2" customWidth="1"/>
    <col min="8" max="8" width="28.140625" style="2" customWidth="1"/>
    <col min="9" max="9" width="8.7109375" style="2" customWidth="1"/>
    <col min="10" max="256" width="11" style="2"/>
    <col min="257" max="257" width="30.42578125" style="2" customWidth="1"/>
    <col min="258" max="260" width="9" style="2" customWidth="1"/>
    <col min="261" max="261" width="9.7109375" style="2" bestFit="1" customWidth="1"/>
    <col min="262" max="263" width="9" style="2" customWidth="1"/>
    <col min="264" max="264" width="28.140625" style="2" customWidth="1"/>
    <col min="265" max="265" width="8.7109375" style="2" customWidth="1"/>
    <col min="266" max="512" width="11" style="2"/>
    <col min="513" max="513" width="30.42578125" style="2" customWidth="1"/>
    <col min="514" max="516" width="9" style="2" customWidth="1"/>
    <col min="517" max="517" width="9.7109375" style="2" bestFit="1" customWidth="1"/>
    <col min="518" max="519" width="9" style="2" customWidth="1"/>
    <col min="520" max="520" width="28.140625" style="2" customWidth="1"/>
    <col min="521" max="521" width="8.7109375" style="2" customWidth="1"/>
    <col min="522" max="768" width="11" style="2"/>
    <col min="769" max="769" width="30.42578125" style="2" customWidth="1"/>
    <col min="770" max="772" width="9" style="2" customWidth="1"/>
    <col min="773" max="773" width="9.7109375" style="2" bestFit="1" customWidth="1"/>
    <col min="774" max="775" width="9" style="2" customWidth="1"/>
    <col min="776" max="776" width="28.140625" style="2" customWidth="1"/>
    <col min="777" max="777" width="8.7109375" style="2" customWidth="1"/>
    <col min="778" max="1024" width="11" style="2"/>
    <col min="1025" max="1025" width="30.42578125" style="2" customWidth="1"/>
    <col min="1026" max="1028" width="9" style="2" customWidth="1"/>
    <col min="1029" max="1029" width="9.7109375" style="2" bestFit="1" customWidth="1"/>
    <col min="1030" max="1031" width="9" style="2" customWidth="1"/>
    <col min="1032" max="1032" width="28.140625" style="2" customWidth="1"/>
    <col min="1033" max="1033" width="8.7109375" style="2" customWidth="1"/>
    <col min="1034" max="1280" width="11" style="2"/>
    <col min="1281" max="1281" width="30.42578125" style="2" customWidth="1"/>
    <col min="1282" max="1284" width="9" style="2" customWidth="1"/>
    <col min="1285" max="1285" width="9.7109375" style="2" bestFit="1" customWidth="1"/>
    <col min="1286" max="1287" width="9" style="2" customWidth="1"/>
    <col min="1288" max="1288" width="28.140625" style="2" customWidth="1"/>
    <col min="1289" max="1289" width="8.7109375" style="2" customWidth="1"/>
    <col min="1290" max="1536" width="11" style="2"/>
    <col min="1537" max="1537" width="30.42578125" style="2" customWidth="1"/>
    <col min="1538" max="1540" width="9" style="2" customWidth="1"/>
    <col min="1541" max="1541" width="9.7109375" style="2" bestFit="1" customWidth="1"/>
    <col min="1542" max="1543" width="9" style="2" customWidth="1"/>
    <col min="1544" max="1544" width="28.140625" style="2" customWidth="1"/>
    <col min="1545" max="1545" width="8.7109375" style="2" customWidth="1"/>
    <col min="1546" max="1792" width="11" style="2"/>
    <col min="1793" max="1793" width="30.42578125" style="2" customWidth="1"/>
    <col min="1794" max="1796" width="9" style="2" customWidth="1"/>
    <col min="1797" max="1797" width="9.7109375" style="2" bestFit="1" customWidth="1"/>
    <col min="1798" max="1799" width="9" style="2" customWidth="1"/>
    <col min="1800" max="1800" width="28.140625" style="2" customWidth="1"/>
    <col min="1801" max="1801" width="8.7109375" style="2" customWidth="1"/>
    <col min="1802" max="2048" width="11" style="2"/>
    <col min="2049" max="2049" width="30.42578125" style="2" customWidth="1"/>
    <col min="2050" max="2052" width="9" style="2" customWidth="1"/>
    <col min="2053" max="2053" width="9.7109375" style="2" bestFit="1" customWidth="1"/>
    <col min="2054" max="2055" width="9" style="2" customWidth="1"/>
    <col min="2056" max="2056" width="28.140625" style="2" customWidth="1"/>
    <col min="2057" max="2057" width="8.7109375" style="2" customWidth="1"/>
    <col min="2058" max="2304" width="11" style="2"/>
    <col min="2305" max="2305" width="30.42578125" style="2" customWidth="1"/>
    <col min="2306" max="2308" width="9" style="2" customWidth="1"/>
    <col min="2309" max="2309" width="9.7109375" style="2" bestFit="1" customWidth="1"/>
    <col min="2310" max="2311" width="9" style="2" customWidth="1"/>
    <col min="2312" max="2312" width="28.140625" style="2" customWidth="1"/>
    <col min="2313" max="2313" width="8.7109375" style="2" customWidth="1"/>
    <col min="2314" max="2560" width="11" style="2"/>
    <col min="2561" max="2561" width="30.42578125" style="2" customWidth="1"/>
    <col min="2562" max="2564" width="9" style="2" customWidth="1"/>
    <col min="2565" max="2565" width="9.7109375" style="2" bestFit="1" customWidth="1"/>
    <col min="2566" max="2567" width="9" style="2" customWidth="1"/>
    <col min="2568" max="2568" width="28.140625" style="2" customWidth="1"/>
    <col min="2569" max="2569" width="8.7109375" style="2" customWidth="1"/>
    <col min="2570" max="2816" width="11" style="2"/>
    <col min="2817" max="2817" width="30.42578125" style="2" customWidth="1"/>
    <col min="2818" max="2820" width="9" style="2" customWidth="1"/>
    <col min="2821" max="2821" width="9.7109375" style="2" bestFit="1" customWidth="1"/>
    <col min="2822" max="2823" width="9" style="2" customWidth="1"/>
    <col min="2824" max="2824" width="28.140625" style="2" customWidth="1"/>
    <col min="2825" max="2825" width="8.7109375" style="2" customWidth="1"/>
    <col min="2826" max="3072" width="11" style="2"/>
    <col min="3073" max="3073" width="30.42578125" style="2" customWidth="1"/>
    <col min="3074" max="3076" width="9" style="2" customWidth="1"/>
    <col min="3077" max="3077" width="9.7109375" style="2" bestFit="1" customWidth="1"/>
    <col min="3078" max="3079" width="9" style="2" customWidth="1"/>
    <col min="3080" max="3080" width="28.140625" style="2" customWidth="1"/>
    <col min="3081" max="3081" width="8.7109375" style="2" customWidth="1"/>
    <col min="3082" max="3328" width="11" style="2"/>
    <col min="3329" max="3329" width="30.42578125" style="2" customWidth="1"/>
    <col min="3330" max="3332" width="9" style="2" customWidth="1"/>
    <col min="3333" max="3333" width="9.7109375" style="2" bestFit="1" customWidth="1"/>
    <col min="3334" max="3335" width="9" style="2" customWidth="1"/>
    <col min="3336" max="3336" width="28.140625" style="2" customWidth="1"/>
    <col min="3337" max="3337" width="8.7109375" style="2" customWidth="1"/>
    <col min="3338" max="3584" width="11" style="2"/>
    <col min="3585" max="3585" width="30.42578125" style="2" customWidth="1"/>
    <col min="3586" max="3588" width="9" style="2" customWidth="1"/>
    <col min="3589" max="3589" width="9.7109375" style="2" bestFit="1" customWidth="1"/>
    <col min="3590" max="3591" width="9" style="2" customWidth="1"/>
    <col min="3592" max="3592" width="28.140625" style="2" customWidth="1"/>
    <col min="3593" max="3593" width="8.7109375" style="2" customWidth="1"/>
    <col min="3594" max="3840" width="11" style="2"/>
    <col min="3841" max="3841" width="30.42578125" style="2" customWidth="1"/>
    <col min="3842" max="3844" width="9" style="2" customWidth="1"/>
    <col min="3845" max="3845" width="9.7109375" style="2" bestFit="1" customWidth="1"/>
    <col min="3846" max="3847" width="9" style="2" customWidth="1"/>
    <col min="3848" max="3848" width="28.140625" style="2" customWidth="1"/>
    <col min="3849" max="3849" width="8.7109375" style="2" customWidth="1"/>
    <col min="3850" max="4096" width="11" style="2"/>
    <col min="4097" max="4097" width="30.42578125" style="2" customWidth="1"/>
    <col min="4098" max="4100" width="9" style="2" customWidth="1"/>
    <col min="4101" max="4101" width="9.7109375" style="2" bestFit="1" customWidth="1"/>
    <col min="4102" max="4103" width="9" style="2" customWidth="1"/>
    <col min="4104" max="4104" width="28.140625" style="2" customWidth="1"/>
    <col min="4105" max="4105" width="8.7109375" style="2" customWidth="1"/>
    <col min="4106" max="4352" width="11" style="2"/>
    <col min="4353" max="4353" width="30.42578125" style="2" customWidth="1"/>
    <col min="4354" max="4356" width="9" style="2" customWidth="1"/>
    <col min="4357" max="4357" width="9.7109375" style="2" bestFit="1" customWidth="1"/>
    <col min="4358" max="4359" width="9" style="2" customWidth="1"/>
    <col min="4360" max="4360" width="28.140625" style="2" customWidth="1"/>
    <col min="4361" max="4361" width="8.7109375" style="2" customWidth="1"/>
    <col min="4362" max="4608" width="11" style="2"/>
    <col min="4609" max="4609" width="30.42578125" style="2" customWidth="1"/>
    <col min="4610" max="4612" width="9" style="2" customWidth="1"/>
    <col min="4613" max="4613" width="9.7109375" style="2" bestFit="1" customWidth="1"/>
    <col min="4614" max="4615" width="9" style="2" customWidth="1"/>
    <col min="4616" max="4616" width="28.140625" style="2" customWidth="1"/>
    <col min="4617" max="4617" width="8.7109375" style="2" customWidth="1"/>
    <col min="4618" max="4864" width="11" style="2"/>
    <col min="4865" max="4865" width="30.42578125" style="2" customWidth="1"/>
    <col min="4866" max="4868" width="9" style="2" customWidth="1"/>
    <col min="4869" max="4869" width="9.7109375" style="2" bestFit="1" customWidth="1"/>
    <col min="4870" max="4871" width="9" style="2" customWidth="1"/>
    <col min="4872" max="4872" width="28.140625" style="2" customWidth="1"/>
    <col min="4873" max="4873" width="8.7109375" style="2" customWidth="1"/>
    <col min="4874" max="5120" width="11" style="2"/>
    <col min="5121" max="5121" width="30.42578125" style="2" customWidth="1"/>
    <col min="5122" max="5124" width="9" style="2" customWidth="1"/>
    <col min="5125" max="5125" width="9.7109375" style="2" bestFit="1" customWidth="1"/>
    <col min="5126" max="5127" width="9" style="2" customWidth="1"/>
    <col min="5128" max="5128" width="28.140625" style="2" customWidth="1"/>
    <col min="5129" max="5129" width="8.7109375" style="2" customWidth="1"/>
    <col min="5130" max="5376" width="11" style="2"/>
    <col min="5377" max="5377" width="30.42578125" style="2" customWidth="1"/>
    <col min="5378" max="5380" width="9" style="2" customWidth="1"/>
    <col min="5381" max="5381" width="9.7109375" style="2" bestFit="1" customWidth="1"/>
    <col min="5382" max="5383" width="9" style="2" customWidth="1"/>
    <col min="5384" max="5384" width="28.140625" style="2" customWidth="1"/>
    <col min="5385" max="5385" width="8.7109375" style="2" customWidth="1"/>
    <col min="5386" max="5632" width="11" style="2"/>
    <col min="5633" max="5633" width="30.42578125" style="2" customWidth="1"/>
    <col min="5634" max="5636" width="9" style="2" customWidth="1"/>
    <col min="5637" max="5637" width="9.7109375" style="2" bestFit="1" customWidth="1"/>
    <col min="5638" max="5639" width="9" style="2" customWidth="1"/>
    <col min="5640" max="5640" width="28.140625" style="2" customWidth="1"/>
    <col min="5641" max="5641" width="8.7109375" style="2" customWidth="1"/>
    <col min="5642" max="5888" width="11" style="2"/>
    <col min="5889" max="5889" width="30.42578125" style="2" customWidth="1"/>
    <col min="5890" max="5892" width="9" style="2" customWidth="1"/>
    <col min="5893" max="5893" width="9.7109375" style="2" bestFit="1" customWidth="1"/>
    <col min="5894" max="5895" width="9" style="2" customWidth="1"/>
    <col min="5896" max="5896" width="28.140625" style="2" customWidth="1"/>
    <col min="5897" max="5897" width="8.7109375" style="2" customWidth="1"/>
    <col min="5898" max="6144" width="11" style="2"/>
    <col min="6145" max="6145" width="30.42578125" style="2" customWidth="1"/>
    <col min="6146" max="6148" width="9" style="2" customWidth="1"/>
    <col min="6149" max="6149" width="9.7109375" style="2" bestFit="1" customWidth="1"/>
    <col min="6150" max="6151" width="9" style="2" customWidth="1"/>
    <col min="6152" max="6152" width="28.140625" style="2" customWidth="1"/>
    <col min="6153" max="6153" width="8.7109375" style="2" customWidth="1"/>
    <col min="6154" max="6400" width="11" style="2"/>
    <col min="6401" max="6401" width="30.42578125" style="2" customWidth="1"/>
    <col min="6402" max="6404" width="9" style="2" customWidth="1"/>
    <col min="6405" max="6405" width="9.7109375" style="2" bestFit="1" customWidth="1"/>
    <col min="6406" max="6407" width="9" style="2" customWidth="1"/>
    <col min="6408" max="6408" width="28.140625" style="2" customWidth="1"/>
    <col min="6409" max="6409" width="8.7109375" style="2" customWidth="1"/>
    <col min="6410" max="6656" width="11" style="2"/>
    <col min="6657" max="6657" width="30.42578125" style="2" customWidth="1"/>
    <col min="6658" max="6660" width="9" style="2" customWidth="1"/>
    <col min="6661" max="6661" width="9.7109375" style="2" bestFit="1" customWidth="1"/>
    <col min="6662" max="6663" width="9" style="2" customWidth="1"/>
    <col min="6664" max="6664" width="28.140625" style="2" customWidth="1"/>
    <col min="6665" max="6665" width="8.7109375" style="2" customWidth="1"/>
    <col min="6666" max="6912" width="11" style="2"/>
    <col min="6913" max="6913" width="30.42578125" style="2" customWidth="1"/>
    <col min="6914" max="6916" width="9" style="2" customWidth="1"/>
    <col min="6917" max="6917" width="9.7109375" style="2" bestFit="1" customWidth="1"/>
    <col min="6918" max="6919" width="9" style="2" customWidth="1"/>
    <col min="6920" max="6920" width="28.140625" style="2" customWidth="1"/>
    <col min="6921" max="6921" width="8.7109375" style="2" customWidth="1"/>
    <col min="6922" max="7168" width="11" style="2"/>
    <col min="7169" max="7169" width="30.42578125" style="2" customWidth="1"/>
    <col min="7170" max="7172" width="9" style="2" customWidth="1"/>
    <col min="7173" max="7173" width="9.7109375" style="2" bestFit="1" customWidth="1"/>
    <col min="7174" max="7175" width="9" style="2" customWidth="1"/>
    <col min="7176" max="7176" width="28.140625" style="2" customWidth="1"/>
    <col min="7177" max="7177" width="8.7109375" style="2" customWidth="1"/>
    <col min="7178" max="7424" width="11" style="2"/>
    <col min="7425" max="7425" width="30.42578125" style="2" customWidth="1"/>
    <col min="7426" max="7428" width="9" style="2" customWidth="1"/>
    <col min="7429" max="7429" width="9.7109375" style="2" bestFit="1" customWidth="1"/>
    <col min="7430" max="7431" width="9" style="2" customWidth="1"/>
    <col min="7432" max="7432" width="28.140625" style="2" customWidth="1"/>
    <col min="7433" max="7433" width="8.7109375" style="2" customWidth="1"/>
    <col min="7434" max="7680" width="11" style="2"/>
    <col min="7681" max="7681" width="30.42578125" style="2" customWidth="1"/>
    <col min="7682" max="7684" width="9" style="2" customWidth="1"/>
    <col min="7685" max="7685" width="9.7109375" style="2" bestFit="1" customWidth="1"/>
    <col min="7686" max="7687" width="9" style="2" customWidth="1"/>
    <col min="7688" max="7688" width="28.140625" style="2" customWidth="1"/>
    <col min="7689" max="7689" width="8.7109375" style="2" customWidth="1"/>
    <col min="7690" max="7936" width="11" style="2"/>
    <col min="7937" max="7937" width="30.42578125" style="2" customWidth="1"/>
    <col min="7938" max="7940" width="9" style="2" customWidth="1"/>
    <col min="7941" max="7941" width="9.7109375" style="2" bestFit="1" customWidth="1"/>
    <col min="7942" max="7943" width="9" style="2" customWidth="1"/>
    <col min="7944" max="7944" width="28.140625" style="2" customWidth="1"/>
    <col min="7945" max="7945" width="8.7109375" style="2" customWidth="1"/>
    <col min="7946" max="8192" width="11" style="2"/>
    <col min="8193" max="8193" width="30.42578125" style="2" customWidth="1"/>
    <col min="8194" max="8196" width="9" style="2" customWidth="1"/>
    <col min="8197" max="8197" width="9.7109375" style="2" bestFit="1" customWidth="1"/>
    <col min="8198" max="8199" width="9" style="2" customWidth="1"/>
    <col min="8200" max="8200" width="28.140625" style="2" customWidth="1"/>
    <col min="8201" max="8201" width="8.7109375" style="2" customWidth="1"/>
    <col min="8202" max="8448" width="11" style="2"/>
    <col min="8449" max="8449" width="30.42578125" style="2" customWidth="1"/>
    <col min="8450" max="8452" width="9" style="2" customWidth="1"/>
    <col min="8453" max="8453" width="9.7109375" style="2" bestFit="1" customWidth="1"/>
    <col min="8454" max="8455" width="9" style="2" customWidth="1"/>
    <col min="8456" max="8456" width="28.140625" style="2" customWidth="1"/>
    <col min="8457" max="8457" width="8.7109375" style="2" customWidth="1"/>
    <col min="8458" max="8704" width="11" style="2"/>
    <col min="8705" max="8705" width="30.42578125" style="2" customWidth="1"/>
    <col min="8706" max="8708" width="9" style="2" customWidth="1"/>
    <col min="8709" max="8709" width="9.7109375" style="2" bestFit="1" customWidth="1"/>
    <col min="8710" max="8711" width="9" style="2" customWidth="1"/>
    <col min="8712" max="8712" width="28.140625" style="2" customWidth="1"/>
    <col min="8713" max="8713" width="8.7109375" style="2" customWidth="1"/>
    <col min="8714" max="8960" width="11" style="2"/>
    <col min="8961" max="8961" width="30.42578125" style="2" customWidth="1"/>
    <col min="8962" max="8964" width="9" style="2" customWidth="1"/>
    <col min="8965" max="8965" width="9.7109375" style="2" bestFit="1" customWidth="1"/>
    <col min="8966" max="8967" width="9" style="2" customWidth="1"/>
    <col min="8968" max="8968" width="28.140625" style="2" customWidth="1"/>
    <col min="8969" max="8969" width="8.7109375" style="2" customWidth="1"/>
    <col min="8970" max="9216" width="11" style="2"/>
    <col min="9217" max="9217" width="30.42578125" style="2" customWidth="1"/>
    <col min="9218" max="9220" width="9" style="2" customWidth="1"/>
    <col min="9221" max="9221" width="9.7109375" style="2" bestFit="1" customWidth="1"/>
    <col min="9222" max="9223" width="9" style="2" customWidth="1"/>
    <col min="9224" max="9224" width="28.140625" style="2" customWidth="1"/>
    <col min="9225" max="9225" width="8.7109375" style="2" customWidth="1"/>
    <col min="9226" max="9472" width="11" style="2"/>
    <col min="9473" max="9473" width="30.42578125" style="2" customWidth="1"/>
    <col min="9474" max="9476" width="9" style="2" customWidth="1"/>
    <col min="9477" max="9477" width="9.7109375" style="2" bestFit="1" customWidth="1"/>
    <col min="9478" max="9479" width="9" style="2" customWidth="1"/>
    <col min="9480" max="9480" width="28.140625" style="2" customWidth="1"/>
    <col min="9481" max="9481" width="8.7109375" style="2" customWidth="1"/>
    <col min="9482" max="9728" width="11" style="2"/>
    <col min="9729" max="9729" width="30.42578125" style="2" customWidth="1"/>
    <col min="9730" max="9732" width="9" style="2" customWidth="1"/>
    <col min="9733" max="9733" width="9.7109375" style="2" bestFit="1" customWidth="1"/>
    <col min="9734" max="9735" width="9" style="2" customWidth="1"/>
    <col min="9736" max="9736" width="28.140625" style="2" customWidth="1"/>
    <col min="9737" max="9737" width="8.7109375" style="2" customWidth="1"/>
    <col min="9738" max="9984" width="11" style="2"/>
    <col min="9985" max="9985" width="30.42578125" style="2" customWidth="1"/>
    <col min="9986" max="9988" width="9" style="2" customWidth="1"/>
    <col min="9989" max="9989" width="9.7109375" style="2" bestFit="1" customWidth="1"/>
    <col min="9990" max="9991" width="9" style="2" customWidth="1"/>
    <col min="9992" max="9992" width="28.140625" style="2" customWidth="1"/>
    <col min="9993" max="9993" width="8.7109375" style="2" customWidth="1"/>
    <col min="9994" max="10240" width="11" style="2"/>
    <col min="10241" max="10241" width="30.42578125" style="2" customWidth="1"/>
    <col min="10242" max="10244" width="9" style="2" customWidth="1"/>
    <col min="10245" max="10245" width="9.7109375" style="2" bestFit="1" customWidth="1"/>
    <col min="10246" max="10247" width="9" style="2" customWidth="1"/>
    <col min="10248" max="10248" width="28.140625" style="2" customWidth="1"/>
    <col min="10249" max="10249" width="8.7109375" style="2" customWidth="1"/>
    <col min="10250" max="10496" width="11" style="2"/>
    <col min="10497" max="10497" width="30.42578125" style="2" customWidth="1"/>
    <col min="10498" max="10500" width="9" style="2" customWidth="1"/>
    <col min="10501" max="10501" width="9.7109375" style="2" bestFit="1" customWidth="1"/>
    <col min="10502" max="10503" width="9" style="2" customWidth="1"/>
    <col min="10504" max="10504" width="28.140625" style="2" customWidth="1"/>
    <col min="10505" max="10505" width="8.7109375" style="2" customWidth="1"/>
    <col min="10506" max="10752" width="11" style="2"/>
    <col min="10753" max="10753" width="30.42578125" style="2" customWidth="1"/>
    <col min="10754" max="10756" width="9" style="2" customWidth="1"/>
    <col min="10757" max="10757" width="9.7109375" style="2" bestFit="1" customWidth="1"/>
    <col min="10758" max="10759" width="9" style="2" customWidth="1"/>
    <col min="10760" max="10760" width="28.140625" style="2" customWidth="1"/>
    <col min="10761" max="10761" width="8.7109375" style="2" customWidth="1"/>
    <col min="10762" max="11008" width="11" style="2"/>
    <col min="11009" max="11009" width="30.42578125" style="2" customWidth="1"/>
    <col min="11010" max="11012" width="9" style="2" customWidth="1"/>
    <col min="11013" max="11013" width="9.7109375" style="2" bestFit="1" customWidth="1"/>
    <col min="11014" max="11015" width="9" style="2" customWidth="1"/>
    <col min="11016" max="11016" width="28.140625" style="2" customWidth="1"/>
    <col min="11017" max="11017" width="8.7109375" style="2" customWidth="1"/>
    <col min="11018" max="11264" width="11" style="2"/>
    <col min="11265" max="11265" width="30.42578125" style="2" customWidth="1"/>
    <col min="11266" max="11268" width="9" style="2" customWidth="1"/>
    <col min="11269" max="11269" width="9.7109375" style="2" bestFit="1" customWidth="1"/>
    <col min="11270" max="11271" width="9" style="2" customWidth="1"/>
    <col min="11272" max="11272" width="28.140625" style="2" customWidth="1"/>
    <col min="11273" max="11273" width="8.7109375" style="2" customWidth="1"/>
    <col min="11274" max="11520" width="11" style="2"/>
    <col min="11521" max="11521" width="30.42578125" style="2" customWidth="1"/>
    <col min="11522" max="11524" width="9" style="2" customWidth="1"/>
    <col min="11525" max="11525" width="9.7109375" style="2" bestFit="1" customWidth="1"/>
    <col min="11526" max="11527" width="9" style="2" customWidth="1"/>
    <col min="11528" max="11528" width="28.140625" style="2" customWidth="1"/>
    <col min="11529" max="11529" width="8.7109375" style="2" customWidth="1"/>
    <col min="11530" max="11776" width="11" style="2"/>
    <col min="11777" max="11777" width="30.42578125" style="2" customWidth="1"/>
    <col min="11778" max="11780" width="9" style="2" customWidth="1"/>
    <col min="11781" max="11781" width="9.7109375" style="2" bestFit="1" customWidth="1"/>
    <col min="11782" max="11783" width="9" style="2" customWidth="1"/>
    <col min="11784" max="11784" width="28.140625" style="2" customWidth="1"/>
    <col min="11785" max="11785" width="8.7109375" style="2" customWidth="1"/>
    <col min="11786" max="12032" width="11" style="2"/>
    <col min="12033" max="12033" width="30.42578125" style="2" customWidth="1"/>
    <col min="12034" max="12036" width="9" style="2" customWidth="1"/>
    <col min="12037" max="12037" width="9.7109375" style="2" bestFit="1" customWidth="1"/>
    <col min="12038" max="12039" width="9" style="2" customWidth="1"/>
    <col min="12040" max="12040" width="28.140625" style="2" customWidth="1"/>
    <col min="12041" max="12041" width="8.7109375" style="2" customWidth="1"/>
    <col min="12042" max="12288" width="11" style="2"/>
    <col min="12289" max="12289" width="30.42578125" style="2" customWidth="1"/>
    <col min="12290" max="12292" width="9" style="2" customWidth="1"/>
    <col min="12293" max="12293" width="9.7109375" style="2" bestFit="1" customWidth="1"/>
    <col min="12294" max="12295" width="9" style="2" customWidth="1"/>
    <col min="12296" max="12296" width="28.140625" style="2" customWidth="1"/>
    <col min="12297" max="12297" width="8.7109375" style="2" customWidth="1"/>
    <col min="12298" max="12544" width="11" style="2"/>
    <col min="12545" max="12545" width="30.42578125" style="2" customWidth="1"/>
    <col min="12546" max="12548" width="9" style="2" customWidth="1"/>
    <col min="12549" max="12549" width="9.7109375" style="2" bestFit="1" customWidth="1"/>
    <col min="12550" max="12551" width="9" style="2" customWidth="1"/>
    <col min="12552" max="12552" width="28.140625" style="2" customWidth="1"/>
    <col min="12553" max="12553" width="8.7109375" style="2" customWidth="1"/>
    <col min="12554" max="12800" width="11" style="2"/>
    <col min="12801" max="12801" width="30.42578125" style="2" customWidth="1"/>
    <col min="12802" max="12804" width="9" style="2" customWidth="1"/>
    <col min="12805" max="12805" width="9.7109375" style="2" bestFit="1" customWidth="1"/>
    <col min="12806" max="12807" width="9" style="2" customWidth="1"/>
    <col min="12808" max="12808" width="28.140625" style="2" customWidth="1"/>
    <col min="12809" max="12809" width="8.7109375" style="2" customWidth="1"/>
    <col min="12810" max="13056" width="11" style="2"/>
    <col min="13057" max="13057" width="30.42578125" style="2" customWidth="1"/>
    <col min="13058" max="13060" width="9" style="2" customWidth="1"/>
    <col min="13061" max="13061" width="9.7109375" style="2" bestFit="1" customWidth="1"/>
    <col min="13062" max="13063" width="9" style="2" customWidth="1"/>
    <col min="13064" max="13064" width="28.140625" style="2" customWidth="1"/>
    <col min="13065" max="13065" width="8.7109375" style="2" customWidth="1"/>
    <col min="13066" max="13312" width="11" style="2"/>
    <col min="13313" max="13313" width="30.42578125" style="2" customWidth="1"/>
    <col min="13314" max="13316" width="9" style="2" customWidth="1"/>
    <col min="13317" max="13317" width="9.7109375" style="2" bestFit="1" customWidth="1"/>
    <col min="13318" max="13319" width="9" style="2" customWidth="1"/>
    <col min="13320" max="13320" width="28.140625" style="2" customWidth="1"/>
    <col min="13321" max="13321" width="8.7109375" style="2" customWidth="1"/>
    <col min="13322" max="13568" width="11" style="2"/>
    <col min="13569" max="13569" width="30.42578125" style="2" customWidth="1"/>
    <col min="13570" max="13572" width="9" style="2" customWidth="1"/>
    <col min="13573" max="13573" width="9.7109375" style="2" bestFit="1" customWidth="1"/>
    <col min="13574" max="13575" width="9" style="2" customWidth="1"/>
    <col min="13576" max="13576" width="28.140625" style="2" customWidth="1"/>
    <col min="13577" max="13577" width="8.7109375" style="2" customWidth="1"/>
    <col min="13578" max="13824" width="11" style="2"/>
    <col min="13825" max="13825" width="30.42578125" style="2" customWidth="1"/>
    <col min="13826" max="13828" width="9" style="2" customWidth="1"/>
    <col min="13829" max="13829" width="9.7109375" style="2" bestFit="1" customWidth="1"/>
    <col min="13830" max="13831" width="9" style="2" customWidth="1"/>
    <col min="13832" max="13832" width="28.140625" style="2" customWidth="1"/>
    <col min="13833" max="13833" width="8.7109375" style="2" customWidth="1"/>
    <col min="13834" max="14080" width="11" style="2"/>
    <col min="14081" max="14081" width="30.42578125" style="2" customWidth="1"/>
    <col min="14082" max="14084" width="9" style="2" customWidth="1"/>
    <col min="14085" max="14085" width="9.7109375" style="2" bestFit="1" customWidth="1"/>
    <col min="14086" max="14087" width="9" style="2" customWidth="1"/>
    <col min="14088" max="14088" width="28.140625" style="2" customWidth="1"/>
    <col min="14089" max="14089" width="8.7109375" style="2" customWidth="1"/>
    <col min="14090" max="14336" width="11" style="2"/>
    <col min="14337" max="14337" width="30.42578125" style="2" customWidth="1"/>
    <col min="14338" max="14340" width="9" style="2" customWidth="1"/>
    <col min="14341" max="14341" width="9.7109375" style="2" bestFit="1" customWidth="1"/>
    <col min="14342" max="14343" width="9" style="2" customWidth="1"/>
    <col min="14344" max="14344" width="28.140625" style="2" customWidth="1"/>
    <col min="14345" max="14345" width="8.7109375" style="2" customWidth="1"/>
    <col min="14346" max="14592" width="11" style="2"/>
    <col min="14593" max="14593" width="30.42578125" style="2" customWidth="1"/>
    <col min="14594" max="14596" width="9" style="2" customWidth="1"/>
    <col min="14597" max="14597" width="9.7109375" style="2" bestFit="1" customWidth="1"/>
    <col min="14598" max="14599" width="9" style="2" customWidth="1"/>
    <col min="14600" max="14600" width="28.140625" style="2" customWidth="1"/>
    <col min="14601" max="14601" width="8.7109375" style="2" customWidth="1"/>
    <col min="14602" max="14848" width="11" style="2"/>
    <col min="14849" max="14849" width="30.42578125" style="2" customWidth="1"/>
    <col min="14850" max="14852" width="9" style="2" customWidth="1"/>
    <col min="14853" max="14853" width="9.7109375" style="2" bestFit="1" customWidth="1"/>
    <col min="14854" max="14855" width="9" style="2" customWidth="1"/>
    <col min="14856" max="14856" width="28.140625" style="2" customWidth="1"/>
    <col min="14857" max="14857" width="8.7109375" style="2" customWidth="1"/>
    <col min="14858" max="15104" width="11" style="2"/>
    <col min="15105" max="15105" width="30.42578125" style="2" customWidth="1"/>
    <col min="15106" max="15108" width="9" style="2" customWidth="1"/>
    <col min="15109" max="15109" width="9.7109375" style="2" bestFit="1" customWidth="1"/>
    <col min="15110" max="15111" width="9" style="2" customWidth="1"/>
    <col min="15112" max="15112" width="28.140625" style="2" customWidth="1"/>
    <col min="15113" max="15113" width="8.7109375" style="2" customWidth="1"/>
    <col min="15114" max="15360" width="11" style="2"/>
    <col min="15361" max="15361" width="30.42578125" style="2" customWidth="1"/>
    <col min="15362" max="15364" width="9" style="2" customWidth="1"/>
    <col min="15365" max="15365" width="9.7109375" style="2" bestFit="1" customWidth="1"/>
    <col min="15366" max="15367" width="9" style="2" customWidth="1"/>
    <col min="15368" max="15368" width="28.140625" style="2" customWidth="1"/>
    <col min="15369" max="15369" width="8.7109375" style="2" customWidth="1"/>
    <col min="15370" max="15616" width="11" style="2"/>
    <col min="15617" max="15617" width="30.42578125" style="2" customWidth="1"/>
    <col min="15618" max="15620" width="9" style="2" customWidth="1"/>
    <col min="15621" max="15621" width="9.7109375" style="2" bestFit="1" customWidth="1"/>
    <col min="15622" max="15623" width="9" style="2" customWidth="1"/>
    <col min="15624" max="15624" width="28.140625" style="2" customWidth="1"/>
    <col min="15625" max="15625" width="8.7109375" style="2" customWidth="1"/>
    <col min="15626" max="15872" width="11" style="2"/>
    <col min="15873" max="15873" width="30.42578125" style="2" customWidth="1"/>
    <col min="15874" max="15876" width="9" style="2" customWidth="1"/>
    <col min="15877" max="15877" width="9.7109375" style="2" bestFit="1" customWidth="1"/>
    <col min="15878" max="15879" width="9" style="2" customWidth="1"/>
    <col min="15880" max="15880" width="28.140625" style="2" customWidth="1"/>
    <col min="15881" max="15881" width="8.7109375" style="2" customWidth="1"/>
    <col min="15882" max="16128" width="11" style="2"/>
    <col min="16129" max="16129" width="30.42578125" style="2" customWidth="1"/>
    <col min="16130" max="16132" width="9" style="2" customWidth="1"/>
    <col min="16133" max="16133" width="9.7109375" style="2" bestFit="1" customWidth="1"/>
    <col min="16134" max="16135" width="9" style="2" customWidth="1"/>
    <col min="16136" max="16136" width="28.140625" style="2" customWidth="1"/>
    <col min="16137" max="16137" width="8.7109375" style="2" customWidth="1"/>
    <col min="16138" max="16384" width="11" style="2"/>
  </cols>
  <sheetData>
    <row r="1" spans="1:8" ht="24.75" customHeight="1">
      <c r="A1" s="1" t="s">
        <v>0</v>
      </c>
      <c r="H1" s="3" t="s">
        <v>1</v>
      </c>
    </row>
    <row r="2" spans="1:8" ht="18.95" customHeight="1">
      <c r="H2" s="4"/>
    </row>
    <row r="3" spans="1:8" ht="18.95" customHeight="1">
      <c r="A3" s="5" t="s">
        <v>2</v>
      </c>
      <c r="E3" s="6"/>
      <c r="F3" s="6"/>
      <c r="G3" s="7" t="s">
        <v>3</v>
      </c>
      <c r="H3" s="7"/>
    </row>
    <row r="4" spans="1:8" ht="18.95" customHeight="1">
      <c r="B4" s="8" t="s">
        <v>4</v>
      </c>
      <c r="C4" s="2" t="s">
        <v>4</v>
      </c>
      <c r="E4" s="6"/>
      <c r="H4" s="9" t="s">
        <v>4</v>
      </c>
    </row>
    <row r="5" spans="1:8" ht="14.1" customHeight="1">
      <c r="A5" s="10" t="s">
        <v>5</v>
      </c>
      <c r="C5" s="11"/>
      <c r="D5" s="12"/>
      <c r="E5" s="13"/>
      <c r="F5" s="13"/>
      <c r="G5" s="13"/>
      <c r="H5" s="14" t="s">
        <v>6</v>
      </c>
    </row>
    <row r="6" spans="1:8" ht="14.1" customHeight="1">
      <c r="A6" s="15" t="s">
        <v>7</v>
      </c>
      <c r="B6" s="16" t="s">
        <v>8</v>
      </c>
      <c r="C6" s="16"/>
      <c r="D6" s="16"/>
      <c r="E6" s="16" t="s">
        <v>9</v>
      </c>
      <c r="F6" s="16"/>
      <c r="G6" s="16"/>
      <c r="H6" s="14" t="s">
        <v>10</v>
      </c>
    </row>
    <row r="7" spans="1:8" ht="18" customHeight="1">
      <c r="B7" s="17" t="s">
        <v>11</v>
      </c>
      <c r="C7" s="18" t="s">
        <v>12</v>
      </c>
      <c r="D7" s="17">
        <v>2009</v>
      </c>
      <c r="E7" s="17" t="s">
        <v>11</v>
      </c>
      <c r="F7" s="18" t="s">
        <v>12</v>
      </c>
      <c r="G7" s="17">
        <v>2009</v>
      </c>
      <c r="H7" s="19"/>
    </row>
    <row r="8" spans="1:8" ht="8.1" customHeight="1">
      <c r="H8" s="19"/>
    </row>
    <row r="9" spans="1:8" s="23" customFormat="1" ht="12.95" customHeight="1">
      <c r="A9" s="20" t="s">
        <v>13</v>
      </c>
      <c r="B9" s="21">
        <v>38755.675640000001</v>
      </c>
      <c r="C9" s="21">
        <v>29100.392392999998</v>
      </c>
      <c r="D9" s="21">
        <v>24213</v>
      </c>
      <c r="E9" s="21">
        <v>9151.8101869999991</v>
      </c>
      <c r="F9" s="21">
        <v>8353.5785820000001</v>
      </c>
      <c r="G9" s="21">
        <v>7139.8904920000004</v>
      </c>
      <c r="H9" s="22" t="s">
        <v>14</v>
      </c>
    </row>
    <row r="10" spans="1:8" ht="12.95" customHeight="1">
      <c r="A10" s="10" t="s">
        <v>15</v>
      </c>
      <c r="B10" s="24">
        <v>11524.193974</v>
      </c>
      <c r="C10" s="24">
        <v>7397.2621559999998</v>
      </c>
      <c r="D10" s="24">
        <v>5482.7</v>
      </c>
      <c r="E10" s="24">
        <v>3974.4653010000002</v>
      </c>
      <c r="F10" s="24">
        <v>3243.3797239999999</v>
      </c>
      <c r="G10" s="24">
        <v>2390.3000000000002</v>
      </c>
      <c r="H10" s="25" t="s">
        <v>16</v>
      </c>
    </row>
    <row r="11" spans="1:8" ht="12.95" customHeight="1">
      <c r="A11" s="10" t="s">
        <v>17</v>
      </c>
      <c r="B11" s="24">
        <v>770.00197300000002</v>
      </c>
      <c r="C11" s="24">
        <v>571.93365700000004</v>
      </c>
      <c r="D11" s="24">
        <v>614.6</v>
      </c>
      <c r="E11" s="24">
        <v>33.41234</v>
      </c>
      <c r="F11" s="24">
        <v>34.456158000000002</v>
      </c>
      <c r="G11" s="24">
        <v>38.5</v>
      </c>
      <c r="H11" s="25" t="s">
        <v>18</v>
      </c>
    </row>
    <row r="12" spans="1:8" ht="12.95" customHeight="1">
      <c r="A12" s="10" t="s">
        <v>19</v>
      </c>
      <c r="B12" s="24">
        <v>4782.3545949999998</v>
      </c>
      <c r="C12" s="24">
        <v>3746.222581</v>
      </c>
      <c r="D12" s="24">
        <v>2873.8</v>
      </c>
      <c r="E12" s="24">
        <v>1781.3031530000001</v>
      </c>
      <c r="F12" s="24">
        <v>1897.357634</v>
      </c>
      <c r="G12" s="24">
        <v>1703.7</v>
      </c>
      <c r="H12" s="25" t="s">
        <v>20</v>
      </c>
    </row>
    <row r="13" spans="1:8" ht="12.95" customHeight="1">
      <c r="A13" s="10" t="s">
        <v>21</v>
      </c>
      <c r="B13" s="24">
        <v>662.51823999999999</v>
      </c>
      <c r="C13" s="24">
        <v>344.843008</v>
      </c>
      <c r="D13" s="24">
        <v>394.1</v>
      </c>
      <c r="E13" s="24">
        <v>265.50088299999999</v>
      </c>
      <c r="F13" s="24">
        <v>212.573429</v>
      </c>
      <c r="G13" s="24">
        <v>271.89999999999998</v>
      </c>
      <c r="H13" s="25" t="s">
        <v>22</v>
      </c>
    </row>
    <row r="14" spans="1:8" ht="12.95" customHeight="1">
      <c r="A14" s="10" t="s">
        <v>23</v>
      </c>
      <c r="B14" s="24">
        <v>2282.5229450000002</v>
      </c>
      <c r="C14" s="24">
        <v>2023</v>
      </c>
      <c r="D14" s="24">
        <v>1539.8</v>
      </c>
      <c r="E14" s="24">
        <v>67.651192000000009</v>
      </c>
      <c r="F14" s="24">
        <v>69.7</v>
      </c>
      <c r="G14" s="24">
        <v>71.5</v>
      </c>
      <c r="H14" s="25" t="s">
        <v>24</v>
      </c>
    </row>
    <row r="15" spans="1:8" ht="12.95" customHeight="1">
      <c r="A15" s="10" t="s">
        <v>25</v>
      </c>
      <c r="B15" s="24">
        <v>4820.1581310000001</v>
      </c>
      <c r="C15" s="24">
        <v>3300.488128</v>
      </c>
      <c r="D15" s="24">
        <v>3408.8</v>
      </c>
      <c r="E15" s="24">
        <v>884.36945900000001</v>
      </c>
      <c r="F15" s="24">
        <v>798.3</v>
      </c>
      <c r="G15" s="24">
        <v>975.8</v>
      </c>
      <c r="H15" s="25" t="s">
        <v>26</v>
      </c>
    </row>
    <row r="16" spans="1:8" ht="12.95" customHeight="1">
      <c r="A16" s="10" t="s">
        <v>27</v>
      </c>
      <c r="B16" s="24">
        <v>1408.206776</v>
      </c>
      <c r="C16" s="24">
        <v>937.8</v>
      </c>
      <c r="D16" s="24">
        <v>868.2</v>
      </c>
      <c r="E16" s="24">
        <v>65.858637000000002</v>
      </c>
      <c r="F16" s="24">
        <v>54.489102000000003</v>
      </c>
      <c r="G16" s="24">
        <v>54.4</v>
      </c>
      <c r="H16" s="25" t="s">
        <v>28</v>
      </c>
    </row>
    <row r="17" spans="1:8" ht="12.95" customHeight="1">
      <c r="A17" s="26" t="s">
        <v>29</v>
      </c>
      <c r="B17" s="24">
        <f t="shared" ref="B17:G17" si="0">B9-SUM(B10:B16)</f>
        <v>12505.719005999999</v>
      </c>
      <c r="C17" s="24">
        <f t="shared" si="0"/>
        <v>10778.842862999998</v>
      </c>
      <c r="D17" s="24">
        <f t="shared" si="0"/>
        <v>9031</v>
      </c>
      <c r="E17" s="24">
        <f t="shared" si="0"/>
        <v>2079.2492219999995</v>
      </c>
      <c r="F17" s="24">
        <f t="shared" si="0"/>
        <v>2043.3225350000012</v>
      </c>
      <c r="G17" s="24">
        <f t="shared" si="0"/>
        <v>1633.790492000001</v>
      </c>
      <c r="H17" s="25" t="s">
        <v>30</v>
      </c>
    </row>
    <row r="18" spans="1:8" ht="9.9499999999999993" customHeight="1">
      <c r="A18" s="10"/>
      <c r="C18" s="24"/>
      <c r="D18" s="24"/>
      <c r="H18" s="27"/>
    </row>
    <row r="19" spans="1:8" s="23" customFormat="1" ht="12.75" customHeight="1">
      <c r="A19" s="20" t="s">
        <v>31</v>
      </c>
      <c r="B19" s="21">
        <v>90686.152929000003</v>
      </c>
      <c r="C19" s="21">
        <v>68479.004648999995</v>
      </c>
      <c r="D19" s="21">
        <v>54136.4</v>
      </c>
      <c r="E19" s="21">
        <v>18074.826605999999</v>
      </c>
      <c r="F19" s="21">
        <v>17442.099291999999</v>
      </c>
      <c r="G19" s="21">
        <v>16754.494756</v>
      </c>
      <c r="H19" s="22" t="s">
        <v>32</v>
      </c>
    </row>
    <row r="20" spans="1:8" ht="12.95" customHeight="1">
      <c r="A20" s="10" t="s">
        <v>33</v>
      </c>
      <c r="B20" s="24">
        <v>32114.407173</v>
      </c>
      <c r="C20" s="24">
        <v>19574.764028000001</v>
      </c>
      <c r="D20" s="24">
        <v>15414.3</v>
      </c>
      <c r="E20" s="24">
        <v>4809.1873070000001</v>
      </c>
      <c r="F20" s="24">
        <v>3776.6980269999999</v>
      </c>
      <c r="G20" s="24">
        <v>3638.7</v>
      </c>
      <c r="H20" s="25" t="s">
        <v>34</v>
      </c>
    </row>
    <row r="21" spans="1:8" ht="12.95" customHeight="1">
      <c r="A21" s="10" t="s">
        <v>35</v>
      </c>
      <c r="B21" s="24"/>
      <c r="C21" s="24"/>
      <c r="D21" s="24"/>
      <c r="E21" s="24"/>
      <c r="F21" s="24"/>
      <c r="G21" s="24"/>
      <c r="H21" s="25" t="s">
        <v>36</v>
      </c>
    </row>
    <row r="22" spans="1:8" ht="12.95" customHeight="1">
      <c r="A22" s="10" t="s">
        <v>37</v>
      </c>
      <c r="B22" s="24">
        <v>16216.598454999999</v>
      </c>
      <c r="C22" s="24">
        <v>14073.227041</v>
      </c>
      <c r="D22" s="24">
        <v>10168.6</v>
      </c>
      <c r="E22" s="24">
        <v>2598.4624140000001</v>
      </c>
      <c r="F22" s="24">
        <v>2370.5444440000001</v>
      </c>
      <c r="G22" s="24">
        <v>2486.1</v>
      </c>
      <c r="H22" s="25" t="s">
        <v>38</v>
      </c>
    </row>
    <row r="23" spans="1:8" ht="12.95" customHeight="1">
      <c r="A23" s="10" t="s">
        <v>39</v>
      </c>
      <c r="B23" s="24">
        <v>31423.435965000001</v>
      </c>
      <c r="C23" s="24">
        <v>25090.117636999999</v>
      </c>
      <c r="D23" s="24">
        <v>17166</v>
      </c>
      <c r="E23" s="24">
        <v>4986.9402220000002</v>
      </c>
      <c r="F23" s="24">
        <v>5236.5972670000001</v>
      </c>
      <c r="G23" s="24">
        <v>4788.3999999999996</v>
      </c>
      <c r="H23" s="25" t="s">
        <v>40</v>
      </c>
    </row>
    <row r="24" spans="1:8" ht="12.95" customHeight="1">
      <c r="A24" s="10" t="s">
        <v>41</v>
      </c>
      <c r="B24" s="24">
        <v>1210.9337210000001</v>
      </c>
      <c r="C24" s="24">
        <v>1117.408408</v>
      </c>
      <c r="D24" s="24">
        <v>1227.7760000000001</v>
      </c>
      <c r="E24" s="24">
        <v>119.996162</v>
      </c>
      <c r="F24" s="24">
        <v>149.468155</v>
      </c>
      <c r="G24" s="24">
        <v>213.928</v>
      </c>
      <c r="H24" s="25" t="s">
        <v>42</v>
      </c>
    </row>
    <row r="25" spans="1:8" ht="12.95" customHeight="1">
      <c r="A25" s="26" t="s">
        <v>43</v>
      </c>
      <c r="B25" s="24">
        <f t="shared" ref="B25:G25" si="1">B19-SUM(B20:B24)</f>
        <v>9720.7776150000136</v>
      </c>
      <c r="C25" s="24">
        <f t="shared" si="1"/>
        <v>8623.4875349999929</v>
      </c>
      <c r="D25" s="24">
        <f t="shared" si="1"/>
        <v>10159.724000000002</v>
      </c>
      <c r="E25" s="24">
        <f t="shared" si="1"/>
        <v>5560.2405010000002</v>
      </c>
      <c r="F25" s="24">
        <f t="shared" si="1"/>
        <v>5908.7913989999997</v>
      </c>
      <c r="G25" s="24">
        <f t="shared" si="1"/>
        <v>5627.3667560000013</v>
      </c>
      <c r="H25" s="25" t="s">
        <v>30</v>
      </c>
    </row>
    <row r="26" spans="1:8" ht="9.9499999999999993" customHeight="1">
      <c r="A26" s="10"/>
      <c r="C26" s="24"/>
      <c r="D26" s="24"/>
      <c r="H26" s="27"/>
    </row>
    <row r="27" spans="1:8" s="23" customFormat="1" ht="12.95" customHeight="1">
      <c r="A27" s="20" t="s">
        <v>44</v>
      </c>
      <c r="B27" s="21">
        <f t="shared" ref="B27:G27" si="2">B28+B37</f>
        <v>22423.816920000001</v>
      </c>
      <c r="C27" s="21">
        <f t="shared" si="2"/>
        <v>15914.723361</v>
      </c>
      <c r="D27" s="21">
        <f t="shared" si="2"/>
        <v>13776.099999999999</v>
      </c>
      <c r="E27" s="21">
        <f t="shared" si="2"/>
        <v>6924.8164739999993</v>
      </c>
      <c r="F27" s="21">
        <f t="shared" si="2"/>
        <v>6519.3941880000002</v>
      </c>
      <c r="G27" s="21">
        <f t="shared" si="2"/>
        <v>5076.1221429999996</v>
      </c>
      <c r="H27" s="22" t="s">
        <v>45</v>
      </c>
    </row>
    <row r="28" spans="1:8" s="23" customFormat="1" ht="12.95" customHeight="1">
      <c r="A28" s="20" t="s">
        <v>46</v>
      </c>
      <c r="B28" s="21">
        <v>12984.651083000001</v>
      </c>
      <c r="C28" s="21">
        <v>10749.031779999999</v>
      </c>
      <c r="D28" s="21">
        <v>10438.9</v>
      </c>
      <c r="E28" s="21">
        <v>2063.2536610000002</v>
      </c>
      <c r="F28" s="21">
        <v>2022.270878</v>
      </c>
      <c r="G28" s="21">
        <v>2050.0146639999998</v>
      </c>
      <c r="H28" s="28" t="s">
        <v>47</v>
      </c>
    </row>
    <row r="29" spans="1:8" ht="12.95" customHeight="1">
      <c r="A29" s="10" t="s">
        <v>48</v>
      </c>
      <c r="B29" s="24">
        <v>3289.7687289999999</v>
      </c>
      <c r="C29" s="29">
        <v>3070.2038210000001</v>
      </c>
      <c r="D29" s="24">
        <v>2708.5</v>
      </c>
      <c r="E29" s="24">
        <v>1030.4177560000001</v>
      </c>
      <c r="F29" s="24">
        <v>1011.929221</v>
      </c>
      <c r="G29" s="24">
        <v>842.9</v>
      </c>
      <c r="H29" s="30" t="s">
        <v>49</v>
      </c>
    </row>
    <row r="30" spans="1:8" ht="12.95" customHeight="1">
      <c r="A30" s="10" t="s">
        <v>50</v>
      </c>
      <c r="B30" s="24">
        <v>997.51192200000003</v>
      </c>
      <c r="C30" s="24">
        <v>604.02633200000002</v>
      </c>
      <c r="D30" s="24">
        <v>393.7</v>
      </c>
      <c r="E30" s="24">
        <v>37.306691999999998</v>
      </c>
      <c r="F30" s="24">
        <v>36.230758000000002</v>
      </c>
      <c r="G30" s="24">
        <v>33.299999999999997</v>
      </c>
      <c r="H30" s="30" t="s">
        <v>51</v>
      </c>
    </row>
    <row r="31" spans="1:8" ht="12.95" customHeight="1">
      <c r="A31" s="10" t="s">
        <v>52</v>
      </c>
      <c r="B31" s="24">
        <v>149.29186799999999</v>
      </c>
      <c r="C31" s="24">
        <v>122.10842</v>
      </c>
      <c r="D31" s="24">
        <v>105.2</v>
      </c>
      <c r="E31" s="24">
        <v>4.4773509999999996</v>
      </c>
      <c r="F31" s="24">
        <v>4.1459039999999998</v>
      </c>
      <c r="G31" s="24">
        <v>4.4000000000000004</v>
      </c>
      <c r="H31" s="31" t="s">
        <v>53</v>
      </c>
    </row>
    <row r="32" spans="1:8" ht="12.95" customHeight="1">
      <c r="A32" s="10" t="s">
        <v>54</v>
      </c>
      <c r="B32" s="24">
        <v>615.82244400000002</v>
      </c>
      <c r="C32" s="24">
        <v>1015.1539330000001</v>
      </c>
      <c r="D32" s="24">
        <v>1417.7</v>
      </c>
      <c r="E32" s="24">
        <v>150.76198500000001</v>
      </c>
      <c r="F32" s="24">
        <v>278.56935099999998</v>
      </c>
      <c r="G32" s="24">
        <v>400.2</v>
      </c>
      <c r="H32" s="30" t="s">
        <v>55</v>
      </c>
    </row>
    <row r="33" spans="1:8" ht="12.95" customHeight="1">
      <c r="A33" s="10" t="s">
        <v>56</v>
      </c>
      <c r="B33" s="24">
        <v>4844.8676409999998</v>
      </c>
      <c r="C33" s="24">
        <v>3448.9161559999998</v>
      </c>
      <c r="D33" s="24">
        <v>3397</v>
      </c>
      <c r="E33" s="24">
        <v>462.35712999999998</v>
      </c>
      <c r="F33" s="24">
        <v>428.76830100000001</v>
      </c>
      <c r="G33" s="24">
        <v>464</v>
      </c>
      <c r="H33" s="30" t="s">
        <v>57</v>
      </c>
    </row>
    <row r="34" spans="1:8" ht="12.95" customHeight="1">
      <c r="A34" s="10" t="s">
        <v>58</v>
      </c>
      <c r="B34" s="24">
        <v>100.304855</v>
      </c>
      <c r="C34" s="24">
        <v>42.017507999999999</v>
      </c>
      <c r="D34" s="24">
        <v>66.581000000000003</v>
      </c>
      <c r="E34" s="24">
        <v>1.2376039999999999</v>
      </c>
      <c r="F34" s="24">
        <v>0.82124799999999998</v>
      </c>
      <c r="G34" s="24">
        <v>1.4610000000000001</v>
      </c>
      <c r="H34" s="30" t="s">
        <v>59</v>
      </c>
    </row>
    <row r="35" spans="1:8" ht="12.95" customHeight="1">
      <c r="A35" s="10" t="s">
        <v>60</v>
      </c>
      <c r="B35" s="24">
        <v>219.519902</v>
      </c>
      <c r="C35" s="24">
        <v>189.897955</v>
      </c>
      <c r="D35" s="24">
        <v>188.9</v>
      </c>
      <c r="E35" s="24">
        <v>29.142932999999999</v>
      </c>
      <c r="F35" s="24">
        <v>25.415758</v>
      </c>
      <c r="G35" s="24">
        <v>38.6</v>
      </c>
      <c r="H35" s="30" t="s">
        <v>61</v>
      </c>
    </row>
    <row r="36" spans="1:8" ht="12.95" customHeight="1">
      <c r="A36" s="26" t="s">
        <v>62</v>
      </c>
      <c r="B36" s="24">
        <f t="shared" ref="B36:G36" si="3">B28-SUM(B29:B35)</f>
        <v>2767.5637220000008</v>
      </c>
      <c r="C36" s="29">
        <f t="shared" si="3"/>
        <v>2256.7076549999983</v>
      </c>
      <c r="D36" s="29">
        <f t="shared" si="3"/>
        <v>2161.3189999999995</v>
      </c>
      <c r="E36" s="24">
        <f t="shared" si="3"/>
        <v>347.55221000000029</v>
      </c>
      <c r="F36" s="24">
        <f t="shared" si="3"/>
        <v>236.39033699999982</v>
      </c>
      <c r="G36" s="24">
        <f t="shared" si="3"/>
        <v>265.15366399999994</v>
      </c>
      <c r="H36" s="30" t="s">
        <v>63</v>
      </c>
    </row>
    <row r="37" spans="1:8" s="23" customFormat="1" ht="12.95" customHeight="1">
      <c r="A37" s="20" t="s">
        <v>64</v>
      </c>
      <c r="B37" s="21">
        <v>9439.1658370000005</v>
      </c>
      <c r="C37" s="21">
        <v>5165.691581</v>
      </c>
      <c r="D37" s="21">
        <v>3337.2</v>
      </c>
      <c r="E37" s="21">
        <v>4861.5628129999996</v>
      </c>
      <c r="F37" s="21">
        <v>4497.1233099999999</v>
      </c>
      <c r="G37" s="21">
        <v>3026.1074789999998</v>
      </c>
      <c r="H37" s="32" t="s">
        <v>65</v>
      </c>
    </row>
    <row r="38" spans="1:8" ht="12.95" customHeight="1">
      <c r="A38" s="10" t="s">
        <v>66</v>
      </c>
      <c r="B38" s="24">
        <v>757.75878999999998</v>
      </c>
      <c r="C38" s="24">
        <v>666.845415</v>
      </c>
      <c r="D38" s="24">
        <v>581.46102399999995</v>
      </c>
      <c r="E38" s="24">
        <v>38.957222000000002</v>
      </c>
      <c r="F38" s="24">
        <v>41.629505000000002</v>
      </c>
      <c r="G38" s="24">
        <v>46.7</v>
      </c>
      <c r="H38" s="30" t="s">
        <v>67</v>
      </c>
    </row>
    <row r="39" spans="1:8" ht="12.95" customHeight="1">
      <c r="A39" s="10" t="s">
        <v>68</v>
      </c>
      <c r="B39" s="24">
        <v>6090.5313169999999</v>
      </c>
      <c r="C39" s="24">
        <v>2794.3596440000001</v>
      </c>
      <c r="D39" s="24">
        <v>1388.2</v>
      </c>
      <c r="E39" s="24">
        <v>4062.630545</v>
      </c>
      <c r="F39" s="24">
        <v>3934.363558</v>
      </c>
      <c r="G39" s="24">
        <v>2405.6999999999998</v>
      </c>
      <c r="H39" s="30" t="s">
        <v>69</v>
      </c>
    </row>
    <row r="40" spans="1:8" ht="12.95" customHeight="1">
      <c r="A40" s="26" t="s">
        <v>62</v>
      </c>
      <c r="B40" s="24">
        <f t="shared" ref="B40:G40" si="4">B37-SUM(B38:B39)</f>
        <v>2590.8757300000007</v>
      </c>
      <c r="C40" s="24">
        <f t="shared" si="4"/>
        <v>1704.4865220000002</v>
      </c>
      <c r="D40" s="24">
        <f t="shared" si="4"/>
        <v>1367.5389759999998</v>
      </c>
      <c r="E40" s="24">
        <f t="shared" si="4"/>
        <v>759.97504599999957</v>
      </c>
      <c r="F40" s="24">
        <f t="shared" si="4"/>
        <v>521.13024700000005</v>
      </c>
      <c r="G40" s="24">
        <f t="shared" si="4"/>
        <v>573.70747900000015</v>
      </c>
      <c r="H40" s="30" t="s">
        <v>70</v>
      </c>
    </row>
    <row r="41" spans="1:8" ht="9.9499999999999993" customHeight="1">
      <c r="A41" s="10"/>
      <c r="C41" s="24"/>
      <c r="D41" s="24"/>
      <c r="H41" s="27"/>
    </row>
    <row r="42" spans="1:8" s="23" customFormat="1" ht="12.95" customHeight="1">
      <c r="A42" s="20" t="s">
        <v>71</v>
      </c>
      <c r="B42" s="21">
        <v>75650.452644999998</v>
      </c>
      <c r="C42" s="21">
        <v>62266.260563000003</v>
      </c>
      <c r="D42" s="21">
        <v>52760.6</v>
      </c>
      <c r="E42" s="21">
        <v>7156.1495439999999</v>
      </c>
      <c r="F42" s="21">
        <v>6819.6585070000001</v>
      </c>
      <c r="G42" s="21">
        <v>6673.4643310000001</v>
      </c>
      <c r="H42" s="22" t="s">
        <v>72</v>
      </c>
    </row>
    <row r="43" spans="1:8" ht="12.95" customHeight="1">
      <c r="A43" s="10" t="s">
        <v>73</v>
      </c>
      <c r="B43" s="24">
        <v>2182.7085240000001</v>
      </c>
      <c r="C43" s="24">
        <v>1655.2748360000001</v>
      </c>
      <c r="D43" s="24">
        <v>1393.4</v>
      </c>
      <c r="E43" s="24">
        <v>567.78134699999998</v>
      </c>
      <c r="F43" s="29">
        <v>537.18398000000002</v>
      </c>
      <c r="G43" s="29">
        <v>474.83300000000003</v>
      </c>
      <c r="H43" s="25" t="s">
        <v>74</v>
      </c>
    </row>
    <row r="44" spans="1:8" ht="12.95" customHeight="1">
      <c r="A44" s="10" t="s">
        <v>75</v>
      </c>
      <c r="B44" s="24"/>
      <c r="C44" s="24"/>
      <c r="D44" s="24"/>
      <c r="E44" s="24"/>
      <c r="F44" s="29"/>
      <c r="G44" s="29"/>
      <c r="H44" s="25" t="s">
        <v>76</v>
      </c>
    </row>
    <row r="45" spans="1:8" ht="12.95" customHeight="1">
      <c r="A45" s="10" t="s">
        <v>77</v>
      </c>
      <c r="B45" s="24">
        <v>1670.537245</v>
      </c>
      <c r="C45" s="24">
        <v>1325.0095699999999</v>
      </c>
      <c r="D45" s="24">
        <v>1272.5999999999999</v>
      </c>
      <c r="E45" s="24">
        <v>50.871583999999999</v>
      </c>
      <c r="F45" s="29">
        <v>46.186146000000001</v>
      </c>
      <c r="G45" s="29">
        <v>52.624000000000002</v>
      </c>
      <c r="H45" s="30" t="s">
        <v>78</v>
      </c>
    </row>
    <row r="46" spans="1:8" ht="12.95" customHeight="1">
      <c r="A46" s="10" t="s">
        <v>79</v>
      </c>
      <c r="B46" s="24"/>
      <c r="C46" s="24"/>
      <c r="D46" s="24"/>
      <c r="E46" s="24"/>
      <c r="F46" s="29"/>
      <c r="G46" s="29"/>
      <c r="H46" s="31" t="s">
        <v>80</v>
      </c>
    </row>
    <row r="47" spans="1:8" ht="12.95" customHeight="1">
      <c r="A47" s="10" t="s">
        <v>81</v>
      </c>
      <c r="B47" s="24">
        <v>2949.073183</v>
      </c>
      <c r="C47" s="24">
        <v>2175.9326080000001</v>
      </c>
      <c r="D47" s="24">
        <v>2152.3000000000002</v>
      </c>
      <c r="E47" s="24">
        <v>422.91931699999998</v>
      </c>
      <c r="F47" s="29">
        <v>371.19507199999998</v>
      </c>
      <c r="G47" s="29">
        <v>417.50799999999998</v>
      </c>
      <c r="H47" s="30" t="s">
        <v>82</v>
      </c>
    </row>
    <row r="48" spans="1:8" ht="12.95" customHeight="1">
      <c r="A48" s="10" t="s">
        <v>83</v>
      </c>
      <c r="B48" s="24">
        <v>175.03908100000001</v>
      </c>
      <c r="C48" s="29">
        <v>316.29013099999997</v>
      </c>
      <c r="D48" s="29">
        <v>153.90199999999999</v>
      </c>
      <c r="E48" s="24">
        <v>185.17831899999999</v>
      </c>
      <c r="F48" s="29">
        <v>434.583932</v>
      </c>
      <c r="G48" s="29">
        <v>149.679</v>
      </c>
      <c r="H48" s="25" t="s">
        <v>84</v>
      </c>
    </row>
    <row r="49" spans="1:8" ht="12.95" customHeight="1">
      <c r="A49" s="10" t="s">
        <v>85</v>
      </c>
      <c r="B49" s="24">
        <v>10296.193735999999</v>
      </c>
      <c r="C49" s="24">
        <v>8139.4726179999998</v>
      </c>
      <c r="D49" s="24">
        <v>7029.6</v>
      </c>
      <c r="E49" s="24">
        <v>620.93908999999996</v>
      </c>
      <c r="F49" s="29">
        <v>555.39793299999997</v>
      </c>
      <c r="G49" s="29">
        <v>584.31500000000005</v>
      </c>
      <c r="H49" s="25" t="s">
        <v>86</v>
      </c>
    </row>
    <row r="50" spans="1:8" ht="12.95" customHeight="1">
      <c r="A50" s="10" t="s">
        <v>87</v>
      </c>
      <c r="B50" s="24">
        <v>4403.2480009999999</v>
      </c>
      <c r="C50" s="24">
        <v>3658.4440549999999</v>
      </c>
      <c r="D50" s="24">
        <v>3328.3</v>
      </c>
      <c r="E50" s="24">
        <v>416.11853600000001</v>
      </c>
      <c r="F50" s="29">
        <v>385.17790200000002</v>
      </c>
      <c r="G50" s="29">
        <v>375.28100000000001</v>
      </c>
      <c r="H50" s="25" t="s">
        <v>88</v>
      </c>
    </row>
    <row r="51" spans="1:8" ht="12.95" customHeight="1">
      <c r="A51" s="10" t="s">
        <v>89</v>
      </c>
      <c r="B51" s="24"/>
      <c r="C51" s="24"/>
      <c r="D51" s="24"/>
      <c r="E51" s="24"/>
      <c r="F51" s="29"/>
      <c r="G51" s="29"/>
      <c r="H51" s="25" t="s">
        <v>90</v>
      </c>
    </row>
    <row r="52" spans="1:8" ht="12.95" customHeight="1">
      <c r="A52" s="10" t="s">
        <v>91</v>
      </c>
      <c r="B52" s="24">
        <v>1637.786971</v>
      </c>
      <c r="C52" s="24">
        <v>1409.35779</v>
      </c>
      <c r="D52" s="24">
        <v>1506.1</v>
      </c>
      <c r="E52" s="24">
        <v>137.94963799999999</v>
      </c>
      <c r="F52" s="29">
        <v>127.673975</v>
      </c>
      <c r="G52" s="29">
        <v>154.35599999999999</v>
      </c>
      <c r="H52" s="30" t="s">
        <v>92</v>
      </c>
    </row>
    <row r="53" spans="1:8" ht="12.95" customHeight="1">
      <c r="A53" s="10" t="s">
        <v>93</v>
      </c>
      <c r="B53" s="24">
        <v>11076.944583</v>
      </c>
      <c r="C53" s="24">
        <v>8787.7318259999993</v>
      </c>
      <c r="D53" s="24">
        <v>6861.8</v>
      </c>
      <c r="E53" s="24">
        <v>1829.2099129999999</v>
      </c>
      <c r="F53" s="29">
        <v>1632.855843</v>
      </c>
      <c r="G53" s="29">
        <v>1305.519</v>
      </c>
      <c r="H53" s="30" t="s">
        <v>94</v>
      </c>
    </row>
    <row r="54" spans="1:8" ht="12.95" customHeight="1">
      <c r="A54" s="26" t="s">
        <v>43</v>
      </c>
      <c r="B54" s="24">
        <f t="shared" ref="B54:G54" si="5">B42-SUM(B43:B53)</f>
        <v>41258.921321000002</v>
      </c>
      <c r="C54" s="29">
        <f t="shared" si="5"/>
        <v>34798.74712900001</v>
      </c>
      <c r="D54" s="29">
        <f t="shared" si="5"/>
        <v>29062.598000000002</v>
      </c>
      <c r="E54" s="24">
        <f t="shared" si="5"/>
        <v>2925.1818000000003</v>
      </c>
      <c r="F54" s="29">
        <f t="shared" si="5"/>
        <v>2729.4037239999998</v>
      </c>
      <c r="G54" s="29">
        <f t="shared" si="5"/>
        <v>3159.3493309999994</v>
      </c>
      <c r="H54" s="30" t="s">
        <v>70</v>
      </c>
    </row>
    <row r="55" spans="1:8" ht="12.95" customHeight="1">
      <c r="A55" s="10"/>
      <c r="B55" s="33"/>
      <c r="C55" s="33"/>
      <c r="D55" s="33"/>
      <c r="E55" s="33"/>
      <c r="F55" s="33"/>
      <c r="G55" s="33"/>
      <c r="H55" s="25"/>
    </row>
    <row r="56" spans="1:8" ht="12.95" customHeight="1">
      <c r="A56" s="10"/>
      <c r="B56" s="34"/>
      <c r="C56" s="34"/>
      <c r="D56" s="33"/>
      <c r="E56" s="34"/>
      <c r="F56" s="34"/>
      <c r="G56" s="33"/>
      <c r="H56" s="25"/>
    </row>
    <row r="57" spans="1:8" ht="12.95" customHeight="1">
      <c r="A57" s="10"/>
      <c r="B57" s="33"/>
      <c r="C57" s="33"/>
      <c r="D57" s="33"/>
      <c r="E57" s="33"/>
      <c r="F57" s="33"/>
      <c r="G57" s="33"/>
      <c r="H57" s="25"/>
    </row>
    <row r="58" spans="1:8" ht="12.95" customHeight="1">
      <c r="A58" s="10"/>
      <c r="B58" s="33"/>
      <c r="C58" s="33"/>
      <c r="D58" s="33"/>
      <c r="E58" s="33"/>
      <c r="F58" s="33"/>
      <c r="G58" s="33"/>
      <c r="H58" s="25"/>
    </row>
    <row r="59" spans="1:8" ht="15" customHeight="1">
      <c r="A59" s="35"/>
      <c r="B59" s="36"/>
      <c r="C59" s="36"/>
      <c r="D59" s="36"/>
      <c r="E59" s="36"/>
      <c r="F59" s="36"/>
      <c r="G59" s="36"/>
    </row>
    <row r="60" spans="1:8" ht="15.6" customHeight="1">
      <c r="A60" s="35"/>
      <c r="B60" s="36"/>
      <c r="C60" s="36"/>
      <c r="D60" s="36"/>
      <c r="E60" s="36"/>
      <c r="F60" s="36"/>
      <c r="G60" s="36"/>
    </row>
    <row r="61" spans="1:8" ht="12.75" customHeight="1">
      <c r="A61" s="37"/>
      <c r="B61" s="37"/>
      <c r="C61" s="37"/>
      <c r="D61" s="37"/>
      <c r="E61" s="37"/>
      <c r="F61" s="37"/>
      <c r="G61" s="37"/>
      <c r="H61" s="37"/>
    </row>
    <row r="62" spans="1:8" ht="24.75" customHeight="1">
      <c r="A62" s="1" t="s">
        <v>95</v>
      </c>
      <c r="C62" s="38"/>
      <c r="F62" s="39"/>
      <c r="H62" s="3" t="s">
        <v>96</v>
      </c>
    </row>
    <row r="63" spans="1:8" ht="18.95" customHeight="1">
      <c r="A63" s="8" t="s">
        <v>4</v>
      </c>
      <c r="C63" s="36"/>
      <c r="F63" s="39"/>
      <c r="H63" s="19"/>
    </row>
    <row r="64" spans="1:8" ht="18.95" customHeight="1">
      <c r="A64" s="5" t="s">
        <v>97</v>
      </c>
      <c r="C64" s="36"/>
      <c r="E64" s="6"/>
      <c r="F64" s="7" t="s">
        <v>98</v>
      </c>
      <c r="G64" s="7"/>
      <c r="H64" s="7"/>
    </row>
    <row r="65" spans="1:8" ht="18.95" customHeight="1">
      <c r="B65" s="8" t="s">
        <v>4</v>
      </c>
      <c r="E65" s="8" t="s">
        <v>4</v>
      </c>
      <c r="F65" s="39"/>
      <c r="H65" s="19" t="s">
        <v>4</v>
      </c>
    </row>
    <row r="66" spans="1:8" ht="14.1" customHeight="1">
      <c r="A66" s="10" t="s">
        <v>5</v>
      </c>
      <c r="C66" s="11"/>
      <c r="D66" s="12"/>
      <c r="E66" s="13"/>
      <c r="F66" s="13"/>
      <c r="G66" s="13"/>
      <c r="H66" s="14" t="s">
        <v>6</v>
      </c>
    </row>
    <row r="67" spans="1:8" ht="14.1" customHeight="1">
      <c r="A67" s="15" t="s">
        <v>7</v>
      </c>
      <c r="B67" s="16" t="s">
        <v>8</v>
      </c>
      <c r="C67" s="16"/>
      <c r="D67" s="16"/>
      <c r="E67" s="16" t="s">
        <v>9</v>
      </c>
      <c r="F67" s="16"/>
      <c r="G67" s="16"/>
      <c r="H67" s="14" t="s">
        <v>10</v>
      </c>
    </row>
    <row r="68" spans="1:8" ht="16.5" customHeight="1">
      <c r="B68" s="17" t="s">
        <v>11</v>
      </c>
      <c r="C68" s="18" t="s">
        <v>12</v>
      </c>
      <c r="D68" s="17">
        <v>2009</v>
      </c>
      <c r="E68" s="17" t="s">
        <v>11</v>
      </c>
      <c r="F68" s="18" t="s">
        <v>12</v>
      </c>
      <c r="G68" s="17">
        <v>2009</v>
      </c>
      <c r="H68" s="19"/>
    </row>
    <row r="69" spans="1:8" ht="7.5" customHeight="1">
      <c r="H69" s="19"/>
    </row>
    <row r="70" spans="1:8" s="23" customFormat="1" ht="15" customHeight="1">
      <c r="A70" s="20" t="s">
        <v>99</v>
      </c>
      <c r="B70" s="21">
        <f t="shared" ref="B70:G70" si="6">B71+B76</f>
        <v>69046.885066000003</v>
      </c>
      <c r="C70" s="21">
        <f t="shared" si="6"/>
        <v>66461.655516999992</v>
      </c>
      <c r="D70" s="21">
        <f t="shared" si="6"/>
        <v>66136</v>
      </c>
      <c r="E70" s="21">
        <f t="shared" si="6"/>
        <v>792.63759300000004</v>
      </c>
      <c r="F70" s="21">
        <f t="shared" si="6"/>
        <v>728.97105299999998</v>
      </c>
      <c r="G70" s="21">
        <f t="shared" si="6"/>
        <v>838.45333400000004</v>
      </c>
      <c r="H70" s="40" t="s">
        <v>100</v>
      </c>
    </row>
    <row r="71" spans="1:8" s="23" customFormat="1" ht="15" customHeight="1">
      <c r="A71" s="20" t="s">
        <v>101</v>
      </c>
      <c r="B71" s="21">
        <v>1825.617847</v>
      </c>
      <c r="C71" s="21">
        <v>2024.019755</v>
      </c>
      <c r="D71" s="21">
        <v>3225.2</v>
      </c>
      <c r="E71" s="21">
        <v>34.058787000000002</v>
      </c>
      <c r="F71" s="21">
        <v>44.240862999999997</v>
      </c>
      <c r="G71" s="21">
        <v>67.595578000000003</v>
      </c>
      <c r="H71" s="32" t="s">
        <v>102</v>
      </c>
    </row>
    <row r="72" spans="1:8" ht="15" customHeight="1">
      <c r="A72" s="10" t="s">
        <v>103</v>
      </c>
      <c r="B72" s="24">
        <v>894.404811</v>
      </c>
      <c r="C72" s="24">
        <v>1022.702075</v>
      </c>
      <c r="D72" s="24">
        <v>1112.475205</v>
      </c>
      <c r="E72" s="24">
        <v>16.654201</v>
      </c>
      <c r="F72" s="24">
        <v>23.509278999999999</v>
      </c>
      <c r="G72" s="24">
        <v>27.241</v>
      </c>
      <c r="H72" s="30" t="s">
        <v>104</v>
      </c>
    </row>
    <row r="73" spans="1:8" ht="15" customHeight="1">
      <c r="A73" s="10" t="s">
        <v>105</v>
      </c>
      <c r="B73" s="24">
        <v>926.05946700000004</v>
      </c>
      <c r="C73" s="24">
        <v>992.89315499999998</v>
      </c>
      <c r="D73" s="24">
        <v>2105.6999999999998</v>
      </c>
      <c r="E73" s="24">
        <v>17.357721999999999</v>
      </c>
      <c r="F73" s="24">
        <v>20.687674999999999</v>
      </c>
      <c r="G73" s="24">
        <v>40.325000000000003</v>
      </c>
      <c r="H73" s="30" t="s">
        <v>106</v>
      </c>
    </row>
    <row r="74" spans="1:8" ht="15" customHeight="1">
      <c r="A74" s="26" t="s">
        <v>107</v>
      </c>
      <c r="B74" s="24">
        <f t="shared" ref="B74:G74" si="7">B71-SUM(B72:B73)</f>
        <v>5.1535690000000614</v>
      </c>
      <c r="C74" s="24">
        <f t="shared" si="7"/>
        <v>8.4245250000001306</v>
      </c>
      <c r="D74" s="24">
        <f t="shared" si="7"/>
        <v>7.0247950000002675</v>
      </c>
      <c r="E74" s="41">
        <f t="shared" si="7"/>
        <v>4.6864000000006456E-2</v>
      </c>
      <c r="F74" s="41">
        <f t="shared" si="7"/>
        <v>4.390899999999931E-2</v>
      </c>
      <c r="G74" s="41">
        <f t="shared" si="7"/>
        <v>2.957800000000077E-2</v>
      </c>
      <c r="H74" s="30" t="s">
        <v>108</v>
      </c>
    </row>
    <row r="75" spans="1:8" ht="15" customHeight="1">
      <c r="A75" s="10"/>
      <c r="E75" s="24"/>
      <c r="H75" s="30"/>
    </row>
    <row r="76" spans="1:8" s="23" customFormat="1" ht="15" customHeight="1">
      <c r="A76" s="20" t="s">
        <v>109</v>
      </c>
      <c r="B76" s="21">
        <v>67221.267219000001</v>
      </c>
      <c r="C76" s="21">
        <v>64437.635761999998</v>
      </c>
      <c r="D76" s="21">
        <v>62910.8</v>
      </c>
      <c r="E76" s="21">
        <v>758.57880599999999</v>
      </c>
      <c r="F76" s="42">
        <v>684.73018999999999</v>
      </c>
      <c r="G76" s="42">
        <v>770.85775599999999</v>
      </c>
      <c r="H76" s="32" t="s">
        <v>110</v>
      </c>
    </row>
    <row r="77" spans="1:8" ht="15" customHeight="1">
      <c r="A77" s="10" t="s">
        <v>111</v>
      </c>
      <c r="B77" s="24">
        <v>2951.008965</v>
      </c>
      <c r="C77" s="24">
        <v>2353.102715</v>
      </c>
      <c r="D77" s="24">
        <v>2103.4683230000001</v>
      </c>
      <c r="E77" s="24">
        <v>11.634759000000001</v>
      </c>
      <c r="F77" s="29">
        <v>9.6373270000000009</v>
      </c>
      <c r="G77" s="29">
        <v>9.9540000000000006</v>
      </c>
      <c r="H77" s="30" t="s">
        <v>112</v>
      </c>
    </row>
    <row r="78" spans="1:8" ht="15" customHeight="1">
      <c r="A78" s="10" t="s">
        <v>113</v>
      </c>
      <c r="B78" s="24"/>
      <c r="C78" s="24"/>
      <c r="D78" s="24"/>
      <c r="E78" s="24"/>
      <c r="F78" s="29"/>
      <c r="G78" s="29"/>
      <c r="H78" s="30" t="s">
        <v>114</v>
      </c>
    </row>
    <row r="79" spans="1:8" ht="15" customHeight="1">
      <c r="A79" s="10" t="s">
        <v>115</v>
      </c>
      <c r="B79" s="24">
        <v>1545.8417179999999</v>
      </c>
      <c r="C79" s="24">
        <v>1503.045867</v>
      </c>
      <c r="D79" s="24">
        <v>1635.7</v>
      </c>
      <c r="E79" s="24">
        <v>37.999070000000003</v>
      </c>
      <c r="F79" s="29">
        <v>35.302923999999997</v>
      </c>
      <c r="G79" s="29">
        <v>42.037999999999997</v>
      </c>
      <c r="H79" s="30" t="s">
        <v>116</v>
      </c>
    </row>
    <row r="80" spans="1:8" ht="15" customHeight="1">
      <c r="A80" s="10" t="s">
        <v>117</v>
      </c>
      <c r="B80" s="24">
        <v>5687.0898189999998</v>
      </c>
      <c r="C80" s="24">
        <v>3808.5992609999998</v>
      </c>
      <c r="D80" s="24">
        <v>2932.056</v>
      </c>
      <c r="E80" s="24">
        <v>42.874634</v>
      </c>
      <c r="F80" s="29">
        <v>34.723962</v>
      </c>
      <c r="G80" s="29">
        <v>31.146999999999998</v>
      </c>
      <c r="H80" s="30" t="s">
        <v>118</v>
      </c>
    </row>
    <row r="81" spans="1:8" ht="15" customHeight="1">
      <c r="A81" s="10" t="s">
        <v>119</v>
      </c>
      <c r="B81" s="24">
        <v>11606.454571</v>
      </c>
      <c r="C81" s="24">
        <v>10868.677159999999</v>
      </c>
      <c r="D81" s="24">
        <v>10186.700000000001</v>
      </c>
      <c r="E81" s="24">
        <v>89.515405999999999</v>
      </c>
      <c r="F81" s="29">
        <v>83.508527000000001</v>
      </c>
      <c r="G81" s="29">
        <v>97.54</v>
      </c>
      <c r="H81" s="30" t="s">
        <v>120</v>
      </c>
    </row>
    <row r="82" spans="1:8" ht="15" customHeight="1">
      <c r="A82" s="10" t="s">
        <v>121</v>
      </c>
      <c r="B82" s="24"/>
      <c r="C82" s="24"/>
      <c r="D82" s="24"/>
      <c r="E82" s="24"/>
      <c r="F82" s="29"/>
      <c r="G82" s="29"/>
      <c r="H82" s="30" t="s">
        <v>122</v>
      </c>
    </row>
    <row r="83" spans="1:8" ht="15" customHeight="1">
      <c r="A83" s="10" t="s">
        <v>123</v>
      </c>
      <c r="B83" s="24">
        <v>639.21727199999998</v>
      </c>
      <c r="C83" s="24">
        <v>790.41071199999999</v>
      </c>
      <c r="D83" s="24">
        <v>960.39400000000001</v>
      </c>
      <c r="E83" s="24">
        <v>4.0872539999999997</v>
      </c>
      <c r="F83" s="29">
        <v>5.2900099999999997</v>
      </c>
      <c r="G83" s="29">
        <v>6.4480000000000004</v>
      </c>
      <c r="H83" s="30" t="s">
        <v>124</v>
      </c>
    </row>
    <row r="84" spans="1:8" ht="15" customHeight="1">
      <c r="A84" s="26" t="s">
        <v>125</v>
      </c>
      <c r="B84" s="24"/>
      <c r="C84" s="24"/>
      <c r="D84" s="24"/>
      <c r="E84" s="24"/>
      <c r="F84" s="29"/>
      <c r="G84" s="29"/>
      <c r="H84" s="30" t="s">
        <v>126</v>
      </c>
    </row>
    <row r="85" spans="1:8" ht="15" customHeight="1">
      <c r="A85" s="43" t="s">
        <v>127</v>
      </c>
      <c r="B85" s="24">
        <v>859.93098099999997</v>
      </c>
      <c r="C85" s="24">
        <v>806.78654400000005</v>
      </c>
      <c r="D85" s="24">
        <v>1145.883</v>
      </c>
      <c r="E85" s="24">
        <v>10.63322</v>
      </c>
      <c r="F85" s="29">
        <v>10.672713</v>
      </c>
      <c r="G85" s="29">
        <v>13.121</v>
      </c>
      <c r="H85" s="30" t="s">
        <v>128</v>
      </c>
    </row>
    <row r="86" spans="1:8" ht="15" customHeight="1">
      <c r="A86" s="10" t="s">
        <v>129</v>
      </c>
      <c r="B86" s="24">
        <v>716.80045500000006</v>
      </c>
      <c r="C86" s="44">
        <v>1455.9485549999999</v>
      </c>
      <c r="D86" s="44">
        <v>795.2</v>
      </c>
      <c r="E86" s="24">
        <v>10.987308000000001</v>
      </c>
      <c r="F86" s="29">
        <v>16.271270999999999</v>
      </c>
      <c r="G86" s="29">
        <v>14.967000000000001</v>
      </c>
      <c r="H86" s="30" t="s">
        <v>130</v>
      </c>
    </row>
    <row r="87" spans="1:8" ht="15" customHeight="1">
      <c r="A87" s="10" t="s">
        <v>131</v>
      </c>
      <c r="B87" s="24">
        <v>390.04768300000001</v>
      </c>
      <c r="C87" s="24">
        <v>292.22558700000002</v>
      </c>
      <c r="D87" s="24">
        <v>387.23500000000001</v>
      </c>
      <c r="E87" s="24">
        <v>3.677381</v>
      </c>
      <c r="F87" s="29">
        <v>2.8655179999999998</v>
      </c>
      <c r="G87" s="29">
        <v>5.1420000000000003</v>
      </c>
      <c r="H87" s="30" t="s">
        <v>132</v>
      </c>
    </row>
    <row r="88" spans="1:8" ht="15" customHeight="1">
      <c r="A88" s="10" t="s">
        <v>133</v>
      </c>
      <c r="B88" s="24">
        <v>1850.66418</v>
      </c>
      <c r="C88" s="24">
        <v>1783.6606019999999</v>
      </c>
      <c r="D88" s="24">
        <v>2091.3000000000002</v>
      </c>
      <c r="E88" s="24">
        <v>45.743423999999997</v>
      </c>
      <c r="F88" s="29">
        <v>49.906801999999999</v>
      </c>
      <c r="G88" s="29">
        <v>63.963999999999999</v>
      </c>
      <c r="H88" s="30" t="s">
        <v>134</v>
      </c>
    </row>
    <row r="89" spans="1:8" ht="15" customHeight="1">
      <c r="A89" s="10" t="s">
        <v>135</v>
      </c>
      <c r="B89" s="24">
        <v>3150.1984459999999</v>
      </c>
      <c r="C89" s="24">
        <v>2166.237693</v>
      </c>
      <c r="D89" s="24">
        <v>2057.9</v>
      </c>
      <c r="E89" s="24">
        <v>28.580189000000001</v>
      </c>
      <c r="F89" s="29">
        <v>24.966144</v>
      </c>
      <c r="G89" s="29">
        <v>33.665999999999997</v>
      </c>
      <c r="H89" s="30" t="s">
        <v>136</v>
      </c>
    </row>
    <row r="90" spans="1:8" ht="15" customHeight="1">
      <c r="A90" s="10" t="s">
        <v>137</v>
      </c>
      <c r="B90" s="24">
        <v>1514.043572</v>
      </c>
      <c r="C90" s="24">
        <v>1276.9219840000001</v>
      </c>
      <c r="D90" s="24">
        <v>1440.7</v>
      </c>
      <c r="E90" s="24">
        <v>13.873286</v>
      </c>
      <c r="F90" s="29">
        <v>12.815827000000001</v>
      </c>
      <c r="G90" s="29">
        <v>15.057</v>
      </c>
      <c r="H90" s="30" t="s">
        <v>138</v>
      </c>
    </row>
    <row r="91" spans="1:8" ht="15" customHeight="1">
      <c r="A91" s="10" t="s">
        <v>139</v>
      </c>
      <c r="B91" s="24">
        <v>5445.6361820000002</v>
      </c>
      <c r="C91" s="24">
        <v>5301.8647780000001</v>
      </c>
      <c r="D91" s="24">
        <v>5708.3</v>
      </c>
      <c r="E91" s="24">
        <v>68.508709999999994</v>
      </c>
      <c r="F91" s="29">
        <v>83.059157999999996</v>
      </c>
      <c r="G91" s="29">
        <v>97.762</v>
      </c>
      <c r="H91" s="30" t="s">
        <v>140</v>
      </c>
    </row>
    <row r="92" spans="1:8" ht="15" customHeight="1">
      <c r="A92" s="26" t="s">
        <v>107</v>
      </c>
      <c r="B92" s="24">
        <f t="shared" ref="B92:G92" si="8">B76-SUM(B77:B91)</f>
        <v>30864.333375000002</v>
      </c>
      <c r="C92" s="24">
        <f t="shared" si="8"/>
        <v>32030.154304000003</v>
      </c>
      <c r="D92" s="24">
        <f t="shared" si="8"/>
        <v>31465.963677</v>
      </c>
      <c r="E92" s="24">
        <f t="shared" si="8"/>
        <v>390.46416499999998</v>
      </c>
      <c r="F92" s="24">
        <f t="shared" si="8"/>
        <v>315.71000700000002</v>
      </c>
      <c r="G92" s="24">
        <f t="shared" si="8"/>
        <v>340.05175599999995</v>
      </c>
      <c r="H92" s="25" t="s">
        <v>63</v>
      </c>
    </row>
    <row r="93" spans="1:8" ht="15" customHeight="1">
      <c r="A93" s="10"/>
      <c r="H93" s="31"/>
    </row>
    <row r="94" spans="1:8" ht="15" customHeight="1">
      <c r="A94" s="20" t="s">
        <v>141</v>
      </c>
      <c r="B94" s="45">
        <v>61403.057369000002</v>
      </c>
      <c r="C94" s="45">
        <v>55736.368776000003</v>
      </c>
      <c r="D94" s="45">
        <v>52907.6</v>
      </c>
      <c r="E94" s="45">
        <v>1077.1312499999999</v>
      </c>
      <c r="F94" s="45">
        <v>986.49830899999995</v>
      </c>
      <c r="G94" s="45">
        <v>1066.108749</v>
      </c>
      <c r="H94" s="40" t="s">
        <v>142</v>
      </c>
    </row>
    <row r="95" spans="1:8" ht="15" customHeight="1">
      <c r="A95" s="10" t="s">
        <v>143</v>
      </c>
      <c r="B95" s="24"/>
      <c r="C95" s="24"/>
      <c r="D95" s="24"/>
      <c r="F95" s="44"/>
      <c r="G95" s="44"/>
      <c r="H95" s="30" t="s">
        <v>144</v>
      </c>
    </row>
    <row r="96" spans="1:8" ht="15" customHeight="1">
      <c r="A96" s="10" t="s">
        <v>145</v>
      </c>
      <c r="B96" s="24">
        <v>4510.8176359999998</v>
      </c>
      <c r="C96" s="24">
        <v>4943.9468280000001</v>
      </c>
      <c r="D96" s="24">
        <v>4634.3999999999996</v>
      </c>
      <c r="E96" s="24">
        <v>24.229510999999999</v>
      </c>
      <c r="F96" s="44">
        <v>29.078101</v>
      </c>
      <c r="G96" s="44">
        <v>31.446999999999999</v>
      </c>
      <c r="H96" s="30" t="s">
        <v>146</v>
      </c>
    </row>
    <row r="97" spans="1:8" ht="15" customHeight="1">
      <c r="A97" s="10" t="s">
        <v>147</v>
      </c>
      <c r="B97" s="24">
        <v>4907.0403340000003</v>
      </c>
      <c r="C97" s="24">
        <v>4554.305394</v>
      </c>
      <c r="D97" s="24">
        <v>4068.9</v>
      </c>
      <c r="E97" s="24">
        <v>7.0000229999999997</v>
      </c>
      <c r="F97" s="44">
        <v>6.7866960000000001</v>
      </c>
      <c r="G97" s="44">
        <v>6.92</v>
      </c>
      <c r="H97" s="30" t="s">
        <v>148</v>
      </c>
    </row>
    <row r="98" spans="1:8" ht="15" customHeight="1">
      <c r="A98" s="10" t="s">
        <v>149</v>
      </c>
      <c r="B98" s="24">
        <v>2166.9363250000001</v>
      </c>
      <c r="C98" s="24">
        <v>1800.7435820000001</v>
      </c>
      <c r="D98" s="24">
        <v>1620.2</v>
      </c>
      <c r="E98" s="24">
        <v>63.479886999999998</v>
      </c>
      <c r="F98" s="44">
        <v>59.553525999999998</v>
      </c>
      <c r="G98" s="44">
        <v>54.026000000000003</v>
      </c>
      <c r="H98" s="30" t="s">
        <v>150</v>
      </c>
    </row>
    <row r="99" spans="1:8" ht="15" customHeight="1">
      <c r="A99" s="10" t="s">
        <v>151</v>
      </c>
      <c r="B99" s="24"/>
      <c r="C99" s="24"/>
      <c r="D99" s="24"/>
      <c r="E99" s="24"/>
      <c r="F99" s="44"/>
      <c r="G99" s="44"/>
      <c r="H99" s="30" t="s">
        <v>152</v>
      </c>
    </row>
    <row r="100" spans="1:8" ht="15" customHeight="1">
      <c r="A100" s="10" t="s">
        <v>153</v>
      </c>
      <c r="B100" s="24">
        <v>1663.0145950000001</v>
      </c>
      <c r="C100" s="24">
        <v>1403.5391010000001</v>
      </c>
      <c r="D100" s="24">
        <v>1308.7</v>
      </c>
      <c r="E100" s="24">
        <v>31.524863</v>
      </c>
      <c r="F100" s="44">
        <v>27.44032</v>
      </c>
      <c r="G100" s="44">
        <v>30.927</v>
      </c>
      <c r="H100" s="30" t="s">
        <v>154</v>
      </c>
    </row>
    <row r="101" spans="1:8" ht="15" customHeight="1">
      <c r="A101" s="10" t="s">
        <v>155</v>
      </c>
      <c r="B101" s="24">
        <v>8195.5455700000002</v>
      </c>
      <c r="C101" s="24">
        <v>7129.5506640000003</v>
      </c>
      <c r="D101" s="24">
        <v>6935.277</v>
      </c>
      <c r="E101" s="24">
        <v>81.054618000000005</v>
      </c>
      <c r="F101" s="44">
        <v>74.314053999999999</v>
      </c>
      <c r="G101" s="44">
        <v>96.331999999999994</v>
      </c>
      <c r="H101" s="30" t="s">
        <v>156</v>
      </c>
    </row>
    <row r="102" spans="1:8" ht="15" customHeight="1">
      <c r="A102" s="10" t="s">
        <v>157</v>
      </c>
      <c r="B102" s="24">
        <v>9001.9386369999993</v>
      </c>
      <c r="C102" s="24">
        <v>9501.3448929999995</v>
      </c>
      <c r="D102" s="24">
        <v>8314</v>
      </c>
      <c r="E102" s="24">
        <v>84.419791000000004</v>
      </c>
      <c r="F102" s="44">
        <v>78.028767999999999</v>
      </c>
      <c r="G102" s="44">
        <v>79.480999999999995</v>
      </c>
      <c r="H102" s="30" t="s">
        <v>158</v>
      </c>
    </row>
    <row r="103" spans="1:8" ht="15" customHeight="1">
      <c r="A103" s="26" t="s">
        <v>107</v>
      </c>
      <c r="B103" s="24">
        <f t="shared" ref="B103:G103" si="9">B94-SUM(B95:B102)</f>
        <v>30957.764272</v>
      </c>
      <c r="C103" s="24">
        <f t="shared" si="9"/>
        <v>26402.938314000006</v>
      </c>
      <c r="D103" s="24">
        <f t="shared" si="9"/>
        <v>26026.123</v>
      </c>
      <c r="E103" s="24">
        <f t="shared" si="9"/>
        <v>785.42255699999987</v>
      </c>
      <c r="F103" s="24">
        <f t="shared" si="9"/>
        <v>711.29684399999996</v>
      </c>
      <c r="G103" s="24">
        <f t="shared" si="9"/>
        <v>766.97574899999995</v>
      </c>
      <c r="H103" s="30" t="s">
        <v>63</v>
      </c>
    </row>
    <row r="104" spans="1:8" ht="15" customHeight="1">
      <c r="A104" s="20" t="s">
        <v>159</v>
      </c>
      <c r="B104" s="45">
        <v>20.853725000000001</v>
      </c>
      <c r="C104" s="45">
        <v>4.8040000000000003</v>
      </c>
      <c r="D104" s="45">
        <v>51.984999999999999</v>
      </c>
      <c r="E104" s="46">
        <v>0.10018199999999999</v>
      </c>
      <c r="F104" s="47">
        <v>1.21E-4</v>
      </c>
      <c r="G104" s="47">
        <v>2.8600000000000001E-4</v>
      </c>
      <c r="H104" s="40" t="s">
        <v>160</v>
      </c>
    </row>
    <row r="105" spans="1:8" ht="15" customHeight="1">
      <c r="A105" s="6"/>
      <c r="H105" s="40"/>
    </row>
    <row r="106" spans="1:8" s="23" customFormat="1" ht="15" customHeight="1">
      <c r="A106" s="48" t="s">
        <v>161</v>
      </c>
      <c r="B106" s="21">
        <f t="shared" ref="B106:G106" si="10">B9+B19+B27+B42+B70+B94+B104</f>
        <v>357986.894294</v>
      </c>
      <c r="C106" s="21">
        <f t="shared" si="10"/>
        <v>297963.20925899997</v>
      </c>
      <c r="D106" s="21">
        <f t="shared" si="10"/>
        <v>263981.685</v>
      </c>
      <c r="E106" s="21">
        <f t="shared" si="10"/>
        <v>43177.471835999997</v>
      </c>
      <c r="F106" s="21">
        <f t="shared" si="10"/>
        <v>40850.200052</v>
      </c>
      <c r="G106" s="21">
        <f t="shared" si="10"/>
        <v>37548.534091000001</v>
      </c>
      <c r="H106" s="49" t="s">
        <v>162</v>
      </c>
    </row>
    <row r="107" spans="1:8" ht="8.1" customHeight="1">
      <c r="A107" s="6"/>
      <c r="B107" s="50"/>
      <c r="C107" s="50"/>
      <c r="E107" s="50"/>
      <c r="F107" s="51"/>
      <c r="H107" s="52"/>
    </row>
    <row r="108" spans="1:8" ht="8.1" customHeight="1">
      <c r="A108" s="6"/>
      <c r="B108" s="6"/>
      <c r="C108" s="6"/>
      <c r="E108" s="50"/>
      <c r="F108" s="51"/>
      <c r="H108" s="52"/>
    </row>
    <row r="109" spans="1:8" ht="8.1" customHeight="1">
      <c r="A109" s="6"/>
      <c r="B109" s="6"/>
      <c r="C109" s="6"/>
      <c r="E109" s="6"/>
      <c r="F109" s="39"/>
      <c r="H109" s="52"/>
    </row>
    <row r="110" spans="1:8" ht="8.1" customHeight="1">
      <c r="A110" s="6"/>
      <c r="B110" s="6"/>
      <c r="C110" s="6"/>
      <c r="E110" s="6"/>
      <c r="F110" s="6"/>
      <c r="H110" s="52"/>
    </row>
    <row r="111" spans="1:8" ht="8.1" customHeight="1">
      <c r="A111" s="6"/>
      <c r="B111" s="6"/>
      <c r="C111" s="6"/>
      <c r="E111" s="6"/>
      <c r="F111" s="6"/>
      <c r="H111" s="52"/>
    </row>
    <row r="112" spans="1:8" ht="8.1" customHeight="1">
      <c r="A112" s="6"/>
      <c r="B112" s="6"/>
      <c r="C112" s="6"/>
      <c r="E112" s="6"/>
      <c r="F112" s="6"/>
      <c r="H112" s="52"/>
    </row>
    <row r="113" spans="1:9" ht="8.1" customHeight="1">
      <c r="A113" s="6"/>
      <c r="B113" s="6"/>
      <c r="C113" s="6"/>
      <c r="E113" s="6"/>
      <c r="F113" s="6"/>
      <c r="H113" s="52"/>
    </row>
    <row r="114" spans="1:9" ht="8.1" customHeight="1">
      <c r="A114" s="6"/>
      <c r="B114" s="6"/>
      <c r="C114" s="6"/>
      <c r="E114" s="6"/>
      <c r="F114" s="6"/>
      <c r="H114" s="52"/>
    </row>
    <row r="115" spans="1:9" ht="8.1" customHeight="1">
      <c r="A115" s="6"/>
      <c r="B115" s="6"/>
      <c r="C115" s="6"/>
      <c r="E115" s="6"/>
      <c r="F115" s="6"/>
      <c r="H115" s="52"/>
    </row>
    <row r="116" spans="1:9" ht="8.1" customHeight="1">
      <c r="A116" s="6"/>
      <c r="B116" s="6"/>
      <c r="C116" s="6"/>
      <c r="E116" s="6"/>
      <c r="F116" s="6"/>
      <c r="H116" s="52"/>
    </row>
    <row r="117" spans="1:9" ht="8.1" customHeight="1">
      <c r="A117" s="6"/>
      <c r="B117" s="6"/>
      <c r="C117" s="6"/>
      <c r="E117" s="6"/>
      <c r="F117" s="6"/>
      <c r="H117" s="52"/>
    </row>
    <row r="118" spans="1:9" ht="8.1" customHeight="1">
      <c r="A118" s="6"/>
      <c r="B118" s="6"/>
      <c r="C118" s="6"/>
      <c r="E118" s="6"/>
      <c r="F118" s="6"/>
      <c r="H118" s="52"/>
    </row>
    <row r="119" spans="1:9" ht="8.1" customHeight="1">
      <c r="A119" s="6"/>
      <c r="B119" s="6"/>
      <c r="C119" s="6"/>
      <c r="E119" s="6"/>
      <c r="F119" s="6"/>
      <c r="H119" s="52"/>
    </row>
    <row r="120" spans="1:9" ht="12.75" customHeight="1">
      <c r="A120" s="53"/>
      <c r="B120" s="54"/>
      <c r="C120" s="54"/>
      <c r="D120" s="54"/>
      <c r="E120" s="54"/>
      <c r="F120" s="39"/>
      <c r="H120" s="55"/>
    </row>
    <row r="121" spans="1:9" s="57" customFormat="1" ht="12.75" customHeight="1">
      <c r="A121" s="56" t="s">
        <v>163</v>
      </c>
      <c r="H121" s="58" t="s">
        <v>164</v>
      </c>
      <c r="I121" s="6"/>
    </row>
    <row r="122" spans="1:9" ht="12.75" customHeight="1">
      <c r="A122" s="59"/>
      <c r="B122" s="59"/>
      <c r="C122" s="59"/>
      <c r="D122" s="59"/>
      <c r="E122" s="59"/>
      <c r="F122" s="59"/>
      <c r="G122" s="59"/>
      <c r="H122" s="59"/>
    </row>
    <row r="123" spans="1:9" ht="12.75" customHeight="1"/>
    <row r="124" spans="1:9" ht="12.75" customHeight="1"/>
  </sheetData>
  <mergeCells count="10">
    <mergeCell ref="E66:G66"/>
    <mergeCell ref="B67:D67"/>
    <mergeCell ref="E67:G67"/>
    <mergeCell ref="A122:H122"/>
    <mergeCell ref="G3:H3"/>
    <mergeCell ref="E5:G5"/>
    <mergeCell ref="B6:D6"/>
    <mergeCell ref="E6:G6"/>
    <mergeCell ref="A61:H61"/>
    <mergeCell ref="F64:H64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10</vt:lpstr>
      <vt:lpstr>'10'!COMM1</vt:lpstr>
      <vt:lpstr>'10'!COMM2</vt:lpstr>
      <vt:lpstr>'10'!COMM3</vt:lpstr>
      <vt:lpstr>'10'!COMM3SUITE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2013-03-20T14:04:00Z</dcterms:created>
  <dcterms:modified xsi:type="dcterms:W3CDTF">2013-03-20T14:04:00Z</dcterms:modified>
</cp:coreProperties>
</file>