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11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 localSheetId="0">'11'!$A$7950</definedName>
    <definedName name="COMM1">#REF!</definedName>
    <definedName name="COMM10" localSheetId="0">'11'!$A$430</definedName>
    <definedName name="COMM10">#REF!</definedName>
    <definedName name="COMM10S1" localSheetId="0">'11'!$A$488</definedName>
    <definedName name="COMM10S1">#REF!</definedName>
    <definedName name="COMM10S2" localSheetId="0">'11'!$A$540</definedName>
    <definedName name="COMM10S2">#REF!</definedName>
    <definedName name="COMM10S3" localSheetId="0">'11'!$A$594</definedName>
    <definedName name="COMM10S3">#REF!</definedName>
    <definedName name="COMM11" localSheetId="0">'11'!$A$648</definedName>
    <definedName name="COMM11">#REF!</definedName>
    <definedName name="COMM12" localSheetId="0">'11'!$A$699</definedName>
    <definedName name="COMM12">#REF!</definedName>
    <definedName name="COMM12S1" localSheetId="0">'11'!$A$767</definedName>
    <definedName name="COMM12S1">#REF!</definedName>
    <definedName name="COMM13" localSheetId="0">'11'!$A$841</definedName>
    <definedName name="COMM13">#REF!</definedName>
    <definedName name="COMM14" localSheetId="0">'11'!#REF!</definedName>
    <definedName name="COMM14">#REF!</definedName>
    <definedName name="COMM2" localSheetId="0">'11'!$A$8009</definedName>
    <definedName name="COMM2">#REF!</definedName>
    <definedName name="COMM3" localSheetId="0">'11'!$A$8061</definedName>
    <definedName name="COMM3">#REF!</definedName>
    <definedName name="COMM3SUITE" localSheetId="0">'11'!$A$8125</definedName>
    <definedName name="COMM3SUITE">#REF!</definedName>
    <definedName name="COMM4" localSheetId="0">'11'!$A$1</definedName>
    <definedName name="COMM4">#REF!</definedName>
    <definedName name="COMM5" localSheetId="0">'11'!$A$80</definedName>
    <definedName name="COMM5">#REF!</definedName>
    <definedName name="COMM5SUITE" localSheetId="0">'11'!$A$146</definedName>
    <definedName name="COMM5SUITE">#REF!</definedName>
    <definedName name="COMM6" localSheetId="0">'11'!$A$208</definedName>
    <definedName name="COMM6">#REF!</definedName>
    <definedName name="COMM7" localSheetId="0">'11'!#REF!</definedName>
    <definedName name="COMM7">#REF!</definedName>
    <definedName name="COMM8" localSheetId="0">'11'!$A$1024</definedName>
    <definedName name="COMM8">#REF!</definedName>
    <definedName name="COMM9" localSheetId="0">'11'!#REF!</definedName>
    <definedName name="COMM9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G62" i="4"/>
  <c r="F62"/>
  <c r="E62"/>
  <c r="D62"/>
  <c r="C62"/>
  <c r="B62"/>
  <c r="G50"/>
  <c r="F50"/>
  <c r="E50"/>
  <c r="D50"/>
  <c r="C50"/>
  <c r="B50"/>
  <c r="G48"/>
  <c r="F48"/>
  <c r="E48"/>
  <c r="D48"/>
  <c r="C48"/>
  <c r="B48"/>
  <c r="G40"/>
  <c r="F40"/>
  <c r="E40"/>
  <c r="D40"/>
  <c r="C40"/>
  <c r="B40"/>
  <c r="G31"/>
  <c r="F31"/>
  <c r="E31"/>
  <c r="D31"/>
  <c r="C31"/>
  <c r="B31"/>
  <c r="G26"/>
  <c r="G65" s="1"/>
  <c r="F26"/>
  <c r="F65" s="1"/>
  <c r="E26"/>
  <c r="E65" s="1"/>
  <c r="D26"/>
  <c r="D65" s="1"/>
  <c r="C26"/>
  <c r="C65" s="1"/>
  <c r="B26"/>
  <c r="B65" s="1"/>
  <c r="G24"/>
  <c r="F24"/>
  <c r="E24"/>
  <c r="D24"/>
  <c r="C24"/>
  <c r="B24"/>
  <c r="G20"/>
  <c r="F20"/>
  <c r="E20"/>
  <c r="D20"/>
  <c r="C20"/>
  <c r="B20"/>
</calcChain>
</file>

<file path=xl/sharedStrings.xml><?xml version="1.0" encoding="utf-8"?>
<sst xmlns="http://schemas.openxmlformats.org/spreadsheetml/2006/main" count="116" uniqueCount="105">
  <si>
    <t xml:space="preserve"> Commerce extérieur</t>
  </si>
  <si>
    <t>التجارة الخارجية</t>
  </si>
  <si>
    <t xml:space="preserve">18 - 11 Exportations selon les principaux produits </t>
  </si>
  <si>
    <r>
      <t xml:space="preserve">18 - 11 </t>
    </r>
    <r>
      <rPr>
        <b/>
        <sz val="16"/>
        <rFont val="Times New Roman"/>
        <family val="1"/>
      </rPr>
      <t xml:space="preserve">الصادرات حسب أهم المواد </t>
    </r>
  </si>
  <si>
    <t xml:space="preserve"> Quantité en milliers de tonnes</t>
  </si>
  <si>
    <t xml:space="preserve"> الوزن بألف طن</t>
  </si>
  <si>
    <t xml:space="preserve"> Valeur en millions de DH  </t>
  </si>
  <si>
    <t xml:space="preserve">Valeur     القيمة </t>
  </si>
  <si>
    <t xml:space="preserve">Quantité      الوزن  </t>
  </si>
  <si>
    <t>القيمة بمليون درهم</t>
  </si>
  <si>
    <t>2011*</t>
  </si>
  <si>
    <r>
      <t>2010</t>
    </r>
    <r>
      <rPr>
        <b/>
        <vertAlign val="superscript"/>
        <sz val="10"/>
        <rFont val="Times New Roman"/>
        <family val="1"/>
      </rPr>
      <t>R</t>
    </r>
    <r>
      <rPr>
        <b/>
        <sz val="10"/>
        <rFont val="Times New Roman"/>
        <family val="1"/>
      </rPr>
      <t>م</t>
    </r>
  </si>
  <si>
    <t xml:space="preserve">Alimentation, boissons et tabacs    </t>
  </si>
  <si>
    <t>المواد الغذائية والمشروبات والتبغ</t>
  </si>
  <si>
    <t xml:space="preserve">  Agrumes     </t>
  </si>
  <si>
    <t xml:space="preserve">  الحوامض</t>
  </si>
  <si>
    <t xml:space="preserve">  Conserves de fruits et de confitures  </t>
  </si>
  <si>
    <t xml:space="preserve">  مصبرات الفواكه والمربى</t>
  </si>
  <si>
    <t xml:space="preserve">  Conserves de légumes    </t>
  </si>
  <si>
    <t xml:space="preserve">  مصبرات الخضر</t>
  </si>
  <si>
    <t xml:space="preserve">  Crustacés, mollusques et coquillages   </t>
  </si>
  <si>
    <t xml:space="preserve">  قشريات رخويات ومحارات</t>
  </si>
  <si>
    <t xml:space="preserve">  Farine et poudre de poisson</t>
  </si>
  <si>
    <t xml:space="preserve">  دقيق و مسحوق السمك</t>
  </si>
  <si>
    <t xml:space="preserve">  Fruits frais cong. ou en saumure</t>
  </si>
  <si>
    <t xml:space="preserve">  الفواكه الطرية المجمدة والمملحة</t>
  </si>
  <si>
    <t xml:space="preserve">  Légumes frais, congelés, en saumure   </t>
  </si>
  <si>
    <t xml:space="preserve">  الخضر الطرية المجمدة أو المملحة</t>
  </si>
  <si>
    <t xml:space="preserve">  Poissons en conserve   </t>
  </si>
  <si>
    <t xml:space="preserve">  مصبرات السمك</t>
  </si>
  <si>
    <t xml:space="preserve">  Poissons frais, salés, séchés ou fumés</t>
  </si>
  <si>
    <t xml:space="preserve">  السمك الطري المملح والمنشف</t>
  </si>
  <si>
    <t xml:space="preserve">  Tomates fraiches   </t>
  </si>
  <si>
    <t xml:space="preserve">  الطماطم  الطرية</t>
  </si>
  <si>
    <t xml:space="preserve">  Autres produits      </t>
  </si>
  <si>
    <t xml:space="preserve">  مواد أخرى </t>
  </si>
  <si>
    <t xml:space="preserve">Energie et lubrifiants   </t>
  </si>
  <si>
    <t>الطاقة وزيوت التشحيم</t>
  </si>
  <si>
    <t xml:space="preserve">  Huile de pétrole et lubrifiants  </t>
  </si>
  <si>
    <t xml:space="preserve">  زيت النفط و التشحيم</t>
  </si>
  <si>
    <t xml:space="preserve">Produits bruts     </t>
  </si>
  <si>
    <t>المواد الخام</t>
  </si>
  <si>
    <t xml:space="preserve">  D'origine animale ou végétale   </t>
  </si>
  <si>
    <t xml:space="preserve"> من أصل حيواني أونباتي</t>
  </si>
  <si>
    <t xml:space="preserve">   Huiles d'olive brutes et raffinées   </t>
  </si>
  <si>
    <t xml:space="preserve">  زيت الزيتون الخام والمصفى</t>
  </si>
  <si>
    <t xml:space="preserve">   Pâte à papier      </t>
  </si>
  <si>
    <t xml:space="preserve">  عجين الورق </t>
  </si>
  <si>
    <t xml:space="preserve">   Plantes et parties de plantes   </t>
  </si>
  <si>
    <t xml:space="preserve">  نباتات وأجزاء النباتات</t>
  </si>
  <si>
    <t xml:space="preserve">   Autres produits      </t>
  </si>
  <si>
    <t xml:space="preserve">  D'origine minérale   </t>
  </si>
  <si>
    <t xml:space="preserve"> من أصل معدني</t>
  </si>
  <si>
    <t xml:space="preserve">   Ferraille, déchets, débris de fonte, </t>
  </si>
  <si>
    <t xml:space="preserve">  خردة، نفايات وبقايا من الصلب، </t>
  </si>
  <si>
    <t xml:space="preserve">   fer et acier</t>
  </si>
  <si>
    <t xml:space="preserve">   الحديد و الفولاذ</t>
  </si>
  <si>
    <t xml:space="preserve">   Minerai de cuivre   </t>
  </si>
  <si>
    <t xml:space="preserve">  معدن النحاس</t>
  </si>
  <si>
    <t xml:space="preserve">   Minerai de plomb   </t>
  </si>
  <si>
    <t xml:space="preserve">  معدن الرصاص</t>
  </si>
  <si>
    <t xml:space="preserve">   Phosphates   </t>
  </si>
  <si>
    <t xml:space="preserve">  الفوسفاط</t>
  </si>
  <si>
    <t xml:space="preserve">   Sulfate de barium   </t>
  </si>
  <si>
    <t xml:space="preserve">  كبريتات الباريوم</t>
  </si>
  <si>
    <t xml:space="preserve">Demi-produits     </t>
  </si>
  <si>
    <t>أنصاف المنتجات</t>
  </si>
  <si>
    <t xml:space="preserve">  Acide phosphorique   </t>
  </si>
  <si>
    <t xml:space="preserve">  الحامض الفوسفوري</t>
  </si>
  <si>
    <t xml:space="preserve">  Composants électroniques</t>
  </si>
  <si>
    <t xml:space="preserve">  مكونات الكترونية</t>
  </si>
  <si>
    <t xml:space="preserve">  Engrais naturels et chimiques   </t>
  </si>
  <si>
    <t xml:space="preserve">  الأسمدة الطبيعية والكيماوية</t>
  </si>
  <si>
    <t xml:space="preserve">  Plomb brut    </t>
  </si>
  <si>
    <t xml:space="preserve">  الرصاص الخام</t>
  </si>
  <si>
    <t xml:space="preserve">  Fer ou tôles</t>
  </si>
  <si>
    <t xml:space="preserve">  حديد أو معدن مصفح</t>
  </si>
  <si>
    <t xml:space="preserve">Produits finis d'équipement    </t>
  </si>
  <si>
    <t>مواد التجهيز</t>
  </si>
  <si>
    <t xml:space="preserve">  Agricole    </t>
  </si>
  <si>
    <t xml:space="preserve">  الفلاحية </t>
  </si>
  <si>
    <t xml:space="preserve">  Industriel    </t>
  </si>
  <si>
    <t xml:space="preserve">  الصناعية</t>
  </si>
  <si>
    <t xml:space="preserve">Produits finis de consommation     </t>
  </si>
  <si>
    <t>مواد الإستهلاك</t>
  </si>
  <si>
    <t xml:space="preserve">  Articles de bonneterie   </t>
  </si>
  <si>
    <t xml:space="preserve">  ملابس داخلية</t>
  </si>
  <si>
    <t xml:space="preserve">  Chaussures sauf babouches   </t>
  </si>
  <si>
    <t xml:space="preserve">  الأحذية </t>
  </si>
  <si>
    <t xml:space="preserve">  Maroquinerie, sacs et articles de voyage</t>
  </si>
  <si>
    <t xml:space="preserve">  منتوجات الدباغة والحقائب و لوازم السفر</t>
  </si>
  <si>
    <t xml:space="preserve">  Médicaments</t>
  </si>
  <si>
    <t xml:space="preserve">  الأدوية</t>
  </si>
  <si>
    <t xml:space="preserve">  Pièces détachées pour voitures  </t>
  </si>
  <si>
    <t xml:space="preserve">  أجزاء مفصلة للسيارات </t>
  </si>
  <si>
    <t xml:space="preserve">   de tourisme</t>
  </si>
  <si>
    <t xml:space="preserve">  السياحية</t>
  </si>
  <si>
    <t xml:space="preserve">  Vêtements confectionnés     </t>
  </si>
  <si>
    <t xml:space="preserve">  ملابس جاهزة</t>
  </si>
  <si>
    <t>Or industriel</t>
  </si>
  <si>
    <t xml:space="preserve"> الذهب الصناعي</t>
  </si>
  <si>
    <t xml:space="preserve">Total   </t>
  </si>
  <si>
    <t xml:space="preserve"> المجموع</t>
  </si>
  <si>
    <t xml:space="preserve"> Source : Office des Changes.</t>
  </si>
  <si>
    <t>المصدر : مكتب الصرف.</t>
  </si>
</sst>
</file>

<file path=xl/styles.xml><?xml version="1.0" encoding="utf-8"?>
<styleSheet xmlns="http://schemas.openxmlformats.org/spreadsheetml/2006/main">
  <numFmts count="16">
    <numFmt numFmtId="164" formatCode="General_)"/>
    <numFmt numFmtId="165" formatCode="0_)"/>
    <numFmt numFmtId="166" formatCode="###\ ###"/>
    <numFmt numFmtId="167" formatCode="\ #####"/>
    <numFmt numFmtId="168" formatCode="\-"/>
    <numFmt numFmtId="169" formatCode="#####"/>
    <numFmt numFmtId="170" formatCode="######"/>
    <numFmt numFmtId="171" formatCode="###\ ###\ ###"/>
    <numFmt numFmtId="172" formatCode="_-* #,##0\ _F_-;\-* #,##0\ _F_-;_-* &quot;-&quot;\ _F_-;_-@_-"/>
    <numFmt numFmtId="173" formatCode="_-* #,##0\ &quot;F&quot;_-;\-* #,##0\ &quot;F&quot;_-;_-* &quot;-&quot;\ &quot;F&quot;_-;_-@_-"/>
    <numFmt numFmtId="174" formatCode="[$€]\ #,##0.00;[Red][$€]\ #,##0.00&quot;-&quot;"/>
    <numFmt numFmtId="175" formatCode="_ * #,##0_ ;_ * \-#,##0_ ;_ * &quot;-&quot;_ ;_ @_ "/>
    <numFmt numFmtId="176" formatCode="_-&quot;ر.س.&quot;\ * #,##0_-;_-&quot;ر.س.&quot;\ * #,##0\-;_-&quot;ر.س.&quot;\ * &quot;-&quot;_-;_-@_-"/>
    <numFmt numFmtId="177" formatCode="_-&quot;ر.س.&quot;\ * #,##0.00_-;_-&quot;ر.س.&quot;\ * #,##0.00\-;_-&quot;ر.س.&quot;\ * &quot;-&quot;??_-;_-@_-"/>
    <numFmt numFmtId="178" formatCode="_-* #,##0_-;_-* #,##0\-;_-* &quot;-&quot;_-;_-@_-"/>
    <numFmt numFmtId="179" formatCode="_-* #,##0.00_-;_-* #,##0.00\-;_-* &quot;-&quot;??_-;_-@_-"/>
  </numFmts>
  <fonts count="16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0"/>
      <name val="Courier"/>
      <charset val="178"/>
    </font>
    <font>
      <b/>
      <sz val="11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9">
    <xf numFmtId="0" fontId="0" fillId="0" borderId="0"/>
    <xf numFmtId="164" fontId="1" fillId="0" borderId="0"/>
    <xf numFmtId="164" fontId="1" fillId="0" borderId="0"/>
    <xf numFmtId="165" fontId="6" fillId="0" borderId="0"/>
    <xf numFmtId="165" fontId="1" fillId="0" borderId="0"/>
    <xf numFmtId="164" fontId="1" fillId="0" borderId="0"/>
    <xf numFmtId="164" fontId="1" fillId="0" borderId="0"/>
    <xf numFmtId="164" fontId="1" fillId="0" borderId="0"/>
    <xf numFmtId="172" fontId="14" fillId="0" borderId="0" applyFont="0" applyFill="0" applyBorder="0" applyAlignment="0" applyProtection="0"/>
    <xf numFmtId="173" fontId="14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4" fillId="0" borderId="0"/>
    <xf numFmtId="0" fontId="15" fillId="0" borderId="0" applyNumberFormat="0">
      <alignment horizontal="right"/>
    </xf>
    <xf numFmtId="0" fontId="14" fillId="0" borderId="0"/>
    <xf numFmtId="0" fontId="14" fillId="0" borderId="0"/>
    <xf numFmtId="176" fontId="14" fillId="0" borderId="0" applyFont="0" applyFill="0" applyBorder="0" applyAlignment="0" applyProtection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</cellStyleXfs>
  <cellXfs count="65">
    <xf numFmtId="0" fontId="0" fillId="0" borderId="0" xfId="0"/>
    <xf numFmtId="164" fontId="2" fillId="2" borderId="0" xfId="1" applyFont="1" applyFill="1" applyAlignment="1">
      <alignment vertical="center"/>
    </xf>
    <xf numFmtId="164" fontId="3" fillId="2" borderId="0" xfId="1" applyFont="1" applyFill="1" applyAlignment="1">
      <alignment vertical="center"/>
    </xf>
    <xf numFmtId="164" fontId="4" fillId="2" borderId="0" xfId="1" applyFont="1" applyFill="1" applyAlignment="1">
      <alignment vertical="center" readingOrder="2"/>
    </xf>
    <xf numFmtId="164" fontId="3" fillId="2" borderId="0" xfId="1" applyFont="1" applyFill="1" applyAlignment="1">
      <alignment vertical="center" readingOrder="2"/>
    </xf>
    <xf numFmtId="164" fontId="5" fillId="2" borderId="0" xfId="1" applyFont="1" applyFill="1" applyAlignment="1" applyProtection="1">
      <alignment horizontal="left" vertical="center"/>
    </xf>
    <xf numFmtId="164" fontId="3" fillId="2" borderId="0" xfId="2" applyFont="1" applyFill="1" applyAlignment="1">
      <alignment vertical="center"/>
    </xf>
    <xf numFmtId="165" fontId="3" fillId="2" borderId="0" xfId="3" applyFont="1" applyFill="1" applyAlignment="1">
      <alignment vertical="center"/>
    </xf>
    <xf numFmtId="164" fontId="5" fillId="2" borderId="0" xfId="1" applyFont="1" applyFill="1" applyAlignment="1">
      <alignment horizontal="right" vertical="center" readingOrder="2"/>
    </xf>
    <xf numFmtId="164" fontId="3" fillId="2" borderId="0" xfId="1" applyFont="1" applyFill="1" applyAlignment="1">
      <alignment horizontal="right" vertical="center" readingOrder="2"/>
    </xf>
    <xf numFmtId="164" fontId="3" fillId="2" borderId="0" xfId="2" quotePrefix="1" applyFont="1" applyFill="1" applyAlignment="1" applyProtection="1">
      <alignment horizontal="left" vertical="center"/>
    </xf>
    <xf numFmtId="164" fontId="7" fillId="2" borderId="0" xfId="2" applyFont="1" applyFill="1" applyAlignment="1">
      <alignment vertical="center"/>
    </xf>
    <xf numFmtId="164" fontId="7" fillId="2" borderId="0" xfId="2" applyFont="1" applyFill="1" applyAlignment="1">
      <alignment horizontal="left" vertical="center"/>
    </xf>
    <xf numFmtId="164" fontId="3" fillId="2" borderId="0" xfId="2" applyFont="1" applyFill="1" applyAlignment="1" applyProtection="1">
      <alignment horizontal="center" vertical="center"/>
    </xf>
    <xf numFmtId="164" fontId="3" fillId="2" borderId="0" xfId="2" quotePrefix="1" applyFont="1" applyFill="1" applyAlignment="1">
      <alignment horizontal="right" vertical="center" readingOrder="2"/>
    </xf>
    <xf numFmtId="166" fontId="3" fillId="2" borderId="0" xfId="2" quotePrefix="1" applyNumberFormat="1" applyFont="1" applyFill="1" applyAlignment="1" applyProtection="1">
      <alignment horizontal="left" vertical="center"/>
    </xf>
    <xf numFmtId="165" fontId="8" fillId="2" borderId="0" xfId="4" applyFont="1" applyFill="1" applyAlignment="1">
      <alignment horizontal="center" vertical="center"/>
    </xf>
    <xf numFmtId="167" fontId="8" fillId="2" borderId="0" xfId="3" applyNumberFormat="1" applyFont="1" applyFill="1" applyAlignment="1">
      <alignment horizontal="right" vertical="center"/>
    </xf>
    <xf numFmtId="165" fontId="8" fillId="0" borderId="0" xfId="3" applyNumberFormat="1" applyFont="1" applyAlignment="1">
      <alignment horizontal="right" vertical="justify"/>
    </xf>
    <xf numFmtId="164" fontId="8" fillId="2" borderId="0" xfId="1" quotePrefix="1" applyFont="1" applyFill="1" applyAlignment="1" applyProtection="1">
      <alignment horizontal="left" vertical="center"/>
    </xf>
    <xf numFmtId="3" fontId="8" fillId="2" borderId="0" xfId="1" applyNumberFormat="1" applyFont="1" applyFill="1" applyAlignment="1">
      <alignment vertical="center"/>
    </xf>
    <xf numFmtId="3" fontId="8" fillId="0" borderId="0" xfId="1" applyNumberFormat="1" applyFont="1" applyFill="1" applyAlignment="1">
      <alignment vertical="center"/>
    </xf>
    <xf numFmtId="164" fontId="7" fillId="2" borderId="0" xfId="1" quotePrefix="1" applyFont="1" applyFill="1" applyAlignment="1">
      <alignment horizontal="right" vertical="center" readingOrder="2"/>
    </xf>
    <xf numFmtId="164" fontId="8" fillId="2" borderId="0" xfId="1" applyFont="1" applyFill="1" applyAlignment="1">
      <alignment vertical="center"/>
    </xf>
    <xf numFmtId="164" fontId="3" fillId="2" borderId="0" xfId="1" quotePrefix="1" applyFont="1" applyFill="1" applyAlignment="1" applyProtection="1">
      <alignment horizontal="left" vertical="center"/>
    </xf>
    <xf numFmtId="3" fontId="3" fillId="2" borderId="0" xfId="1" applyNumberFormat="1" applyFont="1" applyFill="1" applyAlignment="1">
      <alignment vertical="center"/>
    </xf>
    <xf numFmtId="3" fontId="3" fillId="0" borderId="0" xfId="1" applyNumberFormat="1" applyFont="1" applyFill="1" applyAlignment="1">
      <alignment vertical="center"/>
    </xf>
    <xf numFmtId="164" fontId="10" fillId="2" borderId="0" xfId="1" quotePrefix="1" applyFont="1" applyFill="1" applyAlignment="1">
      <alignment horizontal="right" vertical="center" readingOrder="2"/>
    </xf>
    <xf numFmtId="164" fontId="3" fillId="2" borderId="0" xfId="5" quotePrefix="1" applyFont="1" applyFill="1" applyAlignment="1" applyProtection="1">
      <alignment horizontal="left" vertical="center"/>
    </xf>
    <xf numFmtId="164" fontId="10" fillId="2" borderId="0" xfId="2" quotePrefix="1" applyFont="1" applyFill="1" applyAlignment="1">
      <alignment horizontal="right" vertical="center"/>
    </xf>
    <xf numFmtId="164" fontId="10" fillId="2" borderId="0" xfId="1" applyFont="1" applyFill="1" applyAlignment="1">
      <alignment horizontal="right" vertical="center" readingOrder="2"/>
    </xf>
    <xf numFmtId="164" fontId="8" fillId="0" borderId="0" xfId="1" quotePrefix="1" applyFont="1" applyFill="1" applyAlignment="1" applyProtection="1">
      <alignment horizontal="left" vertical="center"/>
    </xf>
    <xf numFmtId="3" fontId="3" fillId="0" borderId="0" xfId="1" applyNumberFormat="1" applyFont="1" applyFill="1" applyAlignment="1" applyProtection="1">
      <alignment vertical="center"/>
    </xf>
    <xf numFmtId="168" fontId="3" fillId="2" borderId="0" xfId="1" applyNumberFormat="1" applyFont="1" applyFill="1" applyAlignment="1">
      <alignment vertical="center"/>
    </xf>
    <xf numFmtId="165" fontId="10" fillId="2" borderId="0" xfId="3" quotePrefix="1" applyFont="1" applyFill="1" applyAlignment="1">
      <alignment horizontal="right" vertical="center" readingOrder="2"/>
    </xf>
    <xf numFmtId="164" fontId="8" fillId="2" borderId="0" xfId="1" applyFont="1" applyFill="1" applyAlignment="1" applyProtection="1">
      <alignment horizontal="left" vertical="center"/>
    </xf>
    <xf numFmtId="3" fontId="8" fillId="2" borderId="0" xfId="3" applyNumberFormat="1" applyFont="1" applyFill="1" applyAlignment="1">
      <alignment vertical="center"/>
    </xf>
    <xf numFmtId="168" fontId="8" fillId="2" borderId="0" xfId="1" applyNumberFormat="1" applyFont="1" applyFill="1" applyAlignment="1">
      <alignment vertical="center"/>
    </xf>
    <xf numFmtId="165" fontId="7" fillId="2" borderId="0" xfId="3" applyFont="1" applyFill="1" applyAlignment="1">
      <alignment horizontal="right" vertical="center" readingOrder="2"/>
    </xf>
    <xf numFmtId="3" fontId="3" fillId="2" borderId="0" xfId="3" applyNumberFormat="1" applyFont="1" applyFill="1" applyAlignment="1">
      <alignment vertical="center"/>
    </xf>
    <xf numFmtId="165" fontId="10" fillId="2" borderId="0" xfId="3" applyFont="1" applyFill="1" applyAlignment="1">
      <alignment vertical="center" readingOrder="2"/>
    </xf>
    <xf numFmtId="164" fontId="8" fillId="2" borderId="0" xfId="6" quotePrefix="1" applyFont="1" applyFill="1" applyAlignment="1" applyProtection="1">
      <alignment horizontal="left" vertical="center"/>
    </xf>
    <xf numFmtId="165" fontId="11" fillId="2" borderId="0" xfId="3" quotePrefix="1" applyFont="1" applyFill="1" applyAlignment="1">
      <alignment horizontal="right" vertical="center" readingOrder="2"/>
    </xf>
    <xf numFmtId="164" fontId="3" fillId="0" borderId="0" xfId="1" applyFont="1" applyFill="1" applyAlignment="1">
      <alignment vertical="center"/>
    </xf>
    <xf numFmtId="164" fontId="3" fillId="2" borderId="0" xfId="1" applyFont="1" applyFill="1" applyAlignment="1">
      <alignment horizontal="center" vertical="center"/>
    </xf>
    <xf numFmtId="164" fontId="12" fillId="2" borderId="0" xfId="7" applyFont="1" applyFill="1" applyAlignment="1" applyProtection="1">
      <alignment horizontal="left" vertical="center"/>
    </xf>
    <xf numFmtId="164" fontId="3" fillId="2" borderId="0" xfId="7" applyFont="1" applyFill="1" applyAlignment="1">
      <alignment vertical="center"/>
    </xf>
    <xf numFmtId="164" fontId="3" fillId="2" borderId="0" xfId="7" quotePrefix="1" applyFont="1" applyFill="1" applyAlignment="1">
      <alignment horizontal="right" vertical="center" readingOrder="2"/>
    </xf>
    <xf numFmtId="165" fontId="13" fillId="2" borderId="0" xfId="3" applyFont="1" applyFill="1" applyAlignment="1">
      <alignment horizontal="center" vertical="center"/>
    </xf>
    <xf numFmtId="169" fontId="8" fillId="2" borderId="0" xfId="1" applyNumberFormat="1" applyFont="1" applyFill="1" applyAlignment="1" applyProtection="1">
      <alignment vertical="center"/>
    </xf>
    <xf numFmtId="169" fontId="8" fillId="2" borderId="0" xfId="3" applyNumberFormat="1" applyFont="1" applyFill="1" applyAlignment="1">
      <alignment vertical="center"/>
    </xf>
    <xf numFmtId="170" fontId="8" fillId="2" borderId="0" xfId="3" applyNumberFormat="1" applyFont="1" applyFill="1" applyAlignment="1">
      <alignment vertical="center"/>
    </xf>
    <xf numFmtId="164" fontId="7" fillId="2" borderId="0" xfId="1" quotePrefix="1" applyFont="1" applyFill="1" applyAlignment="1" applyProtection="1">
      <alignment horizontal="left" vertical="center"/>
    </xf>
    <xf numFmtId="166" fontId="8" fillId="2" borderId="0" xfId="1" applyNumberFormat="1" applyFont="1" applyFill="1" applyAlignment="1" applyProtection="1">
      <alignment vertical="center"/>
    </xf>
    <xf numFmtId="166" fontId="8" fillId="2" borderId="0" xfId="3" applyNumberFormat="1" applyFont="1" applyFill="1" applyAlignment="1">
      <alignment vertical="center"/>
    </xf>
    <xf numFmtId="171" fontId="8" fillId="2" borderId="0" xfId="3" applyNumberFormat="1" applyFont="1" applyFill="1" applyAlignment="1">
      <alignment vertical="center"/>
    </xf>
    <xf numFmtId="164" fontId="10" fillId="2" borderId="0" xfId="1" quotePrefix="1" applyFont="1" applyFill="1" applyAlignment="1" applyProtection="1">
      <alignment horizontal="left" vertical="center"/>
    </xf>
    <xf numFmtId="166" fontId="3" fillId="2" borderId="0" xfId="1" applyNumberFormat="1" applyFont="1" applyFill="1" applyAlignment="1" applyProtection="1">
      <alignment vertical="center"/>
    </xf>
    <xf numFmtId="166" fontId="3" fillId="2" borderId="0" xfId="3" applyNumberFormat="1" applyFont="1" applyFill="1" applyAlignment="1">
      <alignment vertical="center"/>
    </xf>
    <xf numFmtId="171" fontId="3" fillId="2" borderId="0" xfId="3" applyNumberFormat="1" applyFont="1" applyFill="1" applyAlignment="1">
      <alignment vertical="center"/>
    </xf>
    <xf numFmtId="171" fontId="3" fillId="2" borderId="0" xfId="1" applyNumberFormat="1" applyFont="1" applyFill="1" applyAlignment="1" applyProtection="1">
      <alignment vertical="center"/>
    </xf>
    <xf numFmtId="171" fontId="8" fillId="2" borderId="0" xfId="1" applyNumberFormat="1" applyFont="1" applyFill="1" applyAlignment="1" applyProtection="1">
      <alignment vertical="center"/>
    </xf>
    <xf numFmtId="164" fontId="7" fillId="2" borderId="0" xfId="1" applyFont="1" applyFill="1" applyAlignment="1" applyProtection="1">
      <alignment horizontal="left" vertical="center"/>
    </xf>
    <xf numFmtId="166" fontId="8" fillId="2" borderId="0" xfId="1" applyNumberFormat="1" applyFont="1" applyFill="1" applyAlignment="1" applyProtection="1">
      <alignment horizontal="right" vertical="center"/>
    </xf>
    <xf numFmtId="164" fontId="12" fillId="2" borderId="0" xfId="1" applyFont="1" applyFill="1" applyAlignment="1" applyProtection="1">
      <alignment horizontal="left" vertical="center"/>
    </xf>
  </cellXfs>
  <cellStyles count="19">
    <cellStyle name="Comma [0]" xfId="8"/>
    <cellStyle name="Currency [0]" xfId="9"/>
    <cellStyle name="Euro" xfId="10"/>
    <cellStyle name="Motif" xfId="11"/>
    <cellStyle name="MS_Arabic" xfId="12"/>
    <cellStyle name="Normal" xfId="0" builtinId="0"/>
    <cellStyle name="Normal 2" xfId="3"/>
    <cellStyle name="Normal 2 2" xfId="4"/>
    <cellStyle name="Normal 3" xfId="13"/>
    <cellStyle name="Normal_1" xfId="7"/>
    <cellStyle name="Normal_2" xfId="6"/>
    <cellStyle name="Normal_3" xfId="2"/>
    <cellStyle name="Normal_4" xfId="1"/>
    <cellStyle name="Normal_5" xfId="5"/>
    <cellStyle name="عادي_agros99" xfId="14"/>
    <cellStyle name="عملة [0]_Book1" xfId="15"/>
    <cellStyle name="عملة_Bagraph" xfId="16"/>
    <cellStyle name="فاصلة [0]_Book1" xfId="17"/>
    <cellStyle name="فاصلة_Bagraph" xfId="1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boularab/Music/Contacts/Desktop/Old%20bureau/Bouchra/Annuaire%202012%20Excel/Commerce/Annuaire%20Commerce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 "/>
      <sheetName val="2-3 "/>
      <sheetName val="4"/>
      <sheetName val="5 "/>
      <sheetName val="6 "/>
      <sheetName val="7-8 "/>
      <sheetName val="9 "/>
      <sheetName val="10"/>
      <sheetName val="11"/>
      <sheetName val="12"/>
      <sheetName val="13"/>
      <sheetName val="14-15"/>
      <sheetName val="16-17"/>
      <sheetName val="18-19"/>
      <sheetName val="20"/>
      <sheetName val="21"/>
      <sheetName val="Commerce 2011"/>
      <sheetName val="Grap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I132"/>
  <sheetViews>
    <sheetView showGridLines="0" tabSelected="1" workbookViewId="0"/>
  </sheetViews>
  <sheetFormatPr baseColWidth="10" defaultColWidth="11" defaultRowHeight="12.75"/>
  <cols>
    <col min="1" max="1" width="32.7109375" style="2" customWidth="1"/>
    <col min="2" max="4" width="8.28515625" style="2" customWidth="1"/>
    <col min="5" max="5" width="8.42578125" style="2" customWidth="1"/>
    <col min="6" max="7" width="8.28515625" style="2" customWidth="1"/>
    <col min="8" max="8" width="30.42578125" style="2" customWidth="1"/>
    <col min="9" max="9" width="8.7109375" style="2" customWidth="1"/>
    <col min="10" max="256" width="11" style="2"/>
    <col min="257" max="257" width="32.7109375" style="2" customWidth="1"/>
    <col min="258" max="260" width="8.28515625" style="2" customWidth="1"/>
    <col min="261" max="261" width="8.42578125" style="2" customWidth="1"/>
    <col min="262" max="263" width="8.28515625" style="2" customWidth="1"/>
    <col min="264" max="264" width="30.42578125" style="2" customWidth="1"/>
    <col min="265" max="265" width="8.7109375" style="2" customWidth="1"/>
    <col min="266" max="512" width="11" style="2"/>
    <col min="513" max="513" width="32.7109375" style="2" customWidth="1"/>
    <col min="514" max="516" width="8.28515625" style="2" customWidth="1"/>
    <col min="517" max="517" width="8.42578125" style="2" customWidth="1"/>
    <col min="518" max="519" width="8.28515625" style="2" customWidth="1"/>
    <col min="520" max="520" width="30.42578125" style="2" customWidth="1"/>
    <col min="521" max="521" width="8.7109375" style="2" customWidth="1"/>
    <col min="522" max="768" width="11" style="2"/>
    <col min="769" max="769" width="32.7109375" style="2" customWidth="1"/>
    <col min="770" max="772" width="8.28515625" style="2" customWidth="1"/>
    <col min="773" max="773" width="8.42578125" style="2" customWidth="1"/>
    <col min="774" max="775" width="8.28515625" style="2" customWidth="1"/>
    <col min="776" max="776" width="30.42578125" style="2" customWidth="1"/>
    <col min="777" max="777" width="8.7109375" style="2" customWidth="1"/>
    <col min="778" max="1024" width="11" style="2"/>
    <col min="1025" max="1025" width="32.7109375" style="2" customWidth="1"/>
    <col min="1026" max="1028" width="8.28515625" style="2" customWidth="1"/>
    <col min="1029" max="1029" width="8.42578125" style="2" customWidth="1"/>
    <col min="1030" max="1031" width="8.28515625" style="2" customWidth="1"/>
    <col min="1032" max="1032" width="30.42578125" style="2" customWidth="1"/>
    <col min="1033" max="1033" width="8.7109375" style="2" customWidth="1"/>
    <col min="1034" max="1280" width="11" style="2"/>
    <col min="1281" max="1281" width="32.7109375" style="2" customWidth="1"/>
    <col min="1282" max="1284" width="8.28515625" style="2" customWidth="1"/>
    <col min="1285" max="1285" width="8.42578125" style="2" customWidth="1"/>
    <col min="1286" max="1287" width="8.28515625" style="2" customWidth="1"/>
    <col min="1288" max="1288" width="30.42578125" style="2" customWidth="1"/>
    <col min="1289" max="1289" width="8.7109375" style="2" customWidth="1"/>
    <col min="1290" max="1536" width="11" style="2"/>
    <col min="1537" max="1537" width="32.7109375" style="2" customWidth="1"/>
    <col min="1538" max="1540" width="8.28515625" style="2" customWidth="1"/>
    <col min="1541" max="1541" width="8.42578125" style="2" customWidth="1"/>
    <col min="1542" max="1543" width="8.28515625" style="2" customWidth="1"/>
    <col min="1544" max="1544" width="30.42578125" style="2" customWidth="1"/>
    <col min="1545" max="1545" width="8.7109375" style="2" customWidth="1"/>
    <col min="1546" max="1792" width="11" style="2"/>
    <col min="1793" max="1793" width="32.7109375" style="2" customWidth="1"/>
    <col min="1794" max="1796" width="8.28515625" style="2" customWidth="1"/>
    <col min="1797" max="1797" width="8.42578125" style="2" customWidth="1"/>
    <col min="1798" max="1799" width="8.28515625" style="2" customWidth="1"/>
    <col min="1800" max="1800" width="30.42578125" style="2" customWidth="1"/>
    <col min="1801" max="1801" width="8.7109375" style="2" customWidth="1"/>
    <col min="1802" max="2048" width="11" style="2"/>
    <col min="2049" max="2049" width="32.7109375" style="2" customWidth="1"/>
    <col min="2050" max="2052" width="8.28515625" style="2" customWidth="1"/>
    <col min="2053" max="2053" width="8.42578125" style="2" customWidth="1"/>
    <col min="2054" max="2055" width="8.28515625" style="2" customWidth="1"/>
    <col min="2056" max="2056" width="30.42578125" style="2" customWidth="1"/>
    <col min="2057" max="2057" width="8.7109375" style="2" customWidth="1"/>
    <col min="2058" max="2304" width="11" style="2"/>
    <col min="2305" max="2305" width="32.7109375" style="2" customWidth="1"/>
    <col min="2306" max="2308" width="8.28515625" style="2" customWidth="1"/>
    <col min="2309" max="2309" width="8.42578125" style="2" customWidth="1"/>
    <col min="2310" max="2311" width="8.28515625" style="2" customWidth="1"/>
    <col min="2312" max="2312" width="30.42578125" style="2" customWidth="1"/>
    <col min="2313" max="2313" width="8.7109375" style="2" customWidth="1"/>
    <col min="2314" max="2560" width="11" style="2"/>
    <col min="2561" max="2561" width="32.7109375" style="2" customWidth="1"/>
    <col min="2562" max="2564" width="8.28515625" style="2" customWidth="1"/>
    <col min="2565" max="2565" width="8.42578125" style="2" customWidth="1"/>
    <col min="2566" max="2567" width="8.28515625" style="2" customWidth="1"/>
    <col min="2568" max="2568" width="30.42578125" style="2" customWidth="1"/>
    <col min="2569" max="2569" width="8.7109375" style="2" customWidth="1"/>
    <col min="2570" max="2816" width="11" style="2"/>
    <col min="2817" max="2817" width="32.7109375" style="2" customWidth="1"/>
    <col min="2818" max="2820" width="8.28515625" style="2" customWidth="1"/>
    <col min="2821" max="2821" width="8.42578125" style="2" customWidth="1"/>
    <col min="2822" max="2823" width="8.28515625" style="2" customWidth="1"/>
    <col min="2824" max="2824" width="30.42578125" style="2" customWidth="1"/>
    <col min="2825" max="2825" width="8.7109375" style="2" customWidth="1"/>
    <col min="2826" max="3072" width="11" style="2"/>
    <col min="3073" max="3073" width="32.7109375" style="2" customWidth="1"/>
    <col min="3074" max="3076" width="8.28515625" style="2" customWidth="1"/>
    <col min="3077" max="3077" width="8.42578125" style="2" customWidth="1"/>
    <col min="3078" max="3079" width="8.28515625" style="2" customWidth="1"/>
    <col min="3080" max="3080" width="30.42578125" style="2" customWidth="1"/>
    <col min="3081" max="3081" width="8.7109375" style="2" customWidth="1"/>
    <col min="3082" max="3328" width="11" style="2"/>
    <col min="3329" max="3329" width="32.7109375" style="2" customWidth="1"/>
    <col min="3330" max="3332" width="8.28515625" style="2" customWidth="1"/>
    <col min="3333" max="3333" width="8.42578125" style="2" customWidth="1"/>
    <col min="3334" max="3335" width="8.28515625" style="2" customWidth="1"/>
    <col min="3336" max="3336" width="30.42578125" style="2" customWidth="1"/>
    <col min="3337" max="3337" width="8.7109375" style="2" customWidth="1"/>
    <col min="3338" max="3584" width="11" style="2"/>
    <col min="3585" max="3585" width="32.7109375" style="2" customWidth="1"/>
    <col min="3586" max="3588" width="8.28515625" style="2" customWidth="1"/>
    <col min="3589" max="3589" width="8.42578125" style="2" customWidth="1"/>
    <col min="3590" max="3591" width="8.28515625" style="2" customWidth="1"/>
    <col min="3592" max="3592" width="30.42578125" style="2" customWidth="1"/>
    <col min="3593" max="3593" width="8.7109375" style="2" customWidth="1"/>
    <col min="3594" max="3840" width="11" style="2"/>
    <col min="3841" max="3841" width="32.7109375" style="2" customWidth="1"/>
    <col min="3842" max="3844" width="8.28515625" style="2" customWidth="1"/>
    <col min="3845" max="3845" width="8.42578125" style="2" customWidth="1"/>
    <col min="3846" max="3847" width="8.28515625" style="2" customWidth="1"/>
    <col min="3848" max="3848" width="30.42578125" style="2" customWidth="1"/>
    <col min="3849" max="3849" width="8.7109375" style="2" customWidth="1"/>
    <col min="3850" max="4096" width="11" style="2"/>
    <col min="4097" max="4097" width="32.7109375" style="2" customWidth="1"/>
    <col min="4098" max="4100" width="8.28515625" style="2" customWidth="1"/>
    <col min="4101" max="4101" width="8.42578125" style="2" customWidth="1"/>
    <col min="4102" max="4103" width="8.28515625" style="2" customWidth="1"/>
    <col min="4104" max="4104" width="30.42578125" style="2" customWidth="1"/>
    <col min="4105" max="4105" width="8.7109375" style="2" customWidth="1"/>
    <col min="4106" max="4352" width="11" style="2"/>
    <col min="4353" max="4353" width="32.7109375" style="2" customWidth="1"/>
    <col min="4354" max="4356" width="8.28515625" style="2" customWidth="1"/>
    <col min="4357" max="4357" width="8.42578125" style="2" customWidth="1"/>
    <col min="4358" max="4359" width="8.28515625" style="2" customWidth="1"/>
    <col min="4360" max="4360" width="30.42578125" style="2" customWidth="1"/>
    <col min="4361" max="4361" width="8.7109375" style="2" customWidth="1"/>
    <col min="4362" max="4608" width="11" style="2"/>
    <col min="4609" max="4609" width="32.7109375" style="2" customWidth="1"/>
    <col min="4610" max="4612" width="8.28515625" style="2" customWidth="1"/>
    <col min="4613" max="4613" width="8.42578125" style="2" customWidth="1"/>
    <col min="4614" max="4615" width="8.28515625" style="2" customWidth="1"/>
    <col min="4616" max="4616" width="30.42578125" style="2" customWidth="1"/>
    <col min="4617" max="4617" width="8.7109375" style="2" customWidth="1"/>
    <col min="4618" max="4864" width="11" style="2"/>
    <col min="4865" max="4865" width="32.7109375" style="2" customWidth="1"/>
    <col min="4866" max="4868" width="8.28515625" style="2" customWidth="1"/>
    <col min="4869" max="4869" width="8.42578125" style="2" customWidth="1"/>
    <col min="4870" max="4871" width="8.28515625" style="2" customWidth="1"/>
    <col min="4872" max="4872" width="30.42578125" style="2" customWidth="1"/>
    <col min="4873" max="4873" width="8.7109375" style="2" customWidth="1"/>
    <col min="4874" max="5120" width="11" style="2"/>
    <col min="5121" max="5121" width="32.7109375" style="2" customWidth="1"/>
    <col min="5122" max="5124" width="8.28515625" style="2" customWidth="1"/>
    <col min="5125" max="5125" width="8.42578125" style="2" customWidth="1"/>
    <col min="5126" max="5127" width="8.28515625" style="2" customWidth="1"/>
    <col min="5128" max="5128" width="30.42578125" style="2" customWidth="1"/>
    <col min="5129" max="5129" width="8.7109375" style="2" customWidth="1"/>
    <col min="5130" max="5376" width="11" style="2"/>
    <col min="5377" max="5377" width="32.7109375" style="2" customWidth="1"/>
    <col min="5378" max="5380" width="8.28515625" style="2" customWidth="1"/>
    <col min="5381" max="5381" width="8.42578125" style="2" customWidth="1"/>
    <col min="5382" max="5383" width="8.28515625" style="2" customWidth="1"/>
    <col min="5384" max="5384" width="30.42578125" style="2" customWidth="1"/>
    <col min="5385" max="5385" width="8.7109375" style="2" customWidth="1"/>
    <col min="5386" max="5632" width="11" style="2"/>
    <col min="5633" max="5633" width="32.7109375" style="2" customWidth="1"/>
    <col min="5634" max="5636" width="8.28515625" style="2" customWidth="1"/>
    <col min="5637" max="5637" width="8.42578125" style="2" customWidth="1"/>
    <col min="5638" max="5639" width="8.28515625" style="2" customWidth="1"/>
    <col min="5640" max="5640" width="30.42578125" style="2" customWidth="1"/>
    <col min="5641" max="5641" width="8.7109375" style="2" customWidth="1"/>
    <col min="5642" max="5888" width="11" style="2"/>
    <col min="5889" max="5889" width="32.7109375" style="2" customWidth="1"/>
    <col min="5890" max="5892" width="8.28515625" style="2" customWidth="1"/>
    <col min="5893" max="5893" width="8.42578125" style="2" customWidth="1"/>
    <col min="5894" max="5895" width="8.28515625" style="2" customWidth="1"/>
    <col min="5896" max="5896" width="30.42578125" style="2" customWidth="1"/>
    <col min="5897" max="5897" width="8.7109375" style="2" customWidth="1"/>
    <col min="5898" max="6144" width="11" style="2"/>
    <col min="6145" max="6145" width="32.7109375" style="2" customWidth="1"/>
    <col min="6146" max="6148" width="8.28515625" style="2" customWidth="1"/>
    <col min="6149" max="6149" width="8.42578125" style="2" customWidth="1"/>
    <col min="6150" max="6151" width="8.28515625" style="2" customWidth="1"/>
    <col min="6152" max="6152" width="30.42578125" style="2" customWidth="1"/>
    <col min="6153" max="6153" width="8.7109375" style="2" customWidth="1"/>
    <col min="6154" max="6400" width="11" style="2"/>
    <col min="6401" max="6401" width="32.7109375" style="2" customWidth="1"/>
    <col min="6402" max="6404" width="8.28515625" style="2" customWidth="1"/>
    <col min="6405" max="6405" width="8.42578125" style="2" customWidth="1"/>
    <col min="6406" max="6407" width="8.28515625" style="2" customWidth="1"/>
    <col min="6408" max="6408" width="30.42578125" style="2" customWidth="1"/>
    <col min="6409" max="6409" width="8.7109375" style="2" customWidth="1"/>
    <col min="6410" max="6656" width="11" style="2"/>
    <col min="6657" max="6657" width="32.7109375" style="2" customWidth="1"/>
    <col min="6658" max="6660" width="8.28515625" style="2" customWidth="1"/>
    <col min="6661" max="6661" width="8.42578125" style="2" customWidth="1"/>
    <col min="6662" max="6663" width="8.28515625" style="2" customWidth="1"/>
    <col min="6664" max="6664" width="30.42578125" style="2" customWidth="1"/>
    <col min="6665" max="6665" width="8.7109375" style="2" customWidth="1"/>
    <col min="6666" max="6912" width="11" style="2"/>
    <col min="6913" max="6913" width="32.7109375" style="2" customWidth="1"/>
    <col min="6914" max="6916" width="8.28515625" style="2" customWidth="1"/>
    <col min="6917" max="6917" width="8.42578125" style="2" customWidth="1"/>
    <col min="6918" max="6919" width="8.28515625" style="2" customWidth="1"/>
    <col min="6920" max="6920" width="30.42578125" style="2" customWidth="1"/>
    <col min="6921" max="6921" width="8.7109375" style="2" customWidth="1"/>
    <col min="6922" max="7168" width="11" style="2"/>
    <col min="7169" max="7169" width="32.7109375" style="2" customWidth="1"/>
    <col min="7170" max="7172" width="8.28515625" style="2" customWidth="1"/>
    <col min="7173" max="7173" width="8.42578125" style="2" customWidth="1"/>
    <col min="7174" max="7175" width="8.28515625" style="2" customWidth="1"/>
    <col min="7176" max="7176" width="30.42578125" style="2" customWidth="1"/>
    <col min="7177" max="7177" width="8.7109375" style="2" customWidth="1"/>
    <col min="7178" max="7424" width="11" style="2"/>
    <col min="7425" max="7425" width="32.7109375" style="2" customWidth="1"/>
    <col min="7426" max="7428" width="8.28515625" style="2" customWidth="1"/>
    <col min="7429" max="7429" width="8.42578125" style="2" customWidth="1"/>
    <col min="7430" max="7431" width="8.28515625" style="2" customWidth="1"/>
    <col min="7432" max="7432" width="30.42578125" style="2" customWidth="1"/>
    <col min="7433" max="7433" width="8.7109375" style="2" customWidth="1"/>
    <col min="7434" max="7680" width="11" style="2"/>
    <col min="7681" max="7681" width="32.7109375" style="2" customWidth="1"/>
    <col min="7682" max="7684" width="8.28515625" style="2" customWidth="1"/>
    <col min="7685" max="7685" width="8.42578125" style="2" customWidth="1"/>
    <col min="7686" max="7687" width="8.28515625" style="2" customWidth="1"/>
    <col min="7688" max="7688" width="30.42578125" style="2" customWidth="1"/>
    <col min="7689" max="7689" width="8.7109375" style="2" customWidth="1"/>
    <col min="7690" max="7936" width="11" style="2"/>
    <col min="7937" max="7937" width="32.7109375" style="2" customWidth="1"/>
    <col min="7938" max="7940" width="8.28515625" style="2" customWidth="1"/>
    <col min="7941" max="7941" width="8.42578125" style="2" customWidth="1"/>
    <col min="7942" max="7943" width="8.28515625" style="2" customWidth="1"/>
    <col min="7944" max="7944" width="30.42578125" style="2" customWidth="1"/>
    <col min="7945" max="7945" width="8.7109375" style="2" customWidth="1"/>
    <col min="7946" max="8192" width="11" style="2"/>
    <col min="8193" max="8193" width="32.7109375" style="2" customWidth="1"/>
    <col min="8194" max="8196" width="8.28515625" style="2" customWidth="1"/>
    <col min="8197" max="8197" width="8.42578125" style="2" customWidth="1"/>
    <col min="8198" max="8199" width="8.28515625" style="2" customWidth="1"/>
    <col min="8200" max="8200" width="30.42578125" style="2" customWidth="1"/>
    <col min="8201" max="8201" width="8.7109375" style="2" customWidth="1"/>
    <col min="8202" max="8448" width="11" style="2"/>
    <col min="8449" max="8449" width="32.7109375" style="2" customWidth="1"/>
    <col min="8450" max="8452" width="8.28515625" style="2" customWidth="1"/>
    <col min="8453" max="8453" width="8.42578125" style="2" customWidth="1"/>
    <col min="8454" max="8455" width="8.28515625" style="2" customWidth="1"/>
    <col min="8456" max="8456" width="30.42578125" style="2" customWidth="1"/>
    <col min="8457" max="8457" width="8.7109375" style="2" customWidth="1"/>
    <col min="8458" max="8704" width="11" style="2"/>
    <col min="8705" max="8705" width="32.7109375" style="2" customWidth="1"/>
    <col min="8706" max="8708" width="8.28515625" style="2" customWidth="1"/>
    <col min="8709" max="8709" width="8.42578125" style="2" customWidth="1"/>
    <col min="8710" max="8711" width="8.28515625" style="2" customWidth="1"/>
    <col min="8712" max="8712" width="30.42578125" style="2" customWidth="1"/>
    <col min="8713" max="8713" width="8.7109375" style="2" customWidth="1"/>
    <col min="8714" max="8960" width="11" style="2"/>
    <col min="8961" max="8961" width="32.7109375" style="2" customWidth="1"/>
    <col min="8962" max="8964" width="8.28515625" style="2" customWidth="1"/>
    <col min="8965" max="8965" width="8.42578125" style="2" customWidth="1"/>
    <col min="8966" max="8967" width="8.28515625" style="2" customWidth="1"/>
    <col min="8968" max="8968" width="30.42578125" style="2" customWidth="1"/>
    <col min="8969" max="8969" width="8.7109375" style="2" customWidth="1"/>
    <col min="8970" max="9216" width="11" style="2"/>
    <col min="9217" max="9217" width="32.7109375" style="2" customWidth="1"/>
    <col min="9218" max="9220" width="8.28515625" style="2" customWidth="1"/>
    <col min="9221" max="9221" width="8.42578125" style="2" customWidth="1"/>
    <col min="9222" max="9223" width="8.28515625" style="2" customWidth="1"/>
    <col min="9224" max="9224" width="30.42578125" style="2" customWidth="1"/>
    <col min="9225" max="9225" width="8.7109375" style="2" customWidth="1"/>
    <col min="9226" max="9472" width="11" style="2"/>
    <col min="9473" max="9473" width="32.7109375" style="2" customWidth="1"/>
    <col min="9474" max="9476" width="8.28515625" style="2" customWidth="1"/>
    <col min="9477" max="9477" width="8.42578125" style="2" customWidth="1"/>
    <col min="9478" max="9479" width="8.28515625" style="2" customWidth="1"/>
    <col min="9480" max="9480" width="30.42578125" style="2" customWidth="1"/>
    <col min="9481" max="9481" width="8.7109375" style="2" customWidth="1"/>
    <col min="9482" max="9728" width="11" style="2"/>
    <col min="9729" max="9729" width="32.7109375" style="2" customWidth="1"/>
    <col min="9730" max="9732" width="8.28515625" style="2" customWidth="1"/>
    <col min="9733" max="9733" width="8.42578125" style="2" customWidth="1"/>
    <col min="9734" max="9735" width="8.28515625" style="2" customWidth="1"/>
    <col min="9736" max="9736" width="30.42578125" style="2" customWidth="1"/>
    <col min="9737" max="9737" width="8.7109375" style="2" customWidth="1"/>
    <col min="9738" max="9984" width="11" style="2"/>
    <col min="9985" max="9985" width="32.7109375" style="2" customWidth="1"/>
    <col min="9986" max="9988" width="8.28515625" style="2" customWidth="1"/>
    <col min="9989" max="9989" width="8.42578125" style="2" customWidth="1"/>
    <col min="9990" max="9991" width="8.28515625" style="2" customWidth="1"/>
    <col min="9992" max="9992" width="30.42578125" style="2" customWidth="1"/>
    <col min="9993" max="9993" width="8.7109375" style="2" customWidth="1"/>
    <col min="9994" max="10240" width="11" style="2"/>
    <col min="10241" max="10241" width="32.7109375" style="2" customWidth="1"/>
    <col min="10242" max="10244" width="8.28515625" style="2" customWidth="1"/>
    <col min="10245" max="10245" width="8.42578125" style="2" customWidth="1"/>
    <col min="10246" max="10247" width="8.28515625" style="2" customWidth="1"/>
    <col min="10248" max="10248" width="30.42578125" style="2" customWidth="1"/>
    <col min="10249" max="10249" width="8.7109375" style="2" customWidth="1"/>
    <col min="10250" max="10496" width="11" style="2"/>
    <col min="10497" max="10497" width="32.7109375" style="2" customWidth="1"/>
    <col min="10498" max="10500" width="8.28515625" style="2" customWidth="1"/>
    <col min="10501" max="10501" width="8.42578125" style="2" customWidth="1"/>
    <col min="10502" max="10503" width="8.28515625" style="2" customWidth="1"/>
    <col min="10504" max="10504" width="30.42578125" style="2" customWidth="1"/>
    <col min="10505" max="10505" width="8.7109375" style="2" customWidth="1"/>
    <col min="10506" max="10752" width="11" style="2"/>
    <col min="10753" max="10753" width="32.7109375" style="2" customWidth="1"/>
    <col min="10754" max="10756" width="8.28515625" style="2" customWidth="1"/>
    <col min="10757" max="10757" width="8.42578125" style="2" customWidth="1"/>
    <col min="10758" max="10759" width="8.28515625" style="2" customWidth="1"/>
    <col min="10760" max="10760" width="30.42578125" style="2" customWidth="1"/>
    <col min="10761" max="10761" width="8.7109375" style="2" customWidth="1"/>
    <col min="10762" max="11008" width="11" style="2"/>
    <col min="11009" max="11009" width="32.7109375" style="2" customWidth="1"/>
    <col min="11010" max="11012" width="8.28515625" style="2" customWidth="1"/>
    <col min="11013" max="11013" width="8.42578125" style="2" customWidth="1"/>
    <col min="11014" max="11015" width="8.28515625" style="2" customWidth="1"/>
    <col min="11016" max="11016" width="30.42578125" style="2" customWidth="1"/>
    <col min="11017" max="11017" width="8.7109375" style="2" customWidth="1"/>
    <col min="11018" max="11264" width="11" style="2"/>
    <col min="11265" max="11265" width="32.7109375" style="2" customWidth="1"/>
    <col min="11266" max="11268" width="8.28515625" style="2" customWidth="1"/>
    <col min="11269" max="11269" width="8.42578125" style="2" customWidth="1"/>
    <col min="11270" max="11271" width="8.28515625" style="2" customWidth="1"/>
    <col min="11272" max="11272" width="30.42578125" style="2" customWidth="1"/>
    <col min="11273" max="11273" width="8.7109375" style="2" customWidth="1"/>
    <col min="11274" max="11520" width="11" style="2"/>
    <col min="11521" max="11521" width="32.7109375" style="2" customWidth="1"/>
    <col min="11522" max="11524" width="8.28515625" style="2" customWidth="1"/>
    <col min="11525" max="11525" width="8.42578125" style="2" customWidth="1"/>
    <col min="11526" max="11527" width="8.28515625" style="2" customWidth="1"/>
    <col min="11528" max="11528" width="30.42578125" style="2" customWidth="1"/>
    <col min="11529" max="11529" width="8.7109375" style="2" customWidth="1"/>
    <col min="11530" max="11776" width="11" style="2"/>
    <col min="11777" max="11777" width="32.7109375" style="2" customWidth="1"/>
    <col min="11778" max="11780" width="8.28515625" style="2" customWidth="1"/>
    <col min="11781" max="11781" width="8.42578125" style="2" customWidth="1"/>
    <col min="11782" max="11783" width="8.28515625" style="2" customWidth="1"/>
    <col min="11784" max="11784" width="30.42578125" style="2" customWidth="1"/>
    <col min="11785" max="11785" width="8.7109375" style="2" customWidth="1"/>
    <col min="11786" max="12032" width="11" style="2"/>
    <col min="12033" max="12033" width="32.7109375" style="2" customWidth="1"/>
    <col min="12034" max="12036" width="8.28515625" style="2" customWidth="1"/>
    <col min="12037" max="12037" width="8.42578125" style="2" customWidth="1"/>
    <col min="12038" max="12039" width="8.28515625" style="2" customWidth="1"/>
    <col min="12040" max="12040" width="30.42578125" style="2" customWidth="1"/>
    <col min="12041" max="12041" width="8.7109375" style="2" customWidth="1"/>
    <col min="12042" max="12288" width="11" style="2"/>
    <col min="12289" max="12289" width="32.7109375" style="2" customWidth="1"/>
    <col min="12290" max="12292" width="8.28515625" style="2" customWidth="1"/>
    <col min="12293" max="12293" width="8.42578125" style="2" customWidth="1"/>
    <col min="12294" max="12295" width="8.28515625" style="2" customWidth="1"/>
    <col min="12296" max="12296" width="30.42578125" style="2" customWidth="1"/>
    <col min="12297" max="12297" width="8.7109375" style="2" customWidth="1"/>
    <col min="12298" max="12544" width="11" style="2"/>
    <col min="12545" max="12545" width="32.7109375" style="2" customWidth="1"/>
    <col min="12546" max="12548" width="8.28515625" style="2" customWidth="1"/>
    <col min="12549" max="12549" width="8.42578125" style="2" customWidth="1"/>
    <col min="12550" max="12551" width="8.28515625" style="2" customWidth="1"/>
    <col min="12552" max="12552" width="30.42578125" style="2" customWidth="1"/>
    <col min="12553" max="12553" width="8.7109375" style="2" customWidth="1"/>
    <col min="12554" max="12800" width="11" style="2"/>
    <col min="12801" max="12801" width="32.7109375" style="2" customWidth="1"/>
    <col min="12802" max="12804" width="8.28515625" style="2" customWidth="1"/>
    <col min="12805" max="12805" width="8.42578125" style="2" customWidth="1"/>
    <col min="12806" max="12807" width="8.28515625" style="2" customWidth="1"/>
    <col min="12808" max="12808" width="30.42578125" style="2" customWidth="1"/>
    <col min="12809" max="12809" width="8.7109375" style="2" customWidth="1"/>
    <col min="12810" max="13056" width="11" style="2"/>
    <col min="13057" max="13057" width="32.7109375" style="2" customWidth="1"/>
    <col min="13058" max="13060" width="8.28515625" style="2" customWidth="1"/>
    <col min="13061" max="13061" width="8.42578125" style="2" customWidth="1"/>
    <col min="13062" max="13063" width="8.28515625" style="2" customWidth="1"/>
    <col min="13064" max="13064" width="30.42578125" style="2" customWidth="1"/>
    <col min="13065" max="13065" width="8.7109375" style="2" customWidth="1"/>
    <col min="13066" max="13312" width="11" style="2"/>
    <col min="13313" max="13313" width="32.7109375" style="2" customWidth="1"/>
    <col min="13314" max="13316" width="8.28515625" style="2" customWidth="1"/>
    <col min="13317" max="13317" width="8.42578125" style="2" customWidth="1"/>
    <col min="13318" max="13319" width="8.28515625" style="2" customWidth="1"/>
    <col min="13320" max="13320" width="30.42578125" style="2" customWidth="1"/>
    <col min="13321" max="13321" width="8.7109375" style="2" customWidth="1"/>
    <col min="13322" max="13568" width="11" style="2"/>
    <col min="13569" max="13569" width="32.7109375" style="2" customWidth="1"/>
    <col min="13570" max="13572" width="8.28515625" style="2" customWidth="1"/>
    <col min="13573" max="13573" width="8.42578125" style="2" customWidth="1"/>
    <col min="13574" max="13575" width="8.28515625" style="2" customWidth="1"/>
    <col min="13576" max="13576" width="30.42578125" style="2" customWidth="1"/>
    <col min="13577" max="13577" width="8.7109375" style="2" customWidth="1"/>
    <col min="13578" max="13824" width="11" style="2"/>
    <col min="13825" max="13825" width="32.7109375" style="2" customWidth="1"/>
    <col min="13826" max="13828" width="8.28515625" style="2" customWidth="1"/>
    <col min="13829" max="13829" width="8.42578125" style="2" customWidth="1"/>
    <col min="13830" max="13831" width="8.28515625" style="2" customWidth="1"/>
    <col min="13832" max="13832" width="30.42578125" style="2" customWidth="1"/>
    <col min="13833" max="13833" width="8.7109375" style="2" customWidth="1"/>
    <col min="13834" max="14080" width="11" style="2"/>
    <col min="14081" max="14081" width="32.7109375" style="2" customWidth="1"/>
    <col min="14082" max="14084" width="8.28515625" style="2" customWidth="1"/>
    <col min="14085" max="14085" width="8.42578125" style="2" customWidth="1"/>
    <col min="14086" max="14087" width="8.28515625" style="2" customWidth="1"/>
    <col min="14088" max="14088" width="30.42578125" style="2" customWidth="1"/>
    <col min="14089" max="14089" width="8.7109375" style="2" customWidth="1"/>
    <col min="14090" max="14336" width="11" style="2"/>
    <col min="14337" max="14337" width="32.7109375" style="2" customWidth="1"/>
    <col min="14338" max="14340" width="8.28515625" style="2" customWidth="1"/>
    <col min="14341" max="14341" width="8.42578125" style="2" customWidth="1"/>
    <col min="14342" max="14343" width="8.28515625" style="2" customWidth="1"/>
    <col min="14344" max="14344" width="30.42578125" style="2" customWidth="1"/>
    <col min="14345" max="14345" width="8.7109375" style="2" customWidth="1"/>
    <col min="14346" max="14592" width="11" style="2"/>
    <col min="14593" max="14593" width="32.7109375" style="2" customWidth="1"/>
    <col min="14594" max="14596" width="8.28515625" style="2" customWidth="1"/>
    <col min="14597" max="14597" width="8.42578125" style="2" customWidth="1"/>
    <col min="14598" max="14599" width="8.28515625" style="2" customWidth="1"/>
    <col min="14600" max="14600" width="30.42578125" style="2" customWidth="1"/>
    <col min="14601" max="14601" width="8.7109375" style="2" customWidth="1"/>
    <col min="14602" max="14848" width="11" style="2"/>
    <col min="14849" max="14849" width="32.7109375" style="2" customWidth="1"/>
    <col min="14850" max="14852" width="8.28515625" style="2" customWidth="1"/>
    <col min="14853" max="14853" width="8.42578125" style="2" customWidth="1"/>
    <col min="14854" max="14855" width="8.28515625" style="2" customWidth="1"/>
    <col min="14856" max="14856" width="30.42578125" style="2" customWidth="1"/>
    <col min="14857" max="14857" width="8.7109375" style="2" customWidth="1"/>
    <col min="14858" max="15104" width="11" style="2"/>
    <col min="15105" max="15105" width="32.7109375" style="2" customWidth="1"/>
    <col min="15106" max="15108" width="8.28515625" style="2" customWidth="1"/>
    <col min="15109" max="15109" width="8.42578125" style="2" customWidth="1"/>
    <col min="15110" max="15111" width="8.28515625" style="2" customWidth="1"/>
    <col min="15112" max="15112" width="30.42578125" style="2" customWidth="1"/>
    <col min="15113" max="15113" width="8.7109375" style="2" customWidth="1"/>
    <col min="15114" max="15360" width="11" style="2"/>
    <col min="15361" max="15361" width="32.7109375" style="2" customWidth="1"/>
    <col min="15362" max="15364" width="8.28515625" style="2" customWidth="1"/>
    <col min="15365" max="15365" width="8.42578125" style="2" customWidth="1"/>
    <col min="15366" max="15367" width="8.28515625" style="2" customWidth="1"/>
    <col min="15368" max="15368" width="30.42578125" style="2" customWidth="1"/>
    <col min="15369" max="15369" width="8.7109375" style="2" customWidth="1"/>
    <col min="15370" max="15616" width="11" style="2"/>
    <col min="15617" max="15617" width="32.7109375" style="2" customWidth="1"/>
    <col min="15618" max="15620" width="8.28515625" style="2" customWidth="1"/>
    <col min="15621" max="15621" width="8.42578125" style="2" customWidth="1"/>
    <col min="15622" max="15623" width="8.28515625" style="2" customWidth="1"/>
    <col min="15624" max="15624" width="30.42578125" style="2" customWidth="1"/>
    <col min="15625" max="15625" width="8.7109375" style="2" customWidth="1"/>
    <col min="15626" max="15872" width="11" style="2"/>
    <col min="15873" max="15873" width="32.7109375" style="2" customWidth="1"/>
    <col min="15874" max="15876" width="8.28515625" style="2" customWidth="1"/>
    <col min="15877" max="15877" width="8.42578125" style="2" customWidth="1"/>
    <col min="15878" max="15879" width="8.28515625" style="2" customWidth="1"/>
    <col min="15880" max="15880" width="30.42578125" style="2" customWidth="1"/>
    <col min="15881" max="15881" width="8.7109375" style="2" customWidth="1"/>
    <col min="15882" max="16128" width="11" style="2"/>
    <col min="16129" max="16129" width="32.7109375" style="2" customWidth="1"/>
    <col min="16130" max="16132" width="8.28515625" style="2" customWidth="1"/>
    <col min="16133" max="16133" width="8.42578125" style="2" customWidth="1"/>
    <col min="16134" max="16135" width="8.28515625" style="2" customWidth="1"/>
    <col min="16136" max="16136" width="30.42578125" style="2" customWidth="1"/>
    <col min="16137" max="16137" width="8.7109375" style="2" customWidth="1"/>
    <col min="16138" max="16384" width="11" style="2"/>
  </cols>
  <sheetData>
    <row r="1" spans="1:8" ht="24.75" customHeight="1">
      <c r="A1" s="1" t="s">
        <v>0</v>
      </c>
      <c r="H1" s="3" t="s">
        <v>1</v>
      </c>
    </row>
    <row r="2" spans="1:8" ht="18.95" customHeight="1">
      <c r="H2" s="4"/>
    </row>
    <row r="3" spans="1:8" ht="18.95" customHeight="1">
      <c r="A3" s="5" t="s">
        <v>2</v>
      </c>
      <c r="C3" s="6"/>
      <c r="D3" s="6"/>
      <c r="E3" s="7"/>
      <c r="F3" s="7"/>
      <c r="G3" s="8" t="s">
        <v>3</v>
      </c>
      <c r="H3" s="8"/>
    </row>
    <row r="4" spans="1:8" ht="18.95" customHeight="1">
      <c r="H4" s="9"/>
    </row>
    <row r="5" spans="1:8" ht="14.1" customHeight="1">
      <c r="A5" s="10" t="s">
        <v>4</v>
      </c>
      <c r="B5" s="6"/>
      <c r="C5" s="11"/>
      <c r="D5" s="12"/>
      <c r="E5" s="13"/>
      <c r="F5" s="13"/>
      <c r="G5" s="13"/>
      <c r="H5" s="14" t="s">
        <v>5</v>
      </c>
    </row>
    <row r="6" spans="1:8" ht="14.1" customHeight="1">
      <c r="A6" s="15" t="s">
        <v>6</v>
      </c>
      <c r="B6" s="16" t="s">
        <v>7</v>
      </c>
      <c r="C6" s="16"/>
      <c r="D6" s="16"/>
      <c r="E6" s="16" t="s">
        <v>8</v>
      </c>
      <c r="F6" s="16"/>
      <c r="G6" s="16"/>
      <c r="H6" s="14" t="s">
        <v>9</v>
      </c>
    </row>
    <row r="7" spans="1:8" ht="17.25" customHeight="1">
      <c r="B7" s="17" t="s">
        <v>10</v>
      </c>
      <c r="C7" s="18" t="s">
        <v>11</v>
      </c>
      <c r="D7" s="17">
        <v>2009</v>
      </c>
      <c r="E7" s="17" t="s">
        <v>10</v>
      </c>
      <c r="F7" s="18" t="s">
        <v>11</v>
      </c>
      <c r="G7" s="17">
        <v>2009</v>
      </c>
      <c r="H7" s="9"/>
    </row>
    <row r="8" spans="1:8" ht="8.1" customHeight="1">
      <c r="H8" s="9"/>
    </row>
    <row r="9" spans="1:8" s="23" customFormat="1" ht="11.1" customHeight="1">
      <c r="A9" s="19" t="s">
        <v>12</v>
      </c>
      <c r="B9" s="20">
        <v>26334.924642999998</v>
      </c>
      <c r="C9" s="21">
        <v>26796.195999</v>
      </c>
      <c r="D9" s="21">
        <v>25193.093637999998</v>
      </c>
      <c r="E9" s="20">
        <v>2252.1949249999998</v>
      </c>
      <c r="F9" s="21">
        <v>2202.734978</v>
      </c>
      <c r="G9" s="21">
        <v>2078.241</v>
      </c>
      <c r="H9" s="22" t="s">
        <v>13</v>
      </c>
    </row>
    <row r="10" spans="1:8" ht="11.1" customHeight="1">
      <c r="A10" s="24" t="s">
        <v>14</v>
      </c>
      <c r="B10" s="25">
        <v>3137.070526</v>
      </c>
      <c r="C10" s="26">
        <v>3211.916866</v>
      </c>
      <c r="D10" s="26">
        <v>2513.4694049999998</v>
      </c>
      <c r="E10" s="25">
        <v>593.07049800000004</v>
      </c>
      <c r="F10" s="26">
        <v>559.75839699999995</v>
      </c>
      <c r="G10" s="26">
        <v>453.30098099999998</v>
      </c>
      <c r="H10" s="27" t="s">
        <v>15</v>
      </c>
    </row>
    <row r="11" spans="1:8" ht="11.1" customHeight="1">
      <c r="A11" s="24" t="s">
        <v>16</v>
      </c>
      <c r="B11" s="25">
        <v>205.92083199999999</v>
      </c>
      <c r="C11" s="26">
        <v>193.81631200000001</v>
      </c>
      <c r="D11" s="26">
        <v>192.01612700000001</v>
      </c>
      <c r="E11" s="25">
        <v>12.303739</v>
      </c>
      <c r="F11" s="26">
        <v>13.593214</v>
      </c>
      <c r="G11" s="26">
        <v>12.931941999999999</v>
      </c>
      <c r="H11" s="27" t="s">
        <v>17</v>
      </c>
    </row>
    <row r="12" spans="1:8" ht="11.1" customHeight="1">
      <c r="A12" s="24" t="s">
        <v>18</v>
      </c>
      <c r="B12" s="25">
        <v>1391.9384419999999</v>
      </c>
      <c r="C12" s="26">
        <v>1460.4118980000001</v>
      </c>
      <c r="D12" s="26">
        <v>1345.277926</v>
      </c>
      <c r="E12" s="25">
        <v>83.170355000000001</v>
      </c>
      <c r="F12" s="26">
        <v>85.053471999999999</v>
      </c>
      <c r="G12" s="26">
        <v>74.803015000000002</v>
      </c>
      <c r="H12" s="27" t="s">
        <v>19</v>
      </c>
    </row>
    <row r="13" spans="1:8" ht="11.1" customHeight="1">
      <c r="A13" s="24" t="s">
        <v>20</v>
      </c>
      <c r="B13" s="25">
        <v>5080.0339510000003</v>
      </c>
      <c r="C13" s="26">
        <v>4563.8941240000004</v>
      </c>
      <c r="D13" s="26">
        <v>4438.7836289999996</v>
      </c>
      <c r="E13" s="25">
        <v>75.419128000000001</v>
      </c>
      <c r="F13" s="26">
        <v>86.589904000000004</v>
      </c>
      <c r="G13" s="26">
        <v>108.70226700000001</v>
      </c>
      <c r="H13" s="27" t="s">
        <v>21</v>
      </c>
    </row>
    <row r="14" spans="1:8" ht="11.1" customHeight="1">
      <c r="A14" s="24" t="s">
        <v>22</v>
      </c>
      <c r="B14" s="25">
        <v>593.63387899999998</v>
      </c>
      <c r="C14" s="26">
        <v>1027.006468</v>
      </c>
      <c r="D14" s="26">
        <v>734.37690199999997</v>
      </c>
      <c r="E14" s="25">
        <v>62.988501999999997</v>
      </c>
      <c r="F14" s="26">
        <v>96.995966999999993</v>
      </c>
      <c r="G14" s="26">
        <v>92.012090000000001</v>
      </c>
      <c r="H14" s="27" t="s">
        <v>23</v>
      </c>
    </row>
    <row r="15" spans="1:8" ht="11.1" customHeight="1">
      <c r="A15" s="24" t="s">
        <v>24</v>
      </c>
      <c r="B15" s="25">
        <v>2044.743841</v>
      </c>
      <c r="C15" s="26">
        <v>1552.808931</v>
      </c>
      <c r="D15" s="26">
        <v>1571.6664699999999</v>
      </c>
      <c r="E15" s="25">
        <v>158.685472</v>
      </c>
      <c r="F15" s="26">
        <v>144.394589</v>
      </c>
      <c r="G15" s="26">
        <v>157.50564600000001</v>
      </c>
      <c r="H15" s="27" t="s">
        <v>25</v>
      </c>
    </row>
    <row r="16" spans="1:8" ht="11.1" customHeight="1">
      <c r="A16" s="24" t="s">
        <v>26</v>
      </c>
      <c r="B16" s="25">
        <v>2343.1947570000002</v>
      </c>
      <c r="C16" s="26">
        <v>2279.150983</v>
      </c>
      <c r="D16" s="26">
        <v>2173.3689709999999</v>
      </c>
      <c r="E16" s="25">
        <v>316.24792200000002</v>
      </c>
      <c r="F16" s="26">
        <v>279.16207200000002</v>
      </c>
      <c r="G16" s="26">
        <v>261.12903</v>
      </c>
      <c r="H16" s="27" t="s">
        <v>27</v>
      </c>
    </row>
    <row r="17" spans="1:8" ht="11.1" customHeight="1">
      <c r="A17" s="24" t="s">
        <v>28</v>
      </c>
      <c r="B17" s="25">
        <v>4180.8036849999999</v>
      </c>
      <c r="C17" s="26">
        <v>4967.6088870000003</v>
      </c>
      <c r="D17" s="26">
        <v>4837.2541860000001</v>
      </c>
      <c r="E17" s="25">
        <v>112.93920799999999</v>
      </c>
      <c r="F17" s="26">
        <v>152.30235999999999</v>
      </c>
      <c r="G17" s="26">
        <v>143.15947399999999</v>
      </c>
      <c r="H17" s="27" t="s">
        <v>29</v>
      </c>
    </row>
    <row r="18" spans="1:8" ht="11.1" customHeight="1">
      <c r="A18" s="24" t="s">
        <v>30</v>
      </c>
      <c r="B18" s="25">
        <v>1654.6953370000001</v>
      </c>
      <c r="C18" s="26">
        <v>1904.0100520000001</v>
      </c>
      <c r="D18" s="26">
        <v>2029.8854650000001</v>
      </c>
      <c r="E18" s="25">
        <v>98.942991000000006</v>
      </c>
      <c r="F18" s="26">
        <v>135.718593</v>
      </c>
      <c r="G18" s="26">
        <v>145.691551</v>
      </c>
      <c r="H18" s="27" t="s">
        <v>31</v>
      </c>
    </row>
    <row r="19" spans="1:8" ht="11.1" customHeight="1">
      <c r="A19" s="24" t="s">
        <v>32</v>
      </c>
      <c r="B19" s="25">
        <v>2711.1206240000001</v>
      </c>
      <c r="C19" s="26">
        <v>2523.5779090000001</v>
      </c>
      <c r="D19" s="26">
        <v>2442.0428670000001</v>
      </c>
      <c r="E19" s="25">
        <v>445.36219399999999</v>
      </c>
      <c r="F19" s="26">
        <v>372.11184400000002</v>
      </c>
      <c r="G19" s="26">
        <v>410.15991600000001</v>
      </c>
      <c r="H19" s="27" t="s">
        <v>33</v>
      </c>
    </row>
    <row r="20" spans="1:8" ht="11.1" customHeight="1">
      <c r="A20" s="28" t="s">
        <v>34</v>
      </c>
      <c r="B20" s="25">
        <f t="shared" ref="B20:G20" si="0">B9-SUM(B10:B19)</f>
        <v>2991.7687689999984</v>
      </c>
      <c r="C20" s="26">
        <f t="shared" si="0"/>
        <v>3111.9935689999984</v>
      </c>
      <c r="D20" s="26">
        <f t="shared" si="0"/>
        <v>2914.9516899999981</v>
      </c>
      <c r="E20" s="25">
        <f t="shared" si="0"/>
        <v>293.06491599999958</v>
      </c>
      <c r="F20" s="26">
        <f t="shared" si="0"/>
        <v>277.05456600000002</v>
      </c>
      <c r="G20" s="26">
        <f t="shared" si="0"/>
        <v>218.84508799999958</v>
      </c>
      <c r="H20" s="29" t="s">
        <v>35</v>
      </c>
    </row>
    <row r="21" spans="1:8" ht="8.1" customHeight="1">
      <c r="A21" s="24"/>
      <c r="B21" s="25"/>
      <c r="C21" s="25"/>
      <c r="D21" s="26"/>
      <c r="E21" s="25"/>
      <c r="F21" s="25"/>
      <c r="G21" s="26"/>
      <c r="H21" s="30"/>
    </row>
    <row r="22" spans="1:8" s="23" customFormat="1" ht="11.1" customHeight="1">
      <c r="A22" s="19" t="s">
        <v>36</v>
      </c>
      <c r="B22" s="20">
        <v>7165.9464280000002</v>
      </c>
      <c r="C22" s="20">
        <v>1588.6598630000001</v>
      </c>
      <c r="D22" s="21">
        <v>2628.1879260000001</v>
      </c>
      <c r="E22" s="20">
        <v>885.50654299999997</v>
      </c>
      <c r="F22" s="20">
        <v>247.22006099999999</v>
      </c>
      <c r="G22" s="21">
        <v>695.94050100000004</v>
      </c>
      <c r="H22" s="22" t="s">
        <v>37</v>
      </c>
    </row>
    <row r="23" spans="1:8" ht="11.1" customHeight="1">
      <c r="A23" s="24" t="s">
        <v>38</v>
      </c>
      <c r="B23" s="25">
        <v>5365.8626910000003</v>
      </c>
      <c r="C23" s="25">
        <v>1418.016435</v>
      </c>
      <c r="D23" s="26">
        <v>991.894229</v>
      </c>
      <c r="E23" s="25">
        <v>610.447723</v>
      </c>
      <c r="F23" s="25">
        <v>227.214866</v>
      </c>
      <c r="G23" s="26">
        <v>223.71641299999999</v>
      </c>
      <c r="H23" s="27" t="s">
        <v>39</v>
      </c>
    </row>
    <row r="24" spans="1:8" ht="11.1" customHeight="1">
      <c r="A24" s="28" t="s">
        <v>34</v>
      </c>
      <c r="B24" s="25">
        <f t="shared" ref="B24:G24" si="1">B22-B23</f>
        <v>1800.0837369999999</v>
      </c>
      <c r="C24" s="25">
        <f t="shared" si="1"/>
        <v>170.64342800000009</v>
      </c>
      <c r="D24" s="26">
        <f t="shared" si="1"/>
        <v>1636.2936970000001</v>
      </c>
      <c r="E24" s="25">
        <f t="shared" si="1"/>
        <v>275.05881999999997</v>
      </c>
      <c r="F24" s="25">
        <f t="shared" si="1"/>
        <v>20.005194999999986</v>
      </c>
      <c r="G24" s="26">
        <f t="shared" si="1"/>
        <v>472.22408800000005</v>
      </c>
      <c r="H24" s="29" t="s">
        <v>35</v>
      </c>
    </row>
    <row r="25" spans="1:8" ht="8.1" customHeight="1">
      <c r="A25" s="24"/>
      <c r="B25" s="25"/>
      <c r="C25" s="25"/>
      <c r="D25" s="26"/>
      <c r="E25" s="25"/>
      <c r="F25" s="25"/>
      <c r="G25" s="26"/>
      <c r="H25" s="30"/>
    </row>
    <row r="26" spans="1:8" s="23" customFormat="1" ht="11.1" customHeight="1">
      <c r="A26" s="31" t="s">
        <v>40</v>
      </c>
      <c r="B26" s="20">
        <f t="shared" ref="B26:G26" si="2">B27+B33</f>
        <v>23127.968777999999</v>
      </c>
      <c r="C26" s="20">
        <f t="shared" si="2"/>
        <v>18090.098118000002</v>
      </c>
      <c r="D26" s="21">
        <f t="shared" si="2"/>
        <v>9758.8720219999996</v>
      </c>
      <c r="E26" s="20">
        <f t="shared" si="2"/>
        <v>12108.011894000001</v>
      </c>
      <c r="F26" s="20">
        <f t="shared" si="2"/>
        <v>13144.703660000001</v>
      </c>
      <c r="G26" s="21">
        <f t="shared" si="2"/>
        <v>7956.5767859999996</v>
      </c>
      <c r="H26" s="22" t="s">
        <v>41</v>
      </c>
    </row>
    <row r="27" spans="1:8" s="23" customFormat="1" ht="11.1" customHeight="1">
      <c r="A27" s="19" t="s">
        <v>42</v>
      </c>
      <c r="B27" s="20">
        <v>3298.3445139999999</v>
      </c>
      <c r="C27" s="20">
        <v>3767.620883</v>
      </c>
      <c r="D27" s="21">
        <v>2382.5609239999999</v>
      </c>
      <c r="E27" s="20">
        <v>260.739417</v>
      </c>
      <c r="F27" s="20">
        <v>316.95809700000001</v>
      </c>
      <c r="G27" s="21">
        <v>226.99490800000001</v>
      </c>
      <c r="H27" s="22" t="s">
        <v>43</v>
      </c>
    </row>
    <row r="28" spans="1:8" ht="11.1" customHeight="1">
      <c r="A28" s="24" t="s">
        <v>44</v>
      </c>
      <c r="B28" s="25">
        <v>647.73677899999996</v>
      </c>
      <c r="C28" s="25">
        <v>503.24524700000001</v>
      </c>
      <c r="D28" s="26">
        <v>96.181377999999995</v>
      </c>
      <c r="E28" s="25">
        <v>33.856043999999997</v>
      </c>
      <c r="F28" s="25">
        <v>24.648658999999999</v>
      </c>
      <c r="G28" s="26">
        <v>4.2488979999999996</v>
      </c>
      <c r="H28" s="27" t="s">
        <v>45</v>
      </c>
    </row>
    <row r="29" spans="1:8" ht="11.1" customHeight="1">
      <c r="A29" s="24" t="s">
        <v>46</v>
      </c>
      <c r="B29" s="25">
        <v>514.42387599999995</v>
      </c>
      <c r="C29" s="25">
        <v>969.49916700000006</v>
      </c>
      <c r="D29" s="26">
        <v>414.77920599999999</v>
      </c>
      <c r="E29" s="25">
        <v>97.848687999999996</v>
      </c>
      <c r="F29" s="25">
        <v>143.166066</v>
      </c>
      <c r="G29" s="26">
        <v>108.41464999999999</v>
      </c>
      <c r="H29" s="27" t="s">
        <v>47</v>
      </c>
    </row>
    <row r="30" spans="1:8" ht="11.1" customHeight="1">
      <c r="A30" s="24" t="s">
        <v>48</v>
      </c>
      <c r="B30" s="25">
        <v>344.52924300000001</v>
      </c>
      <c r="C30" s="25">
        <v>310.95869499999998</v>
      </c>
      <c r="D30" s="26">
        <v>262.58158600000002</v>
      </c>
      <c r="E30" s="25">
        <v>17.740099000000001</v>
      </c>
      <c r="F30" s="25">
        <v>16.504062999999999</v>
      </c>
      <c r="G30" s="26">
        <v>14.686059</v>
      </c>
      <c r="H30" s="27" t="s">
        <v>49</v>
      </c>
    </row>
    <row r="31" spans="1:8" ht="11.1" customHeight="1">
      <c r="A31" s="28" t="s">
        <v>50</v>
      </c>
      <c r="B31" s="25">
        <f t="shared" ref="B31:G31" si="3">B27-SUM(B28:B30)</f>
        <v>1791.654616</v>
      </c>
      <c r="C31" s="25">
        <f t="shared" si="3"/>
        <v>1983.917774</v>
      </c>
      <c r="D31" s="26">
        <f t="shared" si="3"/>
        <v>1609.0187539999999</v>
      </c>
      <c r="E31" s="25">
        <f t="shared" si="3"/>
        <v>111.29458600000004</v>
      </c>
      <c r="F31" s="25">
        <f t="shared" si="3"/>
        <v>132.639309</v>
      </c>
      <c r="G31" s="26">
        <f t="shared" si="3"/>
        <v>99.645301000000018</v>
      </c>
      <c r="H31" s="29" t="s">
        <v>35</v>
      </c>
    </row>
    <row r="32" spans="1:8" ht="8.1" customHeight="1">
      <c r="A32" s="24"/>
      <c r="B32" s="25"/>
      <c r="C32" s="25"/>
      <c r="D32" s="26"/>
      <c r="E32" s="25"/>
      <c r="F32" s="25"/>
      <c r="G32" s="25"/>
    </row>
    <row r="33" spans="1:8" s="23" customFormat="1" ht="11.1" customHeight="1">
      <c r="A33" s="19" t="s">
        <v>51</v>
      </c>
      <c r="B33" s="20">
        <v>19829.624263999998</v>
      </c>
      <c r="C33" s="20">
        <v>14322.477235</v>
      </c>
      <c r="D33" s="21">
        <v>7376.3110980000001</v>
      </c>
      <c r="E33" s="20">
        <v>11847.272477</v>
      </c>
      <c r="F33" s="20">
        <v>12827.745563</v>
      </c>
      <c r="G33" s="20">
        <v>7729.581878</v>
      </c>
      <c r="H33" s="22" t="s">
        <v>52</v>
      </c>
    </row>
    <row r="34" spans="1:8" ht="11.1" customHeight="1">
      <c r="A34" s="24" t="s">
        <v>53</v>
      </c>
      <c r="B34" s="25"/>
      <c r="C34" s="25"/>
      <c r="D34" s="26"/>
      <c r="E34" s="25"/>
      <c r="F34" s="25"/>
      <c r="G34" s="25"/>
      <c r="H34" s="27" t="s">
        <v>54</v>
      </c>
    </row>
    <row r="35" spans="1:8" ht="11.1" customHeight="1">
      <c r="A35" s="24" t="s">
        <v>55</v>
      </c>
      <c r="B35" s="25">
        <v>202.587985</v>
      </c>
      <c r="C35" s="26">
        <v>382.44726300000002</v>
      </c>
      <c r="D35" s="26">
        <v>124.28660000000001</v>
      </c>
      <c r="E35" s="25">
        <v>40.823194999999998</v>
      </c>
      <c r="F35" s="26">
        <v>104.783649</v>
      </c>
      <c r="G35" s="26">
        <v>47.896292000000003</v>
      </c>
      <c r="H35" s="27" t="s">
        <v>56</v>
      </c>
    </row>
    <row r="36" spans="1:8" ht="11.1" customHeight="1">
      <c r="A36" s="24" t="s">
        <v>57</v>
      </c>
      <c r="B36" s="25">
        <v>542.775036</v>
      </c>
      <c r="C36" s="26">
        <v>611.90997600000003</v>
      </c>
      <c r="D36" s="26">
        <v>508.35614800000002</v>
      </c>
      <c r="E36" s="25">
        <v>37.744844999999998</v>
      </c>
      <c r="F36" s="26">
        <v>48.765889999999999</v>
      </c>
      <c r="G36" s="26">
        <v>58.618459999999999</v>
      </c>
      <c r="H36" s="27" t="s">
        <v>58</v>
      </c>
    </row>
    <row r="37" spans="1:8" ht="11.1" customHeight="1">
      <c r="A37" s="24" t="s">
        <v>59</v>
      </c>
      <c r="B37" s="25">
        <v>795.62840800000004</v>
      </c>
      <c r="C37" s="26">
        <v>617.92851099999996</v>
      </c>
      <c r="D37" s="26">
        <v>359.45152300000001</v>
      </c>
      <c r="E37" s="25">
        <v>40.944712000000003</v>
      </c>
      <c r="F37" s="26">
        <v>41.849722</v>
      </c>
      <c r="G37" s="26">
        <v>38.132603000000003</v>
      </c>
      <c r="H37" s="27" t="s">
        <v>60</v>
      </c>
    </row>
    <row r="38" spans="1:8" ht="11.1" customHeight="1">
      <c r="A38" s="24" t="s">
        <v>61</v>
      </c>
      <c r="B38" s="25">
        <v>12950.126719</v>
      </c>
      <c r="C38" s="26">
        <v>8983.9997600000006</v>
      </c>
      <c r="D38" s="26">
        <v>4453.2525779999996</v>
      </c>
      <c r="E38" s="25">
        <v>9357.0400320000008</v>
      </c>
      <c r="F38" s="26">
        <v>10254.24389</v>
      </c>
      <c r="G38" s="26">
        <v>5724.4951499999997</v>
      </c>
      <c r="H38" s="27" t="s">
        <v>62</v>
      </c>
    </row>
    <row r="39" spans="1:8" ht="11.1" customHeight="1">
      <c r="A39" s="24" t="s">
        <v>63</v>
      </c>
      <c r="B39" s="25">
        <v>446.95564899999999</v>
      </c>
      <c r="C39" s="26">
        <v>435.04517499999997</v>
      </c>
      <c r="D39" s="26">
        <v>263.21621399999998</v>
      </c>
      <c r="E39" s="25">
        <v>636.83768799999996</v>
      </c>
      <c r="F39" s="26">
        <v>705.40944300000001</v>
      </c>
      <c r="G39" s="26">
        <v>440.50385999999997</v>
      </c>
      <c r="H39" s="27" t="s">
        <v>64</v>
      </c>
    </row>
    <row r="40" spans="1:8" ht="11.1" customHeight="1">
      <c r="A40" s="28" t="s">
        <v>50</v>
      </c>
      <c r="B40" s="25">
        <f t="shared" ref="B40:G40" si="4">B33-SUM(B34:B39)</f>
        <v>4891.5504669999991</v>
      </c>
      <c r="C40" s="26">
        <f t="shared" si="4"/>
        <v>3291.1465499999995</v>
      </c>
      <c r="D40" s="26">
        <f t="shared" si="4"/>
        <v>1667.7480350000005</v>
      </c>
      <c r="E40" s="25">
        <f t="shared" si="4"/>
        <v>1733.8820049999995</v>
      </c>
      <c r="F40" s="32">
        <f t="shared" si="4"/>
        <v>1672.6929689999997</v>
      </c>
      <c r="G40" s="32">
        <f t="shared" si="4"/>
        <v>1419.9355130000004</v>
      </c>
      <c r="H40" s="29" t="s">
        <v>35</v>
      </c>
    </row>
    <row r="41" spans="1:8" ht="8.1" customHeight="1">
      <c r="A41" s="24"/>
      <c r="B41" s="25"/>
      <c r="C41" s="25"/>
      <c r="D41" s="25"/>
      <c r="E41" s="25"/>
      <c r="F41" s="25"/>
      <c r="G41" s="25"/>
    </row>
    <row r="42" spans="1:8" s="23" customFormat="1" ht="11.1" customHeight="1">
      <c r="A42" s="19" t="s">
        <v>65</v>
      </c>
      <c r="B42" s="20">
        <v>52855.523097999998</v>
      </c>
      <c r="C42" s="20">
        <v>43419.970297</v>
      </c>
      <c r="D42" s="20">
        <v>25962.349515999998</v>
      </c>
      <c r="E42" s="20">
        <v>6970.2602749999996</v>
      </c>
      <c r="F42" s="20">
        <v>6796.1372019999999</v>
      </c>
      <c r="G42" s="20">
        <v>4836.6296789999997</v>
      </c>
      <c r="H42" s="22" t="s">
        <v>66</v>
      </c>
    </row>
    <row r="43" spans="1:8" ht="11.1" customHeight="1">
      <c r="A43" s="24" t="s">
        <v>67</v>
      </c>
      <c r="B43" s="25">
        <v>16391.798169000002</v>
      </c>
      <c r="C43" s="25">
        <v>13753.003629000001</v>
      </c>
      <c r="D43" s="25">
        <v>8051.0929759999999</v>
      </c>
      <c r="E43" s="25">
        <v>2203.189253</v>
      </c>
      <c r="F43" s="25">
        <v>2346.6216460000001</v>
      </c>
      <c r="G43" s="25">
        <v>1909.1993649999999</v>
      </c>
      <c r="H43" s="27" t="s">
        <v>68</v>
      </c>
    </row>
    <row r="44" spans="1:8" ht="11.1" customHeight="1">
      <c r="A44" s="24" t="s">
        <v>69</v>
      </c>
      <c r="B44" s="25">
        <v>4832.4971610000002</v>
      </c>
      <c r="C44" s="25">
        <v>4892.6226280000001</v>
      </c>
      <c r="D44" s="25">
        <v>3869.789499</v>
      </c>
      <c r="E44" s="25">
        <v>2.8500510000000001</v>
      </c>
      <c r="F44" s="25">
        <v>3.4164569999999999</v>
      </c>
      <c r="G44" s="25">
        <v>2.975025</v>
      </c>
      <c r="H44" s="27" t="s">
        <v>70</v>
      </c>
    </row>
    <row r="45" spans="1:8" ht="11.1" customHeight="1">
      <c r="A45" s="24" t="s">
        <v>71</v>
      </c>
      <c r="B45" s="25">
        <v>18742.654594</v>
      </c>
      <c r="C45" s="25">
        <v>13151.299505999999</v>
      </c>
      <c r="D45" s="25">
        <v>5620.4048780000003</v>
      </c>
      <c r="E45" s="25">
        <v>3838.5345649999999</v>
      </c>
      <c r="F45" s="25">
        <v>3499.6035889999998</v>
      </c>
      <c r="G45" s="25">
        <v>2284.1007030000001</v>
      </c>
      <c r="H45" s="27" t="s">
        <v>72</v>
      </c>
    </row>
    <row r="46" spans="1:8" ht="11.1" customHeight="1">
      <c r="A46" s="24" t="s">
        <v>73</v>
      </c>
      <c r="B46" s="25">
        <v>601.333844</v>
      </c>
      <c r="C46" s="25">
        <v>737.08725200000003</v>
      </c>
      <c r="D46" s="25">
        <v>564.62580100000002</v>
      </c>
      <c r="E46" s="25">
        <v>29.606417</v>
      </c>
      <c r="F46" s="25">
        <v>39.742674000000001</v>
      </c>
      <c r="G46" s="25">
        <v>23.740469000000001</v>
      </c>
      <c r="H46" s="27" t="s">
        <v>74</v>
      </c>
    </row>
    <row r="47" spans="1:8" ht="11.1" customHeight="1">
      <c r="A47" s="24" t="s">
        <v>75</v>
      </c>
      <c r="B47" s="25">
        <v>744.617796</v>
      </c>
      <c r="C47" s="25">
        <v>698.68523900000002</v>
      </c>
      <c r="D47" s="25">
        <v>601.96026700000004</v>
      </c>
      <c r="E47" s="25">
        <v>85.699584000000002</v>
      </c>
      <c r="F47" s="25">
        <v>88.013775999999993</v>
      </c>
      <c r="G47" s="25">
        <v>88.479759000000001</v>
      </c>
      <c r="H47" s="27" t="s">
        <v>76</v>
      </c>
    </row>
    <row r="48" spans="1:8" ht="11.1" customHeight="1">
      <c r="A48" s="28" t="s">
        <v>34</v>
      </c>
      <c r="B48" s="25">
        <f t="shared" ref="B48:G48" si="5">B42-SUM(B43:B47)</f>
        <v>11542.621533999998</v>
      </c>
      <c r="C48" s="25">
        <f t="shared" si="5"/>
        <v>10187.272042999997</v>
      </c>
      <c r="D48" s="25">
        <f t="shared" si="5"/>
        <v>7254.4760950000018</v>
      </c>
      <c r="E48" s="25">
        <f t="shared" si="5"/>
        <v>810.38040499999988</v>
      </c>
      <c r="F48" s="25">
        <f t="shared" si="5"/>
        <v>818.73906000000079</v>
      </c>
      <c r="G48" s="25">
        <f t="shared" si="5"/>
        <v>528.13435799999934</v>
      </c>
      <c r="H48" s="29" t="s">
        <v>35</v>
      </c>
    </row>
    <row r="49" spans="1:8" ht="8.1" customHeight="1">
      <c r="A49" s="24"/>
      <c r="B49" s="25"/>
      <c r="C49" s="25"/>
      <c r="D49" s="25"/>
      <c r="E49" s="25"/>
      <c r="F49" s="25"/>
      <c r="G49" s="25"/>
    </row>
    <row r="50" spans="1:8" s="23" customFormat="1" ht="11.1" customHeight="1">
      <c r="A50" s="19" t="s">
        <v>77</v>
      </c>
      <c r="B50" s="20">
        <f t="shared" ref="B50:G50" si="6">SUM(B51:B52)</f>
        <v>26276.94311</v>
      </c>
      <c r="C50" s="20">
        <f t="shared" si="6"/>
        <v>23133.396100999998</v>
      </c>
      <c r="D50" s="20">
        <f t="shared" si="6"/>
        <v>16326.261323999999</v>
      </c>
      <c r="E50" s="20">
        <f t="shared" si="6"/>
        <v>154.521871</v>
      </c>
      <c r="F50" s="20">
        <f t="shared" si="6"/>
        <v>165.44034200000002</v>
      </c>
      <c r="G50" s="20">
        <f t="shared" si="6"/>
        <v>113.44431299999999</v>
      </c>
      <c r="H50" s="22" t="s">
        <v>78</v>
      </c>
    </row>
    <row r="51" spans="1:8" ht="11.1" customHeight="1">
      <c r="A51" s="24" t="s">
        <v>79</v>
      </c>
      <c r="B51" s="25">
        <v>44.472669000000003</v>
      </c>
      <c r="C51" s="25">
        <v>43.304136999999997</v>
      </c>
      <c r="D51" s="25">
        <v>50.637411999999998</v>
      </c>
      <c r="E51" s="33">
        <v>0.21543000000000001</v>
      </c>
      <c r="F51" s="33">
        <v>0.217972</v>
      </c>
      <c r="G51" s="25">
        <v>0.51029000000000002</v>
      </c>
      <c r="H51" s="27" t="s">
        <v>80</v>
      </c>
    </row>
    <row r="52" spans="1:8" ht="11.1" customHeight="1">
      <c r="A52" s="24" t="s">
        <v>81</v>
      </c>
      <c r="B52" s="25">
        <v>26232.470441000001</v>
      </c>
      <c r="C52" s="25">
        <v>23090.091963999999</v>
      </c>
      <c r="D52" s="25">
        <v>16275.623911999999</v>
      </c>
      <c r="E52" s="25">
        <v>154.30644100000001</v>
      </c>
      <c r="F52" s="25">
        <v>165.22237000000001</v>
      </c>
      <c r="G52" s="25">
        <v>112.934023</v>
      </c>
      <c r="H52" s="27" t="s">
        <v>82</v>
      </c>
    </row>
    <row r="53" spans="1:8" ht="8.1" customHeight="1">
      <c r="A53" s="24"/>
      <c r="B53" s="25"/>
      <c r="C53" s="25"/>
      <c r="D53" s="25"/>
      <c r="E53" s="25"/>
      <c r="F53" s="25"/>
      <c r="G53" s="25"/>
    </row>
    <row r="54" spans="1:8" s="23" customFormat="1" ht="11.1" customHeight="1">
      <c r="A54" s="19" t="s">
        <v>83</v>
      </c>
      <c r="B54" s="20">
        <v>37776.480020000003</v>
      </c>
      <c r="C54" s="20">
        <v>35077.880299999997</v>
      </c>
      <c r="D54" s="20">
        <v>32828.934216000001</v>
      </c>
      <c r="E54" s="20">
        <v>253.84046799999999</v>
      </c>
      <c r="F54" s="20">
        <v>226.993492</v>
      </c>
      <c r="G54" s="20">
        <v>217.470213</v>
      </c>
      <c r="H54" s="22" t="s">
        <v>84</v>
      </c>
    </row>
    <row r="55" spans="1:8" ht="11.1" customHeight="1">
      <c r="A55" s="24" t="s">
        <v>85</v>
      </c>
      <c r="B55" s="25">
        <v>7726.7046920000003</v>
      </c>
      <c r="C55" s="25">
        <v>6973.4946829999999</v>
      </c>
      <c r="D55" s="25">
        <v>6460.5384279999998</v>
      </c>
      <c r="E55" s="25">
        <v>43.733376</v>
      </c>
      <c r="F55" s="25">
        <v>42.688766000000001</v>
      </c>
      <c r="G55" s="25">
        <v>47.200139999999998</v>
      </c>
      <c r="H55" s="34" t="s">
        <v>86</v>
      </c>
    </row>
    <row r="56" spans="1:8" ht="11.1" customHeight="1">
      <c r="A56" s="24" t="s">
        <v>87</v>
      </c>
      <c r="B56" s="25">
        <v>2400.983729</v>
      </c>
      <c r="C56" s="25">
        <v>2372.540305</v>
      </c>
      <c r="D56" s="25">
        <v>2314.6552320000001</v>
      </c>
      <c r="E56" s="25">
        <v>12.687234999999999</v>
      </c>
      <c r="F56" s="25">
        <v>12.981227000000001</v>
      </c>
      <c r="G56" s="25">
        <v>11.479782999999999</v>
      </c>
      <c r="H56" s="27" t="s">
        <v>88</v>
      </c>
    </row>
    <row r="57" spans="1:8" ht="11.1" customHeight="1">
      <c r="A57" s="24" t="s">
        <v>89</v>
      </c>
      <c r="B57" s="25">
        <v>225.80616900000001</v>
      </c>
      <c r="C57" s="25">
        <v>269.31026800000001</v>
      </c>
      <c r="D57" s="25">
        <v>223.94651999999999</v>
      </c>
      <c r="E57" s="25">
        <v>0.60478900000000002</v>
      </c>
      <c r="F57" s="25">
        <v>0.69956600000000002</v>
      </c>
      <c r="G57" s="25">
        <v>0.64442299999999997</v>
      </c>
      <c r="H57" s="27" t="s">
        <v>90</v>
      </c>
    </row>
    <row r="58" spans="1:8" ht="11.1" customHeight="1">
      <c r="A58" s="24" t="s">
        <v>91</v>
      </c>
      <c r="B58" s="25">
        <v>475.076348</v>
      </c>
      <c r="C58" s="25">
        <v>516.77012400000001</v>
      </c>
      <c r="D58" s="25">
        <v>441.58703100000002</v>
      </c>
      <c r="E58" s="25">
        <v>2.3721079999999999</v>
      </c>
      <c r="F58" s="25">
        <v>2.7616990000000001</v>
      </c>
      <c r="G58" s="25">
        <v>2.5312920000000001</v>
      </c>
      <c r="H58" s="27" t="s">
        <v>92</v>
      </c>
    </row>
    <row r="59" spans="1:8" ht="11.1" customHeight="1">
      <c r="A59" s="24" t="s">
        <v>93</v>
      </c>
      <c r="B59" s="25"/>
      <c r="C59" s="25"/>
      <c r="D59" s="25"/>
      <c r="E59" s="25"/>
      <c r="F59" s="25"/>
      <c r="G59" s="25"/>
      <c r="H59" s="27" t="s">
        <v>94</v>
      </c>
    </row>
    <row r="60" spans="1:8" ht="11.1" customHeight="1">
      <c r="A60" s="24" t="s">
        <v>95</v>
      </c>
      <c r="B60" s="25">
        <v>528.50460799999996</v>
      </c>
      <c r="C60" s="25">
        <v>283.66168199999998</v>
      </c>
      <c r="D60" s="25">
        <v>355.04409900000002</v>
      </c>
      <c r="E60" s="25">
        <v>3.4736910000000001</v>
      </c>
      <c r="F60" s="25">
        <v>3.2754759999999998</v>
      </c>
      <c r="G60" s="25">
        <v>4.1552189999999998</v>
      </c>
      <c r="H60" s="27" t="s">
        <v>96</v>
      </c>
    </row>
    <row r="61" spans="1:8" ht="11.1" customHeight="1">
      <c r="A61" s="24" t="s">
        <v>97</v>
      </c>
      <c r="B61" s="25">
        <v>18023.991101</v>
      </c>
      <c r="C61" s="25">
        <v>17814.183652</v>
      </c>
      <c r="D61" s="25">
        <v>17795.992270999999</v>
      </c>
      <c r="E61" s="25">
        <v>56.985894000000002</v>
      </c>
      <c r="F61" s="25">
        <v>59.142930999999997</v>
      </c>
      <c r="G61" s="25">
        <v>55.574939000000001</v>
      </c>
      <c r="H61" s="27" t="s">
        <v>98</v>
      </c>
    </row>
    <row r="62" spans="1:8" ht="11.1" customHeight="1">
      <c r="A62" s="28" t="s">
        <v>34</v>
      </c>
      <c r="B62" s="25">
        <f t="shared" ref="B62:G62" si="7">B54-SUM(B55:B61)</f>
        <v>8395.413373000003</v>
      </c>
      <c r="C62" s="25">
        <f t="shared" si="7"/>
        <v>6847.9195859999963</v>
      </c>
      <c r="D62" s="25">
        <f t="shared" si="7"/>
        <v>5237.1706350000022</v>
      </c>
      <c r="E62" s="25">
        <f t="shared" si="7"/>
        <v>133.983375</v>
      </c>
      <c r="F62" s="25">
        <f t="shared" si="7"/>
        <v>105.443827</v>
      </c>
      <c r="G62" s="25">
        <f t="shared" si="7"/>
        <v>95.884416999999999</v>
      </c>
      <c r="H62" s="29" t="s">
        <v>35</v>
      </c>
    </row>
    <row r="63" spans="1:8" ht="11.1" customHeight="1">
      <c r="A63" s="35" t="s">
        <v>99</v>
      </c>
      <c r="B63" s="36">
        <v>439.44716299999999</v>
      </c>
      <c r="C63" s="36">
        <v>1477.150036</v>
      </c>
      <c r="D63" s="36">
        <v>322.30200000000002</v>
      </c>
      <c r="E63" s="37">
        <v>2.872E-3</v>
      </c>
      <c r="F63" s="37">
        <v>1.6334000000000001E-2</v>
      </c>
      <c r="G63" s="37">
        <v>1.792E-3</v>
      </c>
      <c r="H63" s="38" t="s">
        <v>100</v>
      </c>
    </row>
    <row r="64" spans="1:8" s="7" customFormat="1" ht="11.1" customHeight="1">
      <c r="C64" s="39"/>
      <c r="D64" s="39"/>
      <c r="E64" s="39"/>
      <c r="F64" s="39"/>
      <c r="G64" s="39"/>
      <c r="H64" s="40"/>
    </row>
    <row r="65" spans="1:9" s="23" customFormat="1" ht="16.5">
      <c r="A65" s="41" t="s">
        <v>101</v>
      </c>
      <c r="B65" s="20">
        <f t="shared" ref="B65:G65" si="8">SUM(B9+B22+B26+B42+B50+B54+B63)</f>
        <v>173977.23323999997</v>
      </c>
      <c r="C65" s="20">
        <f t="shared" si="8"/>
        <v>149583.350714</v>
      </c>
      <c r="D65" s="20">
        <f t="shared" si="8"/>
        <v>113020.000642</v>
      </c>
      <c r="E65" s="20">
        <f t="shared" si="8"/>
        <v>22624.338847999999</v>
      </c>
      <c r="F65" s="20">
        <f t="shared" si="8"/>
        <v>22783.246069000004</v>
      </c>
      <c r="G65" s="20">
        <f t="shared" si="8"/>
        <v>15898.304284</v>
      </c>
      <c r="H65" s="42" t="s">
        <v>102</v>
      </c>
    </row>
    <row r="66" spans="1:9" ht="8.1" customHeight="1"/>
    <row r="67" spans="1:9" ht="8.1" customHeight="1">
      <c r="B67" s="43"/>
      <c r="C67" s="43"/>
      <c r="E67" s="43"/>
      <c r="F67" s="43"/>
    </row>
    <row r="68" spans="1:9" ht="8.1" customHeight="1">
      <c r="C68" s="44"/>
      <c r="F68" s="44"/>
    </row>
    <row r="69" spans="1:9" ht="8.1" customHeight="1"/>
    <row r="70" spans="1:9" ht="8.1" customHeight="1"/>
    <row r="71" spans="1:9" ht="12.75" customHeight="1"/>
    <row r="72" spans="1:9" s="46" customFormat="1" ht="12.75" customHeight="1">
      <c r="A72" s="45" t="s">
        <v>103</v>
      </c>
      <c r="H72" s="47" t="s">
        <v>104</v>
      </c>
      <c r="I72" s="7"/>
    </row>
    <row r="73" spans="1:9" ht="12.75" customHeight="1">
      <c r="A73" s="48"/>
      <c r="B73" s="48"/>
      <c r="C73" s="48"/>
      <c r="D73" s="48"/>
      <c r="E73" s="48"/>
      <c r="F73" s="48"/>
      <c r="G73" s="48"/>
      <c r="H73" s="48"/>
    </row>
    <row r="74" spans="1:9" ht="12.75" customHeight="1">
      <c r="F74" s="7"/>
      <c r="G74" s="7"/>
    </row>
    <row r="75" spans="1:9" ht="12.75" customHeight="1">
      <c r="B75" s="35"/>
      <c r="C75" s="35"/>
      <c r="D75" s="35"/>
      <c r="E75" s="23"/>
      <c r="F75" s="35"/>
      <c r="G75" s="35"/>
    </row>
    <row r="76" spans="1:9" ht="12.6" customHeight="1">
      <c r="B76" s="49"/>
      <c r="C76" s="50"/>
      <c r="D76" s="50"/>
      <c r="E76" s="49"/>
      <c r="F76" s="51"/>
      <c r="G76" s="51"/>
    </row>
    <row r="77" spans="1:9">
      <c r="C77" s="7"/>
      <c r="D77" s="7"/>
      <c r="E77" s="7"/>
      <c r="F77" s="7"/>
      <c r="G77" s="7"/>
    </row>
    <row r="78" spans="1:9" s="23" customFormat="1" ht="13.5" customHeight="1">
      <c r="A78" s="52"/>
      <c r="B78" s="53"/>
      <c r="C78" s="54"/>
      <c r="D78" s="54"/>
      <c r="E78" s="55"/>
      <c r="F78" s="55"/>
      <c r="G78" s="7"/>
    </row>
    <row r="79" spans="1:9" ht="13.5" customHeight="1">
      <c r="A79" s="56"/>
      <c r="B79" s="57"/>
      <c r="C79" s="58"/>
      <c r="D79" s="58"/>
      <c r="E79" s="59"/>
      <c r="F79" s="59"/>
      <c r="G79" s="7"/>
    </row>
    <row r="80" spans="1:9" ht="13.5" customHeight="1">
      <c r="A80" s="56"/>
      <c r="B80" s="57"/>
      <c r="C80" s="58"/>
      <c r="D80" s="58"/>
      <c r="E80" s="59"/>
      <c r="F80" s="59"/>
      <c r="G80" s="7"/>
    </row>
    <row r="81" spans="1:7" ht="13.5" customHeight="1">
      <c r="A81" s="56"/>
      <c r="B81" s="57"/>
      <c r="C81" s="58"/>
      <c r="D81" s="58"/>
      <c r="E81" s="59"/>
      <c r="F81" s="59"/>
      <c r="G81" s="7"/>
    </row>
    <row r="82" spans="1:7" ht="13.5" customHeight="1">
      <c r="A82" s="56"/>
      <c r="B82" s="57"/>
      <c r="C82" s="58"/>
      <c r="D82" s="58"/>
      <c r="E82" s="59"/>
      <c r="F82" s="59"/>
      <c r="G82" s="7"/>
    </row>
    <row r="83" spans="1:7" ht="13.5" customHeight="1">
      <c r="A83" s="56"/>
      <c r="B83" s="57"/>
      <c r="C83" s="58"/>
      <c r="D83" s="58"/>
      <c r="E83" s="59"/>
      <c r="F83" s="59"/>
      <c r="G83" s="7"/>
    </row>
    <row r="84" spans="1:7" ht="13.5" customHeight="1">
      <c r="A84" s="56"/>
      <c r="B84" s="57"/>
      <c r="C84" s="58"/>
      <c r="D84" s="58"/>
      <c r="E84" s="59"/>
      <c r="F84" s="59"/>
      <c r="G84" s="7"/>
    </row>
    <row r="85" spans="1:7" ht="13.5" customHeight="1">
      <c r="A85" s="56"/>
      <c r="B85" s="57"/>
      <c r="C85" s="58"/>
      <c r="D85" s="58"/>
      <c r="E85" s="59"/>
      <c r="F85" s="59"/>
      <c r="G85" s="7"/>
    </row>
    <row r="86" spans="1:7" ht="13.5" customHeight="1">
      <c r="A86" s="56"/>
      <c r="B86" s="57"/>
      <c r="C86" s="58"/>
      <c r="D86" s="58"/>
      <c r="E86" s="59"/>
      <c r="F86" s="59"/>
      <c r="G86" s="7"/>
    </row>
    <row r="87" spans="1:7" ht="13.5" customHeight="1">
      <c r="A87" s="56"/>
      <c r="B87" s="57"/>
      <c r="C87" s="58"/>
      <c r="D87" s="58"/>
      <c r="E87" s="59"/>
      <c r="F87" s="59"/>
      <c r="G87" s="7"/>
    </row>
    <row r="88" spans="1:7" ht="13.5" customHeight="1">
      <c r="A88" s="56"/>
      <c r="B88" s="57"/>
      <c r="C88" s="58"/>
      <c r="D88" s="58"/>
      <c r="E88" s="59"/>
      <c r="F88" s="59"/>
      <c r="G88" s="7"/>
    </row>
    <row r="89" spans="1:7" ht="13.5" customHeight="1">
      <c r="A89" s="56"/>
      <c r="B89" s="57"/>
      <c r="C89" s="57"/>
      <c r="D89" s="57"/>
      <c r="E89" s="60"/>
      <c r="F89" s="60"/>
      <c r="G89" s="7"/>
    </row>
    <row r="90" spans="1:7" ht="13.5" customHeight="1">
      <c r="A90" s="52"/>
      <c r="B90" s="53"/>
      <c r="C90" s="54"/>
      <c r="D90" s="54"/>
      <c r="E90" s="55"/>
      <c r="F90" s="55"/>
      <c r="G90" s="7"/>
    </row>
    <row r="91" spans="1:7" ht="13.5" customHeight="1">
      <c r="A91" s="56"/>
      <c r="B91" s="57"/>
      <c r="C91" s="58"/>
      <c r="D91" s="58"/>
      <c r="E91" s="59"/>
      <c r="F91" s="59"/>
      <c r="G91" s="7"/>
    </row>
    <row r="92" spans="1:7" ht="13.5" customHeight="1">
      <c r="A92" s="56"/>
      <c r="B92" s="57"/>
      <c r="C92" s="57"/>
      <c r="D92" s="57"/>
      <c r="E92" s="60"/>
      <c r="F92" s="60"/>
      <c r="G92" s="7"/>
    </row>
    <row r="93" spans="1:7" s="23" customFormat="1" ht="13.5" customHeight="1">
      <c r="A93" s="52"/>
      <c r="B93" s="53"/>
      <c r="C93" s="53"/>
      <c r="D93" s="53"/>
      <c r="E93" s="61"/>
      <c r="F93" s="61"/>
      <c r="G93" s="7"/>
    </row>
    <row r="94" spans="1:7" s="23" customFormat="1" ht="13.5" customHeight="1">
      <c r="A94" s="52"/>
      <c r="B94" s="53"/>
      <c r="C94" s="54"/>
      <c r="D94" s="54"/>
      <c r="E94" s="55"/>
      <c r="F94" s="55"/>
      <c r="G94" s="7"/>
    </row>
    <row r="95" spans="1:7" ht="13.5" customHeight="1">
      <c r="A95" s="56"/>
      <c r="B95" s="57"/>
      <c r="C95" s="58"/>
      <c r="D95" s="58"/>
      <c r="E95" s="59"/>
      <c r="F95" s="59"/>
      <c r="G95" s="7"/>
    </row>
    <row r="96" spans="1:7" ht="13.5" customHeight="1">
      <c r="A96" s="56"/>
      <c r="B96" s="57"/>
      <c r="C96" s="58"/>
      <c r="D96" s="58"/>
      <c r="E96" s="59"/>
      <c r="F96" s="59"/>
      <c r="G96" s="7"/>
    </row>
    <row r="97" spans="1:7" ht="13.5" customHeight="1">
      <c r="A97" s="56"/>
      <c r="B97" s="57"/>
      <c r="C97" s="58"/>
      <c r="D97" s="58"/>
      <c r="E97" s="59"/>
      <c r="F97" s="59"/>
      <c r="G97" s="7"/>
    </row>
    <row r="98" spans="1:7" ht="13.5" customHeight="1">
      <c r="A98" s="56"/>
      <c r="B98" s="57"/>
      <c r="C98" s="57"/>
      <c r="D98" s="57"/>
      <c r="E98" s="60"/>
      <c r="F98" s="60"/>
      <c r="G98" s="7"/>
    </row>
    <row r="99" spans="1:7" s="23" customFormat="1" ht="13.5" customHeight="1">
      <c r="A99" s="52"/>
      <c r="B99" s="53"/>
      <c r="C99" s="54"/>
      <c r="D99" s="54"/>
      <c r="E99" s="55"/>
      <c r="F99" s="55"/>
      <c r="G99" s="7"/>
    </row>
    <row r="100" spans="1:7" ht="13.5" customHeight="1">
      <c r="A100" s="56"/>
      <c r="B100" s="57"/>
      <c r="C100" s="58"/>
      <c r="D100" s="58"/>
      <c r="E100" s="59"/>
      <c r="F100" s="59"/>
      <c r="G100" s="7"/>
    </row>
    <row r="101" spans="1:7" ht="13.5" customHeight="1">
      <c r="A101" s="56"/>
      <c r="B101" s="57"/>
      <c r="C101" s="58"/>
      <c r="D101" s="58"/>
      <c r="E101" s="59"/>
      <c r="F101" s="59"/>
      <c r="G101" s="7"/>
    </row>
    <row r="102" spans="1:7" ht="13.5" customHeight="1">
      <c r="A102" s="56"/>
      <c r="B102" s="57"/>
      <c r="C102" s="58"/>
      <c r="D102" s="58"/>
      <c r="E102" s="59"/>
      <c r="F102" s="59"/>
      <c r="G102" s="7"/>
    </row>
    <row r="103" spans="1:7" ht="13.5" customHeight="1">
      <c r="A103" s="56"/>
      <c r="B103" s="57"/>
      <c r="C103" s="58"/>
      <c r="D103" s="58"/>
      <c r="E103" s="59"/>
      <c r="F103" s="59"/>
      <c r="G103" s="7"/>
    </row>
    <row r="104" spans="1:7" ht="13.5" customHeight="1">
      <c r="A104" s="56"/>
      <c r="B104" s="57"/>
      <c r="C104" s="58"/>
      <c r="D104" s="58"/>
      <c r="E104" s="59"/>
      <c r="F104" s="59"/>
      <c r="G104" s="7"/>
    </row>
    <row r="105" spans="1:7" ht="13.5" customHeight="1">
      <c r="A105" s="56"/>
      <c r="B105" s="57"/>
      <c r="C105" s="57"/>
      <c r="D105" s="57"/>
      <c r="E105" s="60"/>
      <c r="F105" s="60"/>
      <c r="G105" s="7"/>
    </row>
    <row r="106" spans="1:7" s="23" customFormat="1" ht="13.5" customHeight="1">
      <c r="A106" s="52"/>
      <c r="B106" s="53"/>
      <c r="C106" s="54"/>
      <c r="D106" s="54"/>
      <c r="E106" s="55"/>
      <c r="F106" s="55"/>
      <c r="G106" s="7"/>
    </row>
    <row r="107" spans="1:7" ht="13.5" customHeight="1">
      <c r="A107" s="56"/>
      <c r="B107" s="57"/>
      <c r="C107" s="58"/>
      <c r="D107" s="58"/>
      <c r="E107" s="59"/>
      <c r="F107" s="59"/>
      <c r="G107" s="7"/>
    </row>
    <row r="108" spans="1:7" ht="13.5" customHeight="1">
      <c r="A108" s="56"/>
      <c r="B108" s="57"/>
      <c r="C108" s="58"/>
      <c r="D108" s="58"/>
      <c r="E108" s="59"/>
      <c r="F108" s="59"/>
      <c r="G108" s="7"/>
    </row>
    <row r="109" spans="1:7" ht="13.5" customHeight="1">
      <c r="A109" s="56"/>
      <c r="B109" s="57"/>
      <c r="C109" s="58"/>
      <c r="D109" s="58"/>
      <c r="E109" s="59"/>
      <c r="F109" s="59"/>
      <c r="G109" s="7"/>
    </row>
    <row r="110" spans="1:7" ht="13.5" customHeight="1">
      <c r="A110" s="56"/>
      <c r="B110" s="57"/>
      <c r="C110" s="58"/>
      <c r="D110" s="58"/>
      <c r="E110" s="59"/>
      <c r="F110" s="59"/>
      <c r="G110" s="7"/>
    </row>
    <row r="111" spans="1:7" ht="13.5" customHeight="1">
      <c r="A111" s="56"/>
      <c r="B111" s="57"/>
      <c r="C111" s="58"/>
      <c r="D111" s="58"/>
      <c r="E111" s="59"/>
      <c r="F111" s="59"/>
      <c r="G111" s="7"/>
    </row>
    <row r="112" spans="1:7" ht="13.5" customHeight="1">
      <c r="A112" s="56"/>
      <c r="B112" s="57"/>
      <c r="C112" s="57"/>
      <c r="D112" s="57"/>
      <c r="E112" s="60"/>
      <c r="F112" s="60"/>
      <c r="G112" s="7"/>
    </row>
    <row r="113" spans="1:7" s="23" customFormat="1" ht="13.5" customHeight="1">
      <c r="A113" s="52"/>
      <c r="B113" s="53"/>
      <c r="C113" s="53"/>
      <c r="D113" s="53"/>
      <c r="E113" s="61"/>
      <c r="F113" s="61"/>
      <c r="G113" s="7"/>
    </row>
    <row r="114" spans="1:7" ht="13.5" customHeight="1">
      <c r="A114" s="56"/>
      <c r="B114" s="57"/>
      <c r="C114" s="58"/>
      <c r="D114" s="58"/>
      <c r="E114" s="59"/>
      <c r="F114" s="59"/>
      <c r="G114" s="7"/>
    </row>
    <row r="115" spans="1:7" ht="13.5" customHeight="1">
      <c r="A115" s="56"/>
      <c r="B115" s="57"/>
      <c r="C115" s="58"/>
      <c r="D115" s="58"/>
      <c r="E115" s="59"/>
      <c r="F115" s="59"/>
      <c r="G115" s="7"/>
    </row>
    <row r="116" spans="1:7" s="23" customFormat="1" ht="13.5" customHeight="1">
      <c r="A116" s="52"/>
      <c r="B116" s="53"/>
      <c r="C116" s="54"/>
      <c r="D116" s="54"/>
      <c r="E116" s="55"/>
      <c r="F116" s="55"/>
      <c r="G116" s="7"/>
    </row>
    <row r="117" spans="1:7" ht="13.5" customHeight="1">
      <c r="A117" s="56"/>
      <c r="B117" s="57"/>
      <c r="C117" s="58"/>
      <c r="D117" s="58"/>
      <c r="E117" s="59"/>
      <c r="F117" s="59"/>
      <c r="G117" s="7"/>
    </row>
    <row r="118" spans="1:7" ht="13.5" customHeight="1">
      <c r="A118" s="56"/>
      <c r="B118" s="57"/>
      <c r="C118" s="58"/>
      <c r="D118" s="58"/>
      <c r="E118" s="59"/>
      <c r="F118" s="59"/>
      <c r="G118" s="7"/>
    </row>
    <row r="119" spans="1:7" ht="13.5" customHeight="1">
      <c r="A119" s="56"/>
      <c r="B119" s="57"/>
      <c r="C119" s="58"/>
      <c r="D119" s="58"/>
      <c r="E119" s="59"/>
      <c r="F119" s="59"/>
      <c r="G119" s="7"/>
    </row>
    <row r="120" spans="1:7" ht="13.5" customHeight="1">
      <c r="A120" s="56"/>
      <c r="B120" s="57"/>
      <c r="C120" s="58"/>
      <c r="D120" s="58"/>
      <c r="E120" s="59"/>
      <c r="F120" s="59"/>
      <c r="G120" s="7"/>
    </row>
    <row r="121" spans="1:7" ht="13.5" customHeight="1">
      <c r="A121" s="56"/>
      <c r="B121" s="57"/>
      <c r="C121" s="58"/>
      <c r="D121" s="58"/>
      <c r="E121" s="59"/>
      <c r="F121" s="59"/>
      <c r="G121" s="7"/>
    </row>
    <row r="122" spans="1:7" ht="13.5" customHeight="1">
      <c r="A122" s="56"/>
      <c r="B122" s="57"/>
      <c r="C122" s="58"/>
      <c r="D122" s="58"/>
      <c r="E122" s="59"/>
      <c r="F122" s="59"/>
      <c r="G122" s="7"/>
    </row>
    <row r="123" spans="1:7" ht="13.5" customHeight="1">
      <c r="A123" s="56"/>
      <c r="B123" s="57"/>
      <c r="C123" s="57"/>
      <c r="D123" s="57"/>
      <c r="E123" s="60"/>
      <c r="F123" s="60"/>
      <c r="G123" s="7"/>
    </row>
    <row r="124" spans="1:7" s="23" customFormat="1" ht="13.5" customHeight="1">
      <c r="A124" s="62"/>
      <c r="B124" s="63"/>
      <c r="C124" s="63"/>
      <c r="D124" s="63"/>
      <c r="E124" s="63"/>
      <c r="F124" s="61"/>
      <c r="G124" s="7"/>
    </row>
    <row r="125" spans="1:7" ht="13.5" customHeight="1">
      <c r="A125" s="56"/>
      <c r="B125" s="57"/>
      <c r="C125" s="58"/>
      <c r="D125" s="58"/>
      <c r="E125" s="59"/>
      <c r="F125" s="59"/>
      <c r="G125" s="7"/>
    </row>
    <row r="126" spans="1:7" s="23" customFormat="1" ht="13.5" customHeight="1">
      <c r="A126" s="52"/>
      <c r="B126" s="53"/>
      <c r="C126" s="53"/>
      <c r="D126" s="53"/>
      <c r="E126" s="61"/>
      <c r="F126" s="61"/>
      <c r="G126" s="7"/>
    </row>
    <row r="127" spans="1:7" ht="9.6" customHeight="1">
      <c r="A127" s="7"/>
      <c r="B127" s="7"/>
      <c r="C127" s="7"/>
      <c r="D127" s="7"/>
      <c r="E127" s="7"/>
      <c r="F127" s="7"/>
    </row>
    <row r="128" spans="1:7" ht="10.5" customHeight="1">
      <c r="A128" s="7"/>
    </row>
    <row r="129" spans="1:1" ht="10.5" customHeight="1">
      <c r="A129" s="64"/>
    </row>
    <row r="130" spans="1:1" ht="13.5" customHeight="1"/>
    <row r="131" spans="1:1" ht="13.5" customHeight="1"/>
    <row r="132" spans="1:1" ht="13.5" customHeight="1"/>
  </sheetData>
  <mergeCells count="5">
    <mergeCell ref="G3:H3"/>
    <mergeCell ref="E5:G5"/>
    <mergeCell ref="B6:D6"/>
    <mergeCell ref="E6:G6"/>
    <mergeCell ref="A73:H73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17</vt:i4>
      </vt:variant>
    </vt:vector>
  </HeadingPairs>
  <TitlesOfParts>
    <vt:vector size="18" baseType="lpstr">
      <vt:lpstr>11</vt:lpstr>
      <vt:lpstr>'11'!COMM1</vt:lpstr>
      <vt:lpstr>'11'!COMM10</vt:lpstr>
      <vt:lpstr>'11'!COMM10S1</vt:lpstr>
      <vt:lpstr>'11'!COMM10S2</vt:lpstr>
      <vt:lpstr>'11'!COMM10S3</vt:lpstr>
      <vt:lpstr>'11'!COMM11</vt:lpstr>
      <vt:lpstr>'11'!COMM12</vt:lpstr>
      <vt:lpstr>'11'!COMM12S1</vt:lpstr>
      <vt:lpstr>'11'!COMM13</vt:lpstr>
      <vt:lpstr>'11'!COMM2</vt:lpstr>
      <vt:lpstr>'11'!COMM3</vt:lpstr>
      <vt:lpstr>'11'!COMM3SUITE</vt:lpstr>
      <vt:lpstr>'11'!COMM4</vt:lpstr>
      <vt:lpstr>'11'!COMM5</vt:lpstr>
      <vt:lpstr>'11'!COMM5SUITE</vt:lpstr>
      <vt:lpstr>'11'!COMM6</vt:lpstr>
      <vt:lpstr>'11'!COMM8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2013-03-20T14:04:01Z</dcterms:created>
  <dcterms:modified xsi:type="dcterms:W3CDTF">2013-03-20T14:04:01Z</dcterms:modified>
</cp:coreProperties>
</file>