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'12'!$A$7930</definedName>
    <definedName name="COMM1">#REF!</definedName>
    <definedName name="COMM10" localSheetId="0">'12'!$A$410</definedName>
    <definedName name="COMM10">#REF!</definedName>
    <definedName name="COMM10S1" localSheetId="0">'12'!$A$468</definedName>
    <definedName name="COMM10S1">#REF!</definedName>
    <definedName name="COMM10S2" localSheetId="0">'12'!$A$520</definedName>
    <definedName name="COMM10S2">#REF!</definedName>
    <definedName name="COMM10S3" localSheetId="0">'12'!$A$574</definedName>
    <definedName name="COMM10S3">#REF!</definedName>
    <definedName name="COMM11" localSheetId="0">'12'!$A$628</definedName>
    <definedName name="COMM11">#REF!</definedName>
    <definedName name="COMM12" localSheetId="0">'12'!$A$679</definedName>
    <definedName name="COMM12">#REF!</definedName>
    <definedName name="COMM12S1" localSheetId="0">'12'!$A$747</definedName>
    <definedName name="COMM12S1">#REF!</definedName>
    <definedName name="COMM13" localSheetId="0">'12'!$A$821</definedName>
    <definedName name="COMM13">#REF!</definedName>
    <definedName name="COMM14" localSheetId="0">'12'!#REF!</definedName>
    <definedName name="COMM14">#REF!</definedName>
    <definedName name="COMM2" localSheetId="0">'12'!$A$7989</definedName>
    <definedName name="COMM2">#REF!</definedName>
    <definedName name="COMM3" localSheetId="0">'12'!$A$8041</definedName>
    <definedName name="COMM3">#REF!</definedName>
    <definedName name="COMM3SUITE" localSheetId="0">'12'!$A$8105</definedName>
    <definedName name="COMM3SUITE">#REF!</definedName>
    <definedName name="COMM4" localSheetId="0">'12'!$A$8167</definedName>
    <definedName name="COMM4">#REF!</definedName>
    <definedName name="COMM5" localSheetId="0">'12'!$A$1</definedName>
    <definedName name="COMM5">#REF!</definedName>
    <definedName name="COMM5SUITE" localSheetId="0">'12'!$A$67</definedName>
    <definedName name="COMM5SUITE">#REF!</definedName>
    <definedName name="COMM6" localSheetId="0">'12'!#REF!</definedName>
    <definedName name="COMM6">#REF!</definedName>
    <definedName name="COMM7" localSheetId="0">'12'!#REF!</definedName>
    <definedName name="COMM7">#REF!</definedName>
    <definedName name="COMM8" localSheetId="0">'12'!$A$1004</definedName>
    <definedName name="COMM8">#REF!</definedName>
    <definedName name="COMM9" localSheetId="0">'12'!#REF!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109" i="4"/>
  <c r="F109"/>
  <c r="E109"/>
  <c r="D109"/>
  <c r="C109"/>
  <c r="B109"/>
  <c r="G99"/>
  <c r="F99"/>
  <c r="E99"/>
  <c r="D99"/>
  <c r="C99"/>
  <c r="B99"/>
  <c r="G80"/>
  <c r="F80"/>
  <c r="E80"/>
  <c r="D80"/>
  <c r="C80"/>
  <c r="B80"/>
  <c r="G76"/>
  <c r="F76"/>
  <c r="E76"/>
  <c r="D76"/>
  <c r="C76"/>
  <c r="B76"/>
  <c r="G53"/>
  <c r="F53"/>
  <c r="E53"/>
  <c r="D53"/>
  <c r="C53"/>
  <c r="B53"/>
  <c r="G34"/>
  <c r="F34"/>
  <c r="E34"/>
  <c r="D34"/>
  <c r="C34"/>
  <c r="B34"/>
  <c r="G29"/>
  <c r="F29"/>
  <c r="E29"/>
  <c r="D29"/>
  <c r="C29"/>
  <c r="B29"/>
  <c r="G24"/>
  <c r="G112" s="1"/>
  <c r="F24"/>
  <c r="F112" s="1"/>
  <c r="E24"/>
  <c r="E112" s="1"/>
  <c r="D24"/>
  <c r="D112" s="1"/>
  <c r="C24"/>
  <c r="C112" s="1"/>
  <c r="B24"/>
  <c r="B112" s="1"/>
  <c r="G22"/>
  <c r="F22"/>
  <c r="E22"/>
  <c r="D22"/>
  <c r="C22"/>
  <c r="B22"/>
  <c r="G16"/>
  <c r="F16"/>
  <c r="E16"/>
  <c r="D16"/>
  <c r="C16"/>
  <c r="B16"/>
</calcChain>
</file>

<file path=xl/sharedStrings.xml><?xml version="1.0" encoding="utf-8"?>
<sst xmlns="http://schemas.openxmlformats.org/spreadsheetml/2006/main" count="190" uniqueCount="160">
  <si>
    <t xml:space="preserve"> Commerce extérieur</t>
  </si>
  <si>
    <t>التجارة الخارجية</t>
  </si>
  <si>
    <t xml:space="preserve"> </t>
  </si>
  <si>
    <t xml:space="preserve"> 18 - 12 Principaux produits importés </t>
  </si>
  <si>
    <r>
      <t xml:space="preserve"> 18 - 12 </t>
    </r>
    <r>
      <rPr>
        <b/>
        <sz val="16"/>
        <rFont val="Times New Roman"/>
        <family val="1"/>
      </rPr>
      <t xml:space="preserve">أهم المواد المستوردة </t>
    </r>
  </si>
  <si>
    <t xml:space="preserve">             de l'Union Européenne </t>
  </si>
  <si>
    <r>
      <t xml:space="preserve">            من الإتحاد الأوروبي</t>
    </r>
    <r>
      <rPr>
        <sz val="10"/>
        <rFont val="Times New Roman"/>
        <family val="1"/>
      </rPr>
      <t xml:space="preserve"> </t>
    </r>
  </si>
  <si>
    <t xml:space="preserve"> Quantité en milliers de tonnes</t>
  </si>
  <si>
    <t xml:space="preserve"> الوزن بألف طن</t>
  </si>
  <si>
    <t xml:space="preserve"> Valeur en millions de DH  </t>
  </si>
  <si>
    <t xml:space="preserve">Valeur     القيمة </t>
  </si>
  <si>
    <t xml:space="preserve">Quantité      الوزن  </t>
  </si>
  <si>
    <t>القيمة بمليون درهم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</si>
  <si>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</si>
  <si>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</si>
  <si>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Alimentation, boissons, tabacs  </t>
  </si>
  <si>
    <t xml:space="preserve">المواد الغذائية والمشروبات والتبغ </t>
  </si>
  <si>
    <t xml:space="preserve">  Blé    </t>
  </si>
  <si>
    <t xml:space="preserve">  القمح</t>
  </si>
  <si>
    <t xml:space="preserve">  Pommes de terre de semence   </t>
  </si>
  <si>
    <t xml:space="preserve">  بذور البطاطس</t>
  </si>
  <si>
    <t xml:space="preserve">  Produits laitiers    </t>
  </si>
  <si>
    <t xml:space="preserve">  منتوجات الحليب</t>
  </si>
  <si>
    <t xml:space="preserve">  Sucre    </t>
  </si>
  <si>
    <t xml:space="preserve">  السكر</t>
  </si>
  <si>
    <t xml:space="preserve">  Viande fraiche ou congelée    </t>
  </si>
  <si>
    <t xml:space="preserve">  اللحم الطري والمجمد</t>
  </si>
  <si>
    <t xml:space="preserve">  Autres produits      </t>
  </si>
  <si>
    <t xml:space="preserve">  مواد أخرى </t>
  </si>
  <si>
    <t xml:space="preserve">Energie et lubrifiants  </t>
  </si>
  <si>
    <t>الطاقة وزيوت التشحيم</t>
  </si>
  <si>
    <t xml:space="preserve">  Gaz de pétrole et autres hydrocarbures </t>
  </si>
  <si>
    <t xml:space="preserve">  الغاز النفطي ومحروقات أخرى</t>
  </si>
  <si>
    <t xml:space="preserve">  Houille crue, agglomérée et coke    </t>
  </si>
  <si>
    <t xml:space="preserve">  الفحم الحجري الخام والمزدوج</t>
  </si>
  <si>
    <t xml:space="preserve">  Huile de pétrole et lubrifiants  </t>
  </si>
  <si>
    <t xml:space="preserve">  زيوت النفط والتشحيم</t>
  </si>
  <si>
    <t xml:space="preserve">Produits bruts     </t>
  </si>
  <si>
    <t>المواد الخام</t>
  </si>
  <si>
    <t xml:space="preserve">  D'origine animale ou végétale  </t>
  </si>
  <si>
    <t xml:space="preserve"> من أصل حيواني أونباتي</t>
  </si>
  <si>
    <t xml:space="preserve">    Fibres textiles artificielles  </t>
  </si>
  <si>
    <t xml:space="preserve">  ألياف اصطناعية للنسيج</t>
  </si>
  <si>
    <t xml:space="preserve">    Huiles végétales brutes  </t>
  </si>
  <si>
    <t xml:space="preserve">  زيت نباتي خام</t>
  </si>
  <si>
    <t xml:space="preserve">    Laines et poils    </t>
  </si>
  <si>
    <t xml:space="preserve">  الصوف والوبر</t>
  </si>
  <si>
    <t xml:space="preserve">    Autres produits      </t>
  </si>
  <si>
    <t xml:space="preserve"> D'origine minérale  </t>
  </si>
  <si>
    <t xml:space="preserve"> من أصل معدني</t>
  </si>
  <si>
    <t xml:space="preserve">    Caoutchoucs synthétiques    </t>
  </si>
  <si>
    <t xml:space="preserve">  المطاط المركب</t>
  </si>
  <si>
    <t xml:space="preserve">    Fibres textiles synthétiques   </t>
  </si>
  <si>
    <t xml:space="preserve">  ألياف مركبة للنسيج</t>
  </si>
  <si>
    <t xml:space="preserve">    Soufre brut   </t>
  </si>
  <si>
    <t xml:space="preserve">  الكبريت الخام</t>
  </si>
  <si>
    <t xml:space="preserve">Demi-produits    </t>
  </si>
  <si>
    <t>أنصاف المنتجات</t>
  </si>
  <si>
    <t xml:space="preserve">  Accessoires de tuyauterie et </t>
  </si>
  <si>
    <t xml:space="preserve">  لوازم الأنابيب</t>
  </si>
  <si>
    <t xml:space="preserve">   constructions métalliques    </t>
  </si>
  <si>
    <t xml:space="preserve">  الحديدية</t>
  </si>
  <si>
    <t xml:space="preserve">  Barres, tôles, feuillards et </t>
  </si>
  <si>
    <t xml:space="preserve">  قضبان صفائح </t>
  </si>
  <si>
    <t xml:space="preserve">   tubes en alluminium   </t>
  </si>
  <si>
    <t xml:space="preserve">   وأنابيب الألمنيوم</t>
  </si>
  <si>
    <t xml:space="preserve">  Cuivre      </t>
  </si>
  <si>
    <t xml:space="preserve">  النحاس</t>
  </si>
  <si>
    <t xml:space="preserve">  Désinfectants     </t>
  </si>
  <si>
    <t xml:space="preserve">  المطهرات</t>
  </si>
  <si>
    <t xml:space="preserve">  Engrais naturels et chimiques  </t>
  </si>
  <si>
    <t xml:space="preserve">  الأسمدة الطبيعية والكيماوية</t>
  </si>
  <si>
    <t xml:space="preserve">  Fils de fibres synthétiques et </t>
  </si>
  <si>
    <t xml:space="preserve">  خيوط تأليفية واصطناعية </t>
  </si>
  <si>
    <t xml:space="preserve">   artificielles pour tissage  </t>
  </si>
  <si>
    <t xml:space="preserve">   للنسيج</t>
  </si>
  <si>
    <t xml:space="preserve">  Fils, barres, palplanches,</t>
  </si>
  <si>
    <t xml:space="preserve">  الأسلاك والقضبان </t>
  </si>
  <si>
    <t xml:space="preserve">   profilés en fer ou en acier  </t>
  </si>
  <si>
    <t xml:space="preserve">   والأقواس الحديدية</t>
  </si>
  <si>
    <t xml:space="preserve">  Matières colorantes   </t>
  </si>
  <si>
    <t xml:space="preserve">  المواد الملونة</t>
  </si>
  <si>
    <t xml:space="preserve">  Matières plastiques artificielles    </t>
  </si>
  <si>
    <t xml:space="preserve">  المواد البلاستيكية الإصطناعية</t>
  </si>
  <si>
    <t xml:space="preserve">  Papier et carton</t>
  </si>
  <si>
    <t xml:space="preserve">  الورق والورق المقوى</t>
  </si>
  <si>
    <t xml:space="preserve">  Plats, tôles, feuillards en fer ou en acier</t>
  </si>
  <si>
    <t xml:space="preserve">  صحون، حديد مصفح وصفائح حديدية</t>
  </si>
  <si>
    <t xml:space="preserve">  Produits chimiques  </t>
  </si>
  <si>
    <t xml:space="preserve">  المنتوجات الكيماوية</t>
  </si>
  <si>
    <t xml:space="preserve"> Commerce extérieur </t>
  </si>
  <si>
    <r>
      <t>18 - 12</t>
    </r>
    <r>
      <rPr>
        <b/>
        <sz val="16"/>
        <rFont val="Times New Roman"/>
        <family val="1"/>
      </rPr>
      <t xml:space="preserve"> أهم المواد المستوردة </t>
    </r>
  </si>
  <si>
    <r>
      <t xml:space="preserve">              de l'Union Européenne </t>
    </r>
    <r>
      <rPr>
        <sz val="10"/>
        <rFont val="Times New Roman"/>
        <family val="1"/>
      </rPr>
      <t>(suite)</t>
    </r>
  </si>
  <si>
    <r>
      <t xml:space="preserve">           من الإتحاد الأوروبي</t>
    </r>
    <r>
      <rPr>
        <sz val="10"/>
        <rFont val="Times New Roman"/>
        <family val="1"/>
      </rPr>
      <t xml:space="preserve"> (تابع)</t>
    </r>
  </si>
  <si>
    <t>Produits finis d'équipement</t>
  </si>
  <si>
    <t>مواد التجهيز</t>
  </si>
  <si>
    <t xml:space="preserve"> Agricole</t>
  </si>
  <si>
    <t xml:space="preserve"> الفلاحية</t>
  </si>
  <si>
    <t xml:space="preserve">  Machines et outils agricoles</t>
  </si>
  <si>
    <t xml:space="preserve">  آلات وأدوات فلاحية</t>
  </si>
  <si>
    <t xml:space="preserve">  Tracteurs agricoles</t>
  </si>
  <si>
    <t xml:space="preserve">  جرارات فلاحية</t>
  </si>
  <si>
    <t xml:space="preserve"> Industriel</t>
  </si>
  <si>
    <t xml:space="preserve"> الصناعية</t>
  </si>
  <si>
    <t xml:space="preserve">  Appareils de coupure éléctrique</t>
  </si>
  <si>
    <t xml:space="preserve">  آلات لقطع التيار الكهربائي</t>
  </si>
  <si>
    <t xml:space="preserve">  Arbres de transmission manivelle</t>
  </si>
  <si>
    <t xml:space="preserve">  أجزاء التوصيل ومدورات </t>
  </si>
  <si>
    <t xml:space="preserve">   et vilebrequins </t>
  </si>
  <si>
    <t xml:space="preserve">   مشاغل</t>
  </si>
  <si>
    <t xml:space="preserve">  Ascenceurs et appareils de levage</t>
  </si>
  <si>
    <t xml:space="preserve">  مصاعد وآلات الرفع وتفريغ</t>
  </si>
  <si>
    <t xml:space="preserve">   et de manutention</t>
  </si>
  <si>
    <t xml:space="preserve">   البضائع</t>
  </si>
  <si>
    <t xml:space="preserve">  Fils et câbles pour l'éléctricité</t>
  </si>
  <si>
    <t xml:space="preserve">  خيوط وأسلاك كهربائية</t>
  </si>
  <si>
    <t xml:space="preserve">  Machines et appareils divers</t>
  </si>
  <si>
    <t xml:space="preserve">  آلات وأجهزة مختلفة </t>
  </si>
  <si>
    <t xml:space="preserve">  Machines et appareils pour </t>
  </si>
  <si>
    <t xml:space="preserve">  آلات وأجهزة للصناعة </t>
  </si>
  <si>
    <t xml:space="preserve">   les industries alimentaires </t>
  </si>
  <si>
    <t xml:space="preserve">   الغذائية</t>
  </si>
  <si>
    <t xml:space="preserve">  Machines génératrices d'électricité</t>
  </si>
  <si>
    <t xml:space="preserve">  آلات مولدة للكهرباء </t>
  </si>
  <si>
    <t xml:space="preserve">   et moteurs éléctriques</t>
  </si>
  <si>
    <t xml:space="preserve">   والمحركات الكهربائية</t>
  </si>
  <si>
    <t xml:space="preserve">  Machines textiles </t>
  </si>
  <si>
    <t xml:space="preserve">  آلات خاصة بصناعة النسيج</t>
  </si>
  <si>
    <t xml:space="preserve">  Matériel à broyer, à agglomérer</t>
  </si>
  <si>
    <t xml:space="preserve">  آلات الجرش والتجميع</t>
  </si>
  <si>
    <t xml:space="preserve">  Matériels d'extraction </t>
  </si>
  <si>
    <t xml:space="preserve">  معدات القلع</t>
  </si>
  <si>
    <t xml:space="preserve">  Moteurs à pistons et autres moteurs</t>
  </si>
  <si>
    <t xml:space="preserve">  محركات بالمكبس ومحركات أخرى</t>
  </si>
  <si>
    <t xml:space="preserve">  Pompes et compresseurs</t>
  </si>
  <si>
    <t xml:space="preserve">  مضخات وضاغطات </t>
  </si>
  <si>
    <t xml:space="preserve">  Voitures industrielles</t>
  </si>
  <si>
    <t xml:space="preserve">  السيارات الصناعية</t>
  </si>
  <si>
    <t xml:space="preserve">Produits finis de consommation </t>
  </si>
  <si>
    <t>مواد الإستهلاك</t>
  </si>
  <si>
    <t xml:space="preserve">  Médicaments </t>
  </si>
  <si>
    <t xml:space="preserve">  الأدوية</t>
  </si>
  <si>
    <t xml:space="preserve">  Papiers finis et ouvrages en  papier</t>
  </si>
  <si>
    <t xml:space="preserve">  الورق الجاهز ومنتوجات من الورق</t>
  </si>
  <si>
    <t xml:space="preserve">  Parties et pièces détachées pour </t>
  </si>
  <si>
    <t xml:space="preserve">  قطع وأجزاء مفصلة للسيارات</t>
  </si>
  <si>
    <t xml:space="preserve">   voitures de tourisme </t>
  </si>
  <si>
    <t xml:space="preserve">   السياحية</t>
  </si>
  <si>
    <t xml:space="preserve">  Quincaillerie de ménage </t>
  </si>
  <si>
    <t xml:space="preserve">  عقاقير المنزل</t>
  </si>
  <si>
    <t xml:space="preserve">  Tissus </t>
  </si>
  <si>
    <t xml:space="preserve">  الأثوبة</t>
  </si>
  <si>
    <t xml:space="preserve">  Voitures de tourisme </t>
  </si>
  <si>
    <t xml:space="preserve">  سيارات سياحية</t>
  </si>
  <si>
    <t>Or industriel</t>
  </si>
  <si>
    <t>الذهب الصناعي</t>
  </si>
  <si>
    <t xml:space="preserve">Total   </t>
  </si>
  <si>
    <t xml:space="preserve"> المجموع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</si>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</sst>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_)"/>
    <numFmt numFmtId="166" formatCode="###\ ###"/>
    <numFmt numFmtId="167" formatCode="\ #####"/>
    <numFmt numFmtId="168" formatCode="###\ ###\ ###"/>
    <numFmt numFmtId="169" formatCode="\-\ "/>
    <numFmt numFmtId="170" formatCode="\-"/>
    <numFmt numFmtId="171" formatCode="\ \-"/>
    <numFmt numFmtId="172" formatCode="#####"/>
    <numFmt numFmtId="173" formatCode="######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[$€]\ #,##0.00;[Red][$€]\ #,##0.00&quot;-&quot;"/>
    <numFmt numFmtId="177" formatCode="_ * #,##0_ ;_ * \-#,##0_ ;_ * &quot;-&quot;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164" fontId="1" fillId="0" borderId="0"/>
    <xf numFmtId="165" fontId="6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</cellStyleXfs>
  <cellXfs count="82">
    <xf numFmtId="0" fontId="0" fillId="0" borderId="0" xfId="0"/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horizontal="right" vertical="center" readingOrder="2"/>
    </xf>
    <xf numFmtId="164" fontId="3" fillId="2" borderId="0" xfId="1" applyFont="1" applyFill="1" applyAlignment="1" applyProtection="1">
      <alignment horizontal="left" vertical="center"/>
    </xf>
    <xf numFmtId="164" fontId="3" fillId="2" borderId="0" xfId="1" applyFont="1" applyFill="1" applyAlignment="1">
      <alignment horizontal="right" vertical="center" readingOrder="2"/>
    </xf>
    <xf numFmtId="164" fontId="5" fillId="2" borderId="0" xfId="1" quotePrefix="1" applyFont="1" applyFill="1" applyAlignment="1" applyProtection="1">
      <alignment horizontal="left" vertical="center"/>
    </xf>
    <xf numFmtId="164" fontId="3" fillId="2" borderId="0" xfId="2" applyFont="1" applyFill="1" applyAlignment="1">
      <alignment vertical="center"/>
    </xf>
    <xf numFmtId="165" fontId="3" fillId="2" borderId="0" xfId="3" applyFont="1" applyFill="1" applyAlignment="1">
      <alignment vertical="center"/>
    </xf>
    <xf numFmtId="164" fontId="5" fillId="2" borderId="0" xfId="1" quotePrefix="1" applyFont="1" applyFill="1" applyAlignment="1">
      <alignment horizontal="right" vertical="center" readingOrder="2"/>
    </xf>
    <xf numFmtId="164" fontId="5" fillId="2" borderId="0" xfId="1" quotePrefix="1" applyFont="1" applyFill="1" applyAlignment="1">
      <alignment horizontal="left" vertical="center"/>
    </xf>
    <xf numFmtId="164" fontId="2" fillId="2" borderId="0" xfId="1" applyFont="1" applyFill="1" applyAlignment="1">
      <alignment horizontal="right" vertical="center" readingOrder="2"/>
    </xf>
    <xf numFmtId="164" fontId="3" fillId="2" borderId="0" xfId="2" quotePrefix="1" applyFont="1" applyFill="1" applyAlignment="1" applyProtection="1">
      <alignment horizontal="left" vertical="center"/>
    </xf>
    <xf numFmtId="164" fontId="7" fillId="2" borderId="0" xfId="2" applyFont="1" applyFill="1" applyAlignment="1">
      <alignment vertical="center"/>
    </xf>
    <xf numFmtId="164" fontId="7" fillId="2" borderId="0" xfId="2" applyFont="1" applyFill="1" applyAlignment="1">
      <alignment horizontal="left" vertical="center"/>
    </xf>
    <xf numFmtId="164" fontId="3" fillId="2" borderId="0" xfId="2" applyFont="1" applyFill="1" applyAlignment="1" applyProtection="1">
      <alignment horizontal="center" vertical="center"/>
    </xf>
    <xf numFmtId="164" fontId="3" fillId="2" borderId="0" xfId="2" quotePrefix="1" applyFont="1" applyFill="1" applyAlignment="1">
      <alignment horizontal="right" vertical="center" readingOrder="2"/>
    </xf>
    <xf numFmtId="166" fontId="3" fillId="2" borderId="0" xfId="2" quotePrefix="1" applyNumberFormat="1" applyFont="1" applyFill="1" applyAlignment="1" applyProtection="1">
      <alignment horizontal="left" vertical="center"/>
    </xf>
    <xf numFmtId="165" fontId="8" fillId="2" borderId="0" xfId="4" applyFont="1" applyFill="1" applyAlignment="1">
      <alignment horizontal="center" vertical="center"/>
    </xf>
    <xf numFmtId="167" fontId="8" fillId="2" borderId="0" xfId="3" applyNumberFormat="1" applyFont="1" applyFill="1" applyAlignment="1">
      <alignment horizontal="right" vertical="center"/>
    </xf>
    <xf numFmtId="165" fontId="8" fillId="0" borderId="0" xfId="3" applyNumberFormat="1" applyFont="1" applyAlignment="1">
      <alignment horizontal="right" vertical="justify"/>
    </xf>
    <xf numFmtId="3" fontId="8" fillId="2" borderId="0" xfId="3" applyNumberFormat="1" applyFont="1" applyFill="1" applyAlignment="1">
      <alignment horizontal="right" vertical="center"/>
    </xf>
    <xf numFmtId="3" fontId="3" fillId="2" borderId="0" xfId="1" applyNumberFormat="1" applyFont="1" applyFill="1" applyAlignment="1">
      <alignment vertical="center"/>
    </xf>
    <xf numFmtId="164" fontId="8" fillId="2" borderId="0" xfId="1" quotePrefix="1" applyFont="1" applyFill="1" applyAlignment="1" applyProtection="1">
      <alignment horizontal="left" vertical="center"/>
    </xf>
    <xf numFmtId="3" fontId="8" fillId="2" borderId="0" xfId="1" applyNumberFormat="1" applyFont="1" applyFill="1" applyAlignment="1">
      <alignment vertical="center"/>
    </xf>
    <xf numFmtId="164" fontId="8" fillId="2" borderId="0" xfId="1" applyFont="1" applyFill="1" applyAlignment="1">
      <alignment vertical="center"/>
    </xf>
    <xf numFmtId="3" fontId="8" fillId="2" borderId="0" xfId="3" applyNumberFormat="1" applyFont="1" applyFill="1" applyAlignment="1">
      <alignment vertical="center"/>
    </xf>
    <xf numFmtId="164" fontId="7" fillId="2" borderId="0" xfId="1" quotePrefix="1" applyFont="1" applyFill="1" applyAlignment="1">
      <alignment horizontal="right" vertical="center" readingOrder="2"/>
    </xf>
    <xf numFmtId="164" fontId="3" fillId="2" borderId="0" xfId="1" quotePrefix="1" applyFont="1" applyFill="1" applyAlignment="1" applyProtection="1">
      <alignment horizontal="left" vertical="center"/>
    </xf>
    <xf numFmtId="3" fontId="3" fillId="2" borderId="0" xfId="3" applyNumberFormat="1" applyFont="1" applyFill="1" applyAlignment="1">
      <alignment vertical="center"/>
    </xf>
    <xf numFmtId="164" fontId="10" fillId="2" borderId="0" xfId="1" quotePrefix="1" applyFont="1" applyFill="1" applyAlignment="1">
      <alignment horizontal="right" vertical="center" readingOrder="2"/>
    </xf>
    <xf numFmtId="168" fontId="3" fillId="2" borderId="0" xfId="3" applyNumberFormat="1" applyFont="1" applyFill="1" applyAlignment="1">
      <alignment vertical="center"/>
    </xf>
    <xf numFmtId="169" fontId="3" fillId="2" borderId="0" xfId="3" applyNumberFormat="1" applyFont="1" applyFill="1" applyAlignment="1">
      <alignment vertical="center"/>
    </xf>
    <xf numFmtId="168" fontId="3" fillId="2" borderId="0" xfId="1" applyNumberFormat="1" applyFont="1" applyFill="1" applyAlignment="1" applyProtection="1">
      <alignment vertical="center"/>
    </xf>
    <xf numFmtId="164" fontId="10" fillId="2" borderId="0" xfId="2" quotePrefix="1" applyFont="1" applyFill="1" applyAlignment="1">
      <alignment horizontal="right" vertical="center"/>
    </xf>
    <xf numFmtId="164" fontId="10" fillId="2" borderId="0" xfId="1" applyFont="1" applyFill="1" applyAlignment="1">
      <alignment horizontal="right" vertical="center" readingOrder="2"/>
    </xf>
    <xf numFmtId="165" fontId="10" fillId="2" borderId="0" xfId="3" applyFont="1" applyFill="1" applyAlignment="1">
      <alignment horizontal="right" vertical="center" readingOrder="2"/>
    </xf>
    <xf numFmtId="168" fontId="8" fillId="2" borderId="0" xfId="1" applyNumberFormat="1" applyFont="1" applyFill="1" applyAlignment="1" applyProtection="1">
      <alignment vertical="center"/>
    </xf>
    <xf numFmtId="170" fontId="3" fillId="2" borderId="0" xfId="1" applyNumberFormat="1" applyFont="1" applyFill="1" applyAlignment="1">
      <alignment vertical="center"/>
    </xf>
    <xf numFmtId="170" fontId="3" fillId="2" borderId="0" xfId="3" applyNumberFormat="1" applyFont="1" applyFill="1" applyAlignment="1">
      <alignment vertical="center"/>
    </xf>
    <xf numFmtId="164" fontId="7" fillId="2" borderId="0" xfId="5" applyFont="1" applyFill="1" applyAlignment="1">
      <alignment horizontal="right" vertical="center" readingOrder="2"/>
    </xf>
    <xf numFmtId="164" fontId="10" fillId="2" borderId="0" xfId="5" quotePrefix="1" applyFont="1" applyFill="1" applyAlignment="1">
      <alignment horizontal="right" vertical="center" readingOrder="2"/>
    </xf>
    <xf numFmtId="164" fontId="10" fillId="2" borderId="0" xfId="5" applyFont="1" applyFill="1" applyAlignment="1">
      <alignment horizontal="right" vertical="center" readingOrder="2"/>
    </xf>
    <xf numFmtId="166" fontId="3" fillId="0" borderId="0" xfId="1" applyNumberFormat="1" applyFont="1" applyFill="1" applyAlignment="1" applyProtection="1">
      <alignment vertical="center"/>
    </xf>
    <xf numFmtId="166" fontId="3" fillId="2" borderId="0" xfId="1" applyNumberFormat="1" applyFont="1" applyFill="1" applyAlignment="1" applyProtection="1">
      <alignment vertical="center"/>
    </xf>
    <xf numFmtId="168" fontId="3" fillId="0" borderId="0" xfId="1" applyNumberFormat="1" applyFont="1" applyFill="1" applyAlignment="1" applyProtection="1">
      <alignment vertical="center"/>
    </xf>
    <xf numFmtId="168" fontId="3" fillId="0" borderId="0" xfId="3" applyNumberFormat="1" applyFont="1" applyFill="1" applyAlignment="1">
      <alignment vertical="center"/>
    </xf>
    <xf numFmtId="164" fontId="10" fillId="2" borderId="0" xfId="1" quotePrefix="1" applyFont="1" applyFill="1" applyAlignment="1" applyProtection="1">
      <alignment horizontal="left" vertical="center"/>
    </xf>
    <xf numFmtId="164" fontId="11" fillId="2" borderId="0" xfId="1" applyFont="1" applyFill="1" applyAlignment="1">
      <alignment horizontal="center" vertical="center"/>
    </xf>
    <xf numFmtId="164" fontId="5" fillId="2" borderId="0" xfId="1" quotePrefix="1" applyFont="1" applyFill="1" applyAlignment="1">
      <alignment horizontal="right" vertical="center" readingOrder="2"/>
    </xf>
    <xf numFmtId="164" fontId="2" fillId="2" borderId="0" xfId="1" applyFont="1" applyFill="1" applyAlignment="1">
      <alignment horizontal="right" vertical="center" readingOrder="2"/>
    </xf>
    <xf numFmtId="164" fontId="7" fillId="2" borderId="0" xfId="1" applyFont="1" applyFill="1" applyAlignment="1">
      <alignment horizontal="right" vertical="center" readingOrder="2"/>
    </xf>
    <xf numFmtId="3" fontId="3" fillId="2" borderId="0" xfId="1" applyNumberFormat="1" applyFont="1" applyFill="1" applyAlignment="1" applyProtection="1">
      <alignment horizontal="right" vertical="center"/>
    </xf>
    <xf numFmtId="170" fontId="3" fillId="2" borderId="0" xfId="1" applyNumberFormat="1" applyFont="1" applyFill="1" applyAlignment="1" applyProtection="1">
      <alignment horizontal="right" vertical="center"/>
    </xf>
    <xf numFmtId="168" fontId="3" fillId="2" borderId="0" xfId="1" applyNumberFormat="1" applyFont="1" applyFill="1" applyAlignment="1">
      <alignment vertical="center"/>
    </xf>
    <xf numFmtId="164" fontId="7" fillId="2" borderId="0" xfId="5" quotePrefix="1" applyFont="1" applyFill="1" applyAlignment="1">
      <alignment horizontal="right" vertical="center" readingOrder="2"/>
    </xf>
    <xf numFmtId="170" fontId="8" fillId="2" borderId="0" xfId="1" applyNumberFormat="1" applyFont="1" applyFill="1" applyAlignment="1">
      <alignment vertical="center"/>
    </xf>
    <xf numFmtId="169" fontId="8" fillId="2" borderId="0" xfId="1" applyNumberFormat="1" applyFont="1" applyFill="1" applyAlignment="1">
      <alignment vertical="center"/>
    </xf>
    <xf numFmtId="171" fontId="3" fillId="2" borderId="0" xfId="3" applyNumberFormat="1" applyFont="1" applyFill="1" applyAlignment="1">
      <alignment vertical="center"/>
    </xf>
    <xf numFmtId="164" fontId="8" fillId="2" borderId="0" xfId="6" quotePrefix="1" applyFont="1" applyFill="1" applyAlignment="1" applyProtection="1">
      <alignment horizontal="left" vertical="center"/>
    </xf>
    <xf numFmtId="165" fontId="12" fillId="2" borderId="0" xfId="3" quotePrefix="1" applyFont="1" applyFill="1" applyAlignment="1">
      <alignment horizontal="right" vertical="center" readingOrder="2"/>
    </xf>
    <xf numFmtId="164" fontId="3" fillId="0" borderId="0" xfId="1" applyFont="1" applyFill="1" applyAlignment="1">
      <alignment vertical="center"/>
    </xf>
    <xf numFmtId="164" fontId="13" fillId="2" borderId="0" xfId="7" applyFont="1" applyFill="1" applyAlignment="1" applyProtection="1">
      <alignment horizontal="left" vertical="center"/>
    </xf>
    <xf numFmtId="164" fontId="3" fillId="2" borderId="0" xfId="7" applyFont="1" applyFill="1" applyAlignment="1">
      <alignment vertical="center"/>
    </xf>
    <xf numFmtId="164" fontId="3" fillId="2" borderId="0" xfId="7" quotePrefix="1" applyFont="1" applyFill="1" applyAlignment="1">
      <alignment horizontal="right" vertical="center" readingOrder="2"/>
    </xf>
    <xf numFmtId="172" fontId="8" fillId="2" borderId="0" xfId="1" applyNumberFormat="1" applyFont="1" applyFill="1" applyAlignment="1" applyProtection="1">
      <alignment vertical="center"/>
    </xf>
    <xf numFmtId="172" fontId="8" fillId="2" borderId="0" xfId="1" applyNumberFormat="1" applyFont="1" applyFill="1" applyAlignment="1">
      <alignment vertical="center"/>
    </xf>
    <xf numFmtId="173" fontId="8" fillId="2" borderId="0" xfId="3" applyNumberFormat="1" applyFont="1" applyFill="1" applyAlignment="1">
      <alignment vertical="center"/>
    </xf>
    <xf numFmtId="166" fontId="8" fillId="2" borderId="0" xfId="1" applyNumberFormat="1" applyFont="1" applyFill="1" applyAlignment="1" applyProtection="1">
      <alignment vertical="center"/>
    </xf>
    <xf numFmtId="168" fontId="8" fillId="2" borderId="0" xfId="1" applyNumberFormat="1" applyFont="1" applyFill="1" applyAlignment="1">
      <alignment vertical="center"/>
    </xf>
    <xf numFmtId="168" fontId="8" fillId="2" borderId="0" xfId="3" applyNumberFormat="1" applyFont="1" applyFill="1" applyAlignment="1">
      <alignment vertical="center"/>
    </xf>
    <xf numFmtId="168" fontId="3" fillId="2" borderId="0" xfId="3" applyNumberFormat="1" applyFont="1" applyFill="1" applyAlignment="1">
      <alignment horizontal="right" vertical="center"/>
    </xf>
    <xf numFmtId="168" fontId="8" fillId="2" borderId="0" xfId="3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4" fontId="13" fillId="2" borderId="0" xfId="1" applyFont="1" applyFill="1" applyAlignment="1" applyProtection="1">
      <alignment horizontal="left" vertical="center"/>
    </xf>
    <xf numFmtId="164" fontId="3" fillId="2" borderId="0" xfId="1" quotePrefix="1" applyFont="1" applyFill="1" applyAlignment="1" applyProtection="1">
      <alignment horizontal="right" vertical="center"/>
    </xf>
    <xf numFmtId="172" fontId="8" fillId="2" borderId="0" xfId="1" applyNumberFormat="1" applyFont="1" applyFill="1" applyAlignment="1" applyProtection="1">
      <alignment horizontal="right" vertical="center"/>
    </xf>
    <xf numFmtId="172" fontId="8" fillId="2" borderId="0" xfId="1" applyNumberFormat="1" applyFont="1" applyFill="1" applyAlignment="1">
      <alignment horizontal="right" vertical="center"/>
    </xf>
    <xf numFmtId="168" fontId="8" fillId="2" borderId="0" xfId="1" applyNumberFormat="1" applyFont="1" applyFill="1" applyAlignment="1">
      <alignment horizontal="right" vertical="center"/>
    </xf>
    <xf numFmtId="166" fontId="3" fillId="2" borderId="0" xfId="1" applyNumberFormat="1" applyFont="1" applyFill="1" applyAlignment="1" applyProtection="1">
      <alignment horizontal="right" vertical="center"/>
    </xf>
    <xf numFmtId="168" fontId="3" fillId="2" borderId="0" xfId="1" applyNumberFormat="1" applyFont="1" applyFill="1" applyAlignment="1" applyProtection="1">
      <alignment horizontal="right" vertical="center"/>
    </xf>
    <xf numFmtId="165" fontId="8" fillId="2" borderId="0" xfId="1" applyNumberFormat="1" applyFont="1" applyFill="1" applyAlignment="1" applyProtection="1">
      <alignment horizontal="right" vertical="center"/>
    </xf>
  </cellXfs>
  <cellStyles count="19"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3"/>
    <cellStyle name="Normal 2 2" xfId="4"/>
    <cellStyle name="Normal 3" xfId="13"/>
    <cellStyle name="Normal_1" xfId="7"/>
    <cellStyle name="Normal_2" xfId="6"/>
    <cellStyle name="Normal_3" xfId="2"/>
    <cellStyle name="Normal_4" xfId="5"/>
    <cellStyle name="Normal_5" xfId="1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250"/>
  <sheetViews>
    <sheetView showGridLines="0" tabSelected="1" workbookViewId="0"/>
  </sheetViews>
  <sheetFormatPr baseColWidth="10" defaultColWidth="11" defaultRowHeight="12.75"/>
  <cols>
    <col min="1" max="1" width="33.85546875" style="2" customWidth="1"/>
    <col min="2" max="3" width="7.5703125" style="2" customWidth="1"/>
    <col min="4" max="4" width="8.28515625" style="2" customWidth="1"/>
    <col min="5" max="5" width="8.7109375" style="2" customWidth="1"/>
    <col min="6" max="7" width="8.140625" style="2" customWidth="1"/>
    <col min="8" max="8" width="29.85546875" style="2" customWidth="1"/>
    <col min="9" max="9" width="9.85546875" style="2" customWidth="1"/>
    <col min="10" max="256" width="11" style="2"/>
    <col min="257" max="257" width="33.85546875" style="2" customWidth="1"/>
    <col min="258" max="259" width="7.5703125" style="2" customWidth="1"/>
    <col min="260" max="260" width="8.28515625" style="2" customWidth="1"/>
    <col min="261" max="261" width="8.7109375" style="2" customWidth="1"/>
    <col min="262" max="263" width="8.140625" style="2" customWidth="1"/>
    <col min="264" max="264" width="29.85546875" style="2" customWidth="1"/>
    <col min="265" max="265" width="9.85546875" style="2" customWidth="1"/>
    <col min="266" max="512" width="11" style="2"/>
    <col min="513" max="513" width="33.85546875" style="2" customWidth="1"/>
    <col min="514" max="515" width="7.5703125" style="2" customWidth="1"/>
    <col min="516" max="516" width="8.28515625" style="2" customWidth="1"/>
    <col min="517" max="517" width="8.7109375" style="2" customWidth="1"/>
    <col min="518" max="519" width="8.140625" style="2" customWidth="1"/>
    <col min="520" max="520" width="29.85546875" style="2" customWidth="1"/>
    <col min="521" max="521" width="9.85546875" style="2" customWidth="1"/>
    <col min="522" max="768" width="11" style="2"/>
    <col min="769" max="769" width="33.85546875" style="2" customWidth="1"/>
    <col min="770" max="771" width="7.5703125" style="2" customWidth="1"/>
    <col min="772" max="772" width="8.28515625" style="2" customWidth="1"/>
    <col min="773" max="773" width="8.7109375" style="2" customWidth="1"/>
    <col min="774" max="775" width="8.140625" style="2" customWidth="1"/>
    <col min="776" max="776" width="29.85546875" style="2" customWidth="1"/>
    <col min="777" max="777" width="9.85546875" style="2" customWidth="1"/>
    <col min="778" max="1024" width="11" style="2"/>
    <col min="1025" max="1025" width="33.85546875" style="2" customWidth="1"/>
    <col min="1026" max="1027" width="7.5703125" style="2" customWidth="1"/>
    <col min="1028" max="1028" width="8.28515625" style="2" customWidth="1"/>
    <col min="1029" max="1029" width="8.7109375" style="2" customWidth="1"/>
    <col min="1030" max="1031" width="8.140625" style="2" customWidth="1"/>
    <col min="1032" max="1032" width="29.85546875" style="2" customWidth="1"/>
    <col min="1033" max="1033" width="9.85546875" style="2" customWidth="1"/>
    <col min="1034" max="1280" width="11" style="2"/>
    <col min="1281" max="1281" width="33.85546875" style="2" customWidth="1"/>
    <col min="1282" max="1283" width="7.5703125" style="2" customWidth="1"/>
    <col min="1284" max="1284" width="8.28515625" style="2" customWidth="1"/>
    <col min="1285" max="1285" width="8.7109375" style="2" customWidth="1"/>
    <col min="1286" max="1287" width="8.140625" style="2" customWidth="1"/>
    <col min="1288" max="1288" width="29.85546875" style="2" customWidth="1"/>
    <col min="1289" max="1289" width="9.85546875" style="2" customWidth="1"/>
    <col min="1290" max="1536" width="11" style="2"/>
    <col min="1537" max="1537" width="33.85546875" style="2" customWidth="1"/>
    <col min="1538" max="1539" width="7.5703125" style="2" customWidth="1"/>
    <col min="1540" max="1540" width="8.28515625" style="2" customWidth="1"/>
    <col min="1541" max="1541" width="8.7109375" style="2" customWidth="1"/>
    <col min="1542" max="1543" width="8.140625" style="2" customWidth="1"/>
    <col min="1544" max="1544" width="29.85546875" style="2" customWidth="1"/>
    <col min="1545" max="1545" width="9.85546875" style="2" customWidth="1"/>
    <col min="1546" max="1792" width="11" style="2"/>
    <col min="1793" max="1793" width="33.85546875" style="2" customWidth="1"/>
    <col min="1794" max="1795" width="7.5703125" style="2" customWidth="1"/>
    <col min="1796" max="1796" width="8.28515625" style="2" customWidth="1"/>
    <col min="1797" max="1797" width="8.7109375" style="2" customWidth="1"/>
    <col min="1798" max="1799" width="8.140625" style="2" customWidth="1"/>
    <col min="1800" max="1800" width="29.85546875" style="2" customWidth="1"/>
    <col min="1801" max="1801" width="9.85546875" style="2" customWidth="1"/>
    <col min="1802" max="2048" width="11" style="2"/>
    <col min="2049" max="2049" width="33.85546875" style="2" customWidth="1"/>
    <col min="2050" max="2051" width="7.5703125" style="2" customWidth="1"/>
    <col min="2052" max="2052" width="8.28515625" style="2" customWidth="1"/>
    <col min="2053" max="2053" width="8.7109375" style="2" customWidth="1"/>
    <col min="2054" max="2055" width="8.140625" style="2" customWidth="1"/>
    <col min="2056" max="2056" width="29.85546875" style="2" customWidth="1"/>
    <col min="2057" max="2057" width="9.85546875" style="2" customWidth="1"/>
    <col min="2058" max="2304" width="11" style="2"/>
    <col min="2305" max="2305" width="33.85546875" style="2" customWidth="1"/>
    <col min="2306" max="2307" width="7.5703125" style="2" customWidth="1"/>
    <col min="2308" max="2308" width="8.28515625" style="2" customWidth="1"/>
    <col min="2309" max="2309" width="8.7109375" style="2" customWidth="1"/>
    <col min="2310" max="2311" width="8.140625" style="2" customWidth="1"/>
    <col min="2312" max="2312" width="29.85546875" style="2" customWidth="1"/>
    <col min="2313" max="2313" width="9.85546875" style="2" customWidth="1"/>
    <col min="2314" max="2560" width="11" style="2"/>
    <col min="2561" max="2561" width="33.85546875" style="2" customWidth="1"/>
    <col min="2562" max="2563" width="7.5703125" style="2" customWidth="1"/>
    <col min="2564" max="2564" width="8.28515625" style="2" customWidth="1"/>
    <col min="2565" max="2565" width="8.7109375" style="2" customWidth="1"/>
    <col min="2566" max="2567" width="8.140625" style="2" customWidth="1"/>
    <col min="2568" max="2568" width="29.85546875" style="2" customWidth="1"/>
    <col min="2569" max="2569" width="9.85546875" style="2" customWidth="1"/>
    <col min="2570" max="2816" width="11" style="2"/>
    <col min="2817" max="2817" width="33.85546875" style="2" customWidth="1"/>
    <col min="2818" max="2819" width="7.5703125" style="2" customWidth="1"/>
    <col min="2820" max="2820" width="8.28515625" style="2" customWidth="1"/>
    <col min="2821" max="2821" width="8.7109375" style="2" customWidth="1"/>
    <col min="2822" max="2823" width="8.140625" style="2" customWidth="1"/>
    <col min="2824" max="2824" width="29.85546875" style="2" customWidth="1"/>
    <col min="2825" max="2825" width="9.85546875" style="2" customWidth="1"/>
    <col min="2826" max="3072" width="11" style="2"/>
    <col min="3073" max="3073" width="33.85546875" style="2" customWidth="1"/>
    <col min="3074" max="3075" width="7.5703125" style="2" customWidth="1"/>
    <col min="3076" max="3076" width="8.28515625" style="2" customWidth="1"/>
    <col min="3077" max="3077" width="8.7109375" style="2" customWidth="1"/>
    <col min="3078" max="3079" width="8.140625" style="2" customWidth="1"/>
    <col min="3080" max="3080" width="29.85546875" style="2" customWidth="1"/>
    <col min="3081" max="3081" width="9.85546875" style="2" customWidth="1"/>
    <col min="3082" max="3328" width="11" style="2"/>
    <col min="3329" max="3329" width="33.85546875" style="2" customWidth="1"/>
    <col min="3330" max="3331" width="7.5703125" style="2" customWidth="1"/>
    <col min="3332" max="3332" width="8.28515625" style="2" customWidth="1"/>
    <col min="3333" max="3333" width="8.7109375" style="2" customWidth="1"/>
    <col min="3334" max="3335" width="8.140625" style="2" customWidth="1"/>
    <col min="3336" max="3336" width="29.85546875" style="2" customWidth="1"/>
    <col min="3337" max="3337" width="9.85546875" style="2" customWidth="1"/>
    <col min="3338" max="3584" width="11" style="2"/>
    <col min="3585" max="3585" width="33.85546875" style="2" customWidth="1"/>
    <col min="3586" max="3587" width="7.5703125" style="2" customWidth="1"/>
    <col min="3588" max="3588" width="8.28515625" style="2" customWidth="1"/>
    <col min="3589" max="3589" width="8.7109375" style="2" customWidth="1"/>
    <col min="3590" max="3591" width="8.140625" style="2" customWidth="1"/>
    <col min="3592" max="3592" width="29.85546875" style="2" customWidth="1"/>
    <col min="3593" max="3593" width="9.85546875" style="2" customWidth="1"/>
    <col min="3594" max="3840" width="11" style="2"/>
    <col min="3841" max="3841" width="33.85546875" style="2" customWidth="1"/>
    <col min="3842" max="3843" width="7.5703125" style="2" customWidth="1"/>
    <col min="3844" max="3844" width="8.28515625" style="2" customWidth="1"/>
    <col min="3845" max="3845" width="8.7109375" style="2" customWidth="1"/>
    <col min="3846" max="3847" width="8.140625" style="2" customWidth="1"/>
    <col min="3848" max="3848" width="29.85546875" style="2" customWidth="1"/>
    <col min="3849" max="3849" width="9.85546875" style="2" customWidth="1"/>
    <col min="3850" max="4096" width="11" style="2"/>
    <col min="4097" max="4097" width="33.85546875" style="2" customWidth="1"/>
    <col min="4098" max="4099" width="7.5703125" style="2" customWidth="1"/>
    <col min="4100" max="4100" width="8.28515625" style="2" customWidth="1"/>
    <col min="4101" max="4101" width="8.7109375" style="2" customWidth="1"/>
    <col min="4102" max="4103" width="8.140625" style="2" customWidth="1"/>
    <col min="4104" max="4104" width="29.85546875" style="2" customWidth="1"/>
    <col min="4105" max="4105" width="9.85546875" style="2" customWidth="1"/>
    <col min="4106" max="4352" width="11" style="2"/>
    <col min="4353" max="4353" width="33.85546875" style="2" customWidth="1"/>
    <col min="4354" max="4355" width="7.5703125" style="2" customWidth="1"/>
    <col min="4356" max="4356" width="8.28515625" style="2" customWidth="1"/>
    <col min="4357" max="4357" width="8.7109375" style="2" customWidth="1"/>
    <col min="4358" max="4359" width="8.140625" style="2" customWidth="1"/>
    <col min="4360" max="4360" width="29.85546875" style="2" customWidth="1"/>
    <col min="4361" max="4361" width="9.85546875" style="2" customWidth="1"/>
    <col min="4362" max="4608" width="11" style="2"/>
    <col min="4609" max="4609" width="33.85546875" style="2" customWidth="1"/>
    <col min="4610" max="4611" width="7.5703125" style="2" customWidth="1"/>
    <col min="4612" max="4612" width="8.28515625" style="2" customWidth="1"/>
    <col min="4613" max="4613" width="8.7109375" style="2" customWidth="1"/>
    <col min="4614" max="4615" width="8.140625" style="2" customWidth="1"/>
    <col min="4616" max="4616" width="29.85546875" style="2" customWidth="1"/>
    <col min="4617" max="4617" width="9.85546875" style="2" customWidth="1"/>
    <col min="4618" max="4864" width="11" style="2"/>
    <col min="4865" max="4865" width="33.85546875" style="2" customWidth="1"/>
    <col min="4866" max="4867" width="7.5703125" style="2" customWidth="1"/>
    <col min="4868" max="4868" width="8.28515625" style="2" customWidth="1"/>
    <col min="4869" max="4869" width="8.7109375" style="2" customWidth="1"/>
    <col min="4870" max="4871" width="8.140625" style="2" customWidth="1"/>
    <col min="4872" max="4872" width="29.85546875" style="2" customWidth="1"/>
    <col min="4873" max="4873" width="9.85546875" style="2" customWidth="1"/>
    <col min="4874" max="5120" width="11" style="2"/>
    <col min="5121" max="5121" width="33.85546875" style="2" customWidth="1"/>
    <col min="5122" max="5123" width="7.5703125" style="2" customWidth="1"/>
    <col min="5124" max="5124" width="8.28515625" style="2" customWidth="1"/>
    <col min="5125" max="5125" width="8.7109375" style="2" customWidth="1"/>
    <col min="5126" max="5127" width="8.140625" style="2" customWidth="1"/>
    <col min="5128" max="5128" width="29.85546875" style="2" customWidth="1"/>
    <col min="5129" max="5129" width="9.85546875" style="2" customWidth="1"/>
    <col min="5130" max="5376" width="11" style="2"/>
    <col min="5377" max="5377" width="33.85546875" style="2" customWidth="1"/>
    <col min="5378" max="5379" width="7.5703125" style="2" customWidth="1"/>
    <col min="5380" max="5380" width="8.28515625" style="2" customWidth="1"/>
    <col min="5381" max="5381" width="8.7109375" style="2" customWidth="1"/>
    <col min="5382" max="5383" width="8.140625" style="2" customWidth="1"/>
    <col min="5384" max="5384" width="29.85546875" style="2" customWidth="1"/>
    <col min="5385" max="5385" width="9.85546875" style="2" customWidth="1"/>
    <col min="5386" max="5632" width="11" style="2"/>
    <col min="5633" max="5633" width="33.85546875" style="2" customWidth="1"/>
    <col min="5634" max="5635" width="7.5703125" style="2" customWidth="1"/>
    <col min="5636" max="5636" width="8.28515625" style="2" customWidth="1"/>
    <col min="5637" max="5637" width="8.7109375" style="2" customWidth="1"/>
    <col min="5638" max="5639" width="8.140625" style="2" customWidth="1"/>
    <col min="5640" max="5640" width="29.85546875" style="2" customWidth="1"/>
    <col min="5641" max="5641" width="9.85546875" style="2" customWidth="1"/>
    <col min="5642" max="5888" width="11" style="2"/>
    <col min="5889" max="5889" width="33.85546875" style="2" customWidth="1"/>
    <col min="5890" max="5891" width="7.5703125" style="2" customWidth="1"/>
    <col min="5892" max="5892" width="8.28515625" style="2" customWidth="1"/>
    <col min="5893" max="5893" width="8.7109375" style="2" customWidth="1"/>
    <col min="5894" max="5895" width="8.140625" style="2" customWidth="1"/>
    <col min="5896" max="5896" width="29.85546875" style="2" customWidth="1"/>
    <col min="5897" max="5897" width="9.85546875" style="2" customWidth="1"/>
    <col min="5898" max="6144" width="11" style="2"/>
    <col min="6145" max="6145" width="33.85546875" style="2" customWidth="1"/>
    <col min="6146" max="6147" width="7.5703125" style="2" customWidth="1"/>
    <col min="6148" max="6148" width="8.28515625" style="2" customWidth="1"/>
    <col min="6149" max="6149" width="8.7109375" style="2" customWidth="1"/>
    <col min="6150" max="6151" width="8.140625" style="2" customWidth="1"/>
    <col min="6152" max="6152" width="29.85546875" style="2" customWidth="1"/>
    <col min="6153" max="6153" width="9.85546875" style="2" customWidth="1"/>
    <col min="6154" max="6400" width="11" style="2"/>
    <col min="6401" max="6401" width="33.85546875" style="2" customWidth="1"/>
    <col min="6402" max="6403" width="7.5703125" style="2" customWidth="1"/>
    <col min="6404" max="6404" width="8.28515625" style="2" customWidth="1"/>
    <col min="6405" max="6405" width="8.7109375" style="2" customWidth="1"/>
    <col min="6406" max="6407" width="8.140625" style="2" customWidth="1"/>
    <col min="6408" max="6408" width="29.85546875" style="2" customWidth="1"/>
    <col min="6409" max="6409" width="9.85546875" style="2" customWidth="1"/>
    <col min="6410" max="6656" width="11" style="2"/>
    <col min="6657" max="6657" width="33.85546875" style="2" customWidth="1"/>
    <col min="6658" max="6659" width="7.5703125" style="2" customWidth="1"/>
    <col min="6660" max="6660" width="8.28515625" style="2" customWidth="1"/>
    <col min="6661" max="6661" width="8.7109375" style="2" customWidth="1"/>
    <col min="6662" max="6663" width="8.140625" style="2" customWidth="1"/>
    <col min="6664" max="6664" width="29.85546875" style="2" customWidth="1"/>
    <col min="6665" max="6665" width="9.85546875" style="2" customWidth="1"/>
    <col min="6666" max="6912" width="11" style="2"/>
    <col min="6913" max="6913" width="33.85546875" style="2" customWidth="1"/>
    <col min="6914" max="6915" width="7.5703125" style="2" customWidth="1"/>
    <col min="6916" max="6916" width="8.28515625" style="2" customWidth="1"/>
    <col min="6917" max="6917" width="8.7109375" style="2" customWidth="1"/>
    <col min="6918" max="6919" width="8.140625" style="2" customWidth="1"/>
    <col min="6920" max="6920" width="29.85546875" style="2" customWidth="1"/>
    <col min="6921" max="6921" width="9.85546875" style="2" customWidth="1"/>
    <col min="6922" max="7168" width="11" style="2"/>
    <col min="7169" max="7169" width="33.85546875" style="2" customWidth="1"/>
    <col min="7170" max="7171" width="7.5703125" style="2" customWidth="1"/>
    <col min="7172" max="7172" width="8.28515625" style="2" customWidth="1"/>
    <col min="7173" max="7173" width="8.7109375" style="2" customWidth="1"/>
    <col min="7174" max="7175" width="8.140625" style="2" customWidth="1"/>
    <col min="7176" max="7176" width="29.85546875" style="2" customWidth="1"/>
    <col min="7177" max="7177" width="9.85546875" style="2" customWidth="1"/>
    <col min="7178" max="7424" width="11" style="2"/>
    <col min="7425" max="7425" width="33.85546875" style="2" customWidth="1"/>
    <col min="7426" max="7427" width="7.5703125" style="2" customWidth="1"/>
    <col min="7428" max="7428" width="8.28515625" style="2" customWidth="1"/>
    <col min="7429" max="7429" width="8.7109375" style="2" customWidth="1"/>
    <col min="7430" max="7431" width="8.140625" style="2" customWidth="1"/>
    <col min="7432" max="7432" width="29.85546875" style="2" customWidth="1"/>
    <col min="7433" max="7433" width="9.85546875" style="2" customWidth="1"/>
    <col min="7434" max="7680" width="11" style="2"/>
    <col min="7681" max="7681" width="33.85546875" style="2" customWidth="1"/>
    <col min="7682" max="7683" width="7.5703125" style="2" customWidth="1"/>
    <col min="7684" max="7684" width="8.28515625" style="2" customWidth="1"/>
    <col min="7685" max="7685" width="8.7109375" style="2" customWidth="1"/>
    <col min="7686" max="7687" width="8.140625" style="2" customWidth="1"/>
    <col min="7688" max="7688" width="29.85546875" style="2" customWidth="1"/>
    <col min="7689" max="7689" width="9.85546875" style="2" customWidth="1"/>
    <col min="7690" max="7936" width="11" style="2"/>
    <col min="7937" max="7937" width="33.85546875" style="2" customWidth="1"/>
    <col min="7938" max="7939" width="7.5703125" style="2" customWidth="1"/>
    <col min="7940" max="7940" width="8.28515625" style="2" customWidth="1"/>
    <col min="7941" max="7941" width="8.7109375" style="2" customWidth="1"/>
    <col min="7942" max="7943" width="8.140625" style="2" customWidth="1"/>
    <col min="7944" max="7944" width="29.85546875" style="2" customWidth="1"/>
    <col min="7945" max="7945" width="9.85546875" style="2" customWidth="1"/>
    <col min="7946" max="8192" width="11" style="2"/>
    <col min="8193" max="8193" width="33.85546875" style="2" customWidth="1"/>
    <col min="8194" max="8195" width="7.5703125" style="2" customWidth="1"/>
    <col min="8196" max="8196" width="8.28515625" style="2" customWidth="1"/>
    <col min="8197" max="8197" width="8.7109375" style="2" customWidth="1"/>
    <col min="8198" max="8199" width="8.140625" style="2" customWidth="1"/>
    <col min="8200" max="8200" width="29.85546875" style="2" customWidth="1"/>
    <col min="8201" max="8201" width="9.85546875" style="2" customWidth="1"/>
    <col min="8202" max="8448" width="11" style="2"/>
    <col min="8449" max="8449" width="33.85546875" style="2" customWidth="1"/>
    <col min="8450" max="8451" width="7.5703125" style="2" customWidth="1"/>
    <col min="8452" max="8452" width="8.28515625" style="2" customWidth="1"/>
    <col min="8453" max="8453" width="8.7109375" style="2" customWidth="1"/>
    <col min="8454" max="8455" width="8.140625" style="2" customWidth="1"/>
    <col min="8456" max="8456" width="29.85546875" style="2" customWidth="1"/>
    <col min="8457" max="8457" width="9.85546875" style="2" customWidth="1"/>
    <col min="8458" max="8704" width="11" style="2"/>
    <col min="8705" max="8705" width="33.85546875" style="2" customWidth="1"/>
    <col min="8706" max="8707" width="7.5703125" style="2" customWidth="1"/>
    <col min="8708" max="8708" width="8.28515625" style="2" customWidth="1"/>
    <col min="8709" max="8709" width="8.7109375" style="2" customWidth="1"/>
    <col min="8710" max="8711" width="8.140625" style="2" customWidth="1"/>
    <col min="8712" max="8712" width="29.85546875" style="2" customWidth="1"/>
    <col min="8713" max="8713" width="9.85546875" style="2" customWidth="1"/>
    <col min="8714" max="8960" width="11" style="2"/>
    <col min="8961" max="8961" width="33.85546875" style="2" customWidth="1"/>
    <col min="8962" max="8963" width="7.5703125" style="2" customWidth="1"/>
    <col min="8964" max="8964" width="8.28515625" style="2" customWidth="1"/>
    <col min="8965" max="8965" width="8.7109375" style="2" customWidth="1"/>
    <col min="8966" max="8967" width="8.140625" style="2" customWidth="1"/>
    <col min="8968" max="8968" width="29.85546875" style="2" customWidth="1"/>
    <col min="8969" max="8969" width="9.85546875" style="2" customWidth="1"/>
    <col min="8970" max="9216" width="11" style="2"/>
    <col min="9217" max="9217" width="33.85546875" style="2" customWidth="1"/>
    <col min="9218" max="9219" width="7.5703125" style="2" customWidth="1"/>
    <col min="9220" max="9220" width="8.28515625" style="2" customWidth="1"/>
    <col min="9221" max="9221" width="8.7109375" style="2" customWidth="1"/>
    <col min="9222" max="9223" width="8.140625" style="2" customWidth="1"/>
    <col min="9224" max="9224" width="29.85546875" style="2" customWidth="1"/>
    <col min="9225" max="9225" width="9.85546875" style="2" customWidth="1"/>
    <col min="9226" max="9472" width="11" style="2"/>
    <col min="9473" max="9473" width="33.85546875" style="2" customWidth="1"/>
    <col min="9474" max="9475" width="7.5703125" style="2" customWidth="1"/>
    <col min="9476" max="9476" width="8.28515625" style="2" customWidth="1"/>
    <col min="9477" max="9477" width="8.7109375" style="2" customWidth="1"/>
    <col min="9478" max="9479" width="8.140625" style="2" customWidth="1"/>
    <col min="9480" max="9480" width="29.85546875" style="2" customWidth="1"/>
    <col min="9481" max="9481" width="9.85546875" style="2" customWidth="1"/>
    <col min="9482" max="9728" width="11" style="2"/>
    <col min="9729" max="9729" width="33.85546875" style="2" customWidth="1"/>
    <col min="9730" max="9731" width="7.5703125" style="2" customWidth="1"/>
    <col min="9732" max="9732" width="8.28515625" style="2" customWidth="1"/>
    <col min="9733" max="9733" width="8.7109375" style="2" customWidth="1"/>
    <col min="9734" max="9735" width="8.140625" style="2" customWidth="1"/>
    <col min="9736" max="9736" width="29.85546875" style="2" customWidth="1"/>
    <col min="9737" max="9737" width="9.85546875" style="2" customWidth="1"/>
    <col min="9738" max="9984" width="11" style="2"/>
    <col min="9985" max="9985" width="33.85546875" style="2" customWidth="1"/>
    <col min="9986" max="9987" width="7.5703125" style="2" customWidth="1"/>
    <col min="9988" max="9988" width="8.28515625" style="2" customWidth="1"/>
    <col min="9989" max="9989" width="8.7109375" style="2" customWidth="1"/>
    <col min="9990" max="9991" width="8.140625" style="2" customWidth="1"/>
    <col min="9992" max="9992" width="29.85546875" style="2" customWidth="1"/>
    <col min="9993" max="9993" width="9.85546875" style="2" customWidth="1"/>
    <col min="9994" max="10240" width="11" style="2"/>
    <col min="10241" max="10241" width="33.85546875" style="2" customWidth="1"/>
    <col min="10242" max="10243" width="7.5703125" style="2" customWidth="1"/>
    <col min="10244" max="10244" width="8.28515625" style="2" customWidth="1"/>
    <col min="10245" max="10245" width="8.7109375" style="2" customWidth="1"/>
    <col min="10246" max="10247" width="8.140625" style="2" customWidth="1"/>
    <col min="10248" max="10248" width="29.85546875" style="2" customWidth="1"/>
    <col min="10249" max="10249" width="9.85546875" style="2" customWidth="1"/>
    <col min="10250" max="10496" width="11" style="2"/>
    <col min="10497" max="10497" width="33.85546875" style="2" customWidth="1"/>
    <col min="10498" max="10499" width="7.5703125" style="2" customWidth="1"/>
    <col min="10500" max="10500" width="8.28515625" style="2" customWidth="1"/>
    <col min="10501" max="10501" width="8.7109375" style="2" customWidth="1"/>
    <col min="10502" max="10503" width="8.140625" style="2" customWidth="1"/>
    <col min="10504" max="10504" width="29.85546875" style="2" customWidth="1"/>
    <col min="10505" max="10505" width="9.85546875" style="2" customWidth="1"/>
    <col min="10506" max="10752" width="11" style="2"/>
    <col min="10753" max="10753" width="33.85546875" style="2" customWidth="1"/>
    <col min="10754" max="10755" width="7.5703125" style="2" customWidth="1"/>
    <col min="10756" max="10756" width="8.28515625" style="2" customWidth="1"/>
    <col min="10757" max="10757" width="8.7109375" style="2" customWidth="1"/>
    <col min="10758" max="10759" width="8.140625" style="2" customWidth="1"/>
    <col min="10760" max="10760" width="29.85546875" style="2" customWidth="1"/>
    <col min="10761" max="10761" width="9.85546875" style="2" customWidth="1"/>
    <col min="10762" max="11008" width="11" style="2"/>
    <col min="11009" max="11009" width="33.85546875" style="2" customWidth="1"/>
    <col min="11010" max="11011" width="7.5703125" style="2" customWidth="1"/>
    <col min="11012" max="11012" width="8.28515625" style="2" customWidth="1"/>
    <col min="11013" max="11013" width="8.7109375" style="2" customWidth="1"/>
    <col min="11014" max="11015" width="8.140625" style="2" customWidth="1"/>
    <col min="11016" max="11016" width="29.85546875" style="2" customWidth="1"/>
    <col min="11017" max="11017" width="9.85546875" style="2" customWidth="1"/>
    <col min="11018" max="11264" width="11" style="2"/>
    <col min="11265" max="11265" width="33.85546875" style="2" customWidth="1"/>
    <col min="11266" max="11267" width="7.5703125" style="2" customWidth="1"/>
    <col min="11268" max="11268" width="8.28515625" style="2" customWidth="1"/>
    <col min="11269" max="11269" width="8.7109375" style="2" customWidth="1"/>
    <col min="11270" max="11271" width="8.140625" style="2" customWidth="1"/>
    <col min="11272" max="11272" width="29.85546875" style="2" customWidth="1"/>
    <col min="11273" max="11273" width="9.85546875" style="2" customWidth="1"/>
    <col min="11274" max="11520" width="11" style="2"/>
    <col min="11521" max="11521" width="33.85546875" style="2" customWidth="1"/>
    <col min="11522" max="11523" width="7.5703125" style="2" customWidth="1"/>
    <col min="11524" max="11524" width="8.28515625" style="2" customWidth="1"/>
    <col min="11525" max="11525" width="8.7109375" style="2" customWidth="1"/>
    <col min="11526" max="11527" width="8.140625" style="2" customWidth="1"/>
    <col min="11528" max="11528" width="29.85546875" style="2" customWidth="1"/>
    <col min="11529" max="11529" width="9.85546875" style="2" customWidth="1"/>
    <col min="11530" max="11776" width="11" style="2"/>
    <col min="11777" max="11777" width="33.85546875" style="2" customWidth="1"/>
    <col min="11778" max="11779" width="7.5703125" style="2" customWidth="1"/>
    <col min="11780" max="11780" width="8.28515625" style="2" customWidth="1"/>
    <col min="11781" max="11781" width="8.7109375" style="2" customWidth="1"/>
    <col min="11782" max="11783" width="8.140625" style="2" customWidth="1"/>
    <col min="11784" max="11784" width="29.85546875" style="2" customWidth="1"/>
    <col min="11785" max="11785" width="9.85546875" style="2" customWidth="1"/>
    <col min="11786" max="12032" width="11" style="2"/>
    <col min="12033" max="12033" width="33.85546875" style="2" customWidth="1"/>
    <col min="12034" max="12035" width="7.5703125" style="2" customWidth="1"/>
    <col min="12036" max="12036" width="8.28515625" style="2" customWidth="1"/>
    <col min="12037" max="12037" width="8.7109375" style="2" customWidth="1"/>
    <col min="12038" max="12039" width="8.140625" style="2" customWidth="1"/>
    <col min="12040" max="12040" width="29.85546875" style="2" customWidth="1"/>
    <col min="12041" max="12041" width="9.85546875" style="2" customWidth="1"/>
    <col min="12042" max="12288" width="11" style="2"/>
    <col min="12289" max="12289" width="33.85546875" style="2" customWidth="1"/>
    <col min="12290" max="12291" width="7.5703125" style="2" customWidth="1"/>
    <col min="12292" max="12292" width="8.28515625" style="2" customWidth="1"/>
    <col min="12293" max="12293" width="8.7109375" style="2" customWidth="1"/>
    <col min="12294" max="12295" width="8.140625" style="2" customWidth="1"/>
    <col min="12296" max="12296" width="29.85546875" style="2" customWidth="1"/>
    <col min="12297" max="12297" width="9.85546875" style="2" customWidth="1"/>
    <col min="12298" max="12544" width="11" style="2"/>
    <col min="12545" max="12545" width="33.85546875" style="2" customWidth="1"/>
    <col min="12546" max="12547" width="7.5703125" style="2" customWidth="1"/>
    <col min="12548" max="12548" width="8.28515625" style="2" customWidth="1"/>
    <col min="12549" max="12549" width="8.7109375" style="2" customWidth="1"/>
    <col min="12550" max="12551" width="8.140625" style="2" customWidth="1"/>
    <col min="12552" max="12552" width="29.85546875" style="2" customWidth="1"/>
    <col min="12553" max="12553" width="9.85546875" style="2" customWidth="1"/>
    <col min="12554" max="12800" width="11" style="2"/>
    <col min="12801" max="12801" width="33.85546875" style="2" customWidth="1"/>
    <col min="12802" max="12803" width="7.5703125" style="2" customWidth="1"/>
    <col min="12804" max="12804" width="8.28515625" style="2" customWidth="1"/>
    <col min="12805" max="12805" width="8.7109375" style="2" customWidth="1"/>
    <col min="12806" max="12807" width="8.140625" style="2" customWidth="1"/>
    <col min="12808" max="12808" width="29.85546875" style="2" customWidth="1"/>
    <col min="12809" max="12809" width="9.85546875" style="2" customWidth="1"/>
    <col min="12810" max="13056" width="11" style="2"/>
    <col min="13057" max="13057" width="33.85546875" style="2" customWidth="1"/>
    <col min="13058" max="13059" width="7.5703125" style="2" customWidth="1"/>
    <col min="13060" max="13060" width="8.28515625" style="2" customWidth="1"/>
    <col min="13061" max="13061" width="8.7109375" style="2" customWidth="1"/>
    <col min="13062" max="13063" width="8.140625" style="2" customWidth="1"/>
    <col min="13064" max="13064" width="29.85546875" style="2" customWidth="1"/>
    <col min="13065" max="13065" width="9.85546875" style="2" customWidth="1"/>
    <col min="13066" max="13312" width="11" style="2"/>
    <col min="13313" max="13313" width="33.85546875" style="2" customWidth="1"/>
    <col min="13314" max="13315" width="7.5703125" style="2" customWidth="1"/>
    <col min="13316" max="13316" width="8.28515625" style="2" customWidth="1"/>
    <col min="13317" max="13317" width="8.7109375" style="2" customWidth="1"/>
    <col min="13318" max="13319" width="8.140625" style="2" customWidth="1"/>
    <col min="13320" max="13320" width="29.85546875" style="2" customWidth="1"/>
    <col min="13321" max="13321" width="9.85546875" style="2" customWidth="1"/>
    <col min="13322" max="13568" width="11" style="2"/>
    <col min="13569" max="13569" width="33.85546875" style="2" customWidth="1"/>
    <col min="13570" max="13571" width="7.5703125" style="2" customWidth="1"/>
    <col min="13572" max="13572" width="8.28515625" style="2" customWidth="1"/>
    <col min="13573" max="13573" width="8.7109375" style="2" customWidth="1"/>
    <col min="13574" max="13575" width="8.140625" style="2" customWidth="1"/>
    <col min="13576" max="13576" width="29.85546875" style="2" customWidth="1"/>
    <col min="13577" max="13577" width="9.85546875" style="2" customWidth="1"/>
    <col min="13578" max="13824" width="11" style="2"/>
    <col min="13825" max="13825" width="33.85546875" style="2" customWidth="1"/>
    <col min="13826" max="13827" width="7.5703125" style="2" customWidth="1"/>
    <col min="13828" max="13828" width="8.28515625" style="2" customWidth="1"/>
    <col min="13829" max="13829" width="8.7109375" style="2" customWidth="1"/>
    <col min="13830" max="13831" width="8.140625" style="2" customWidth="1"/>
    <col min="13832" max="13832" width="29.85546875" style="2" customWidth="1"/>
    <col min="13833" max="13833" width="9.85546875" style="2" customWidth="1"/>
    <col min="13834" max="14080" width="11" style="2"/>
    <col min="14081" max="14081" width="33.85546875" style="2" customWidth="1"/>
    <col min="14082" max="14083" width="7.5703125" style="2" customWidth="1"/>
    <col min="14084" max="14084" width="8.28515625" style="2" customWidth="1"/>
    <col min="14085" max="14085" width="8.7109375" style="2" customWidth="1"/>
    <col min="14086" max="14087" width="8.140625" style="2" customWidth="1"/>
    <col min="14088" max="14088" width="29.85546875" style="2" customWidth="1"/>
    <col min="14089" max="14089" width="9.85546875" style="2" customWidth="1"/>
    <col min="14090" max="14336" width="11" style="2"/>
    <col min="14337" max="14337" width="33.85546875" style="2" customWidth="1"/>
    <col min="14338" max="14339" width="7.5703125" style="2" customWidth="1"/>
    <col min="14340" max="14340" width="8.28515625" style="2" customWidth="1"/>
    <col min="14341" max="14341" width="8.7109375" style="2" customWidth="1"/>
    <col min="14342" max="14343" width="8.140625" style="2" customWidth="1"/>
    <col min="14344" max="14344" width="29.85546875" style="2" customWidth="1"/>
    <col min="14345" max="14345" width="9.85546875" style="2" customWidth="1"/>
    <col min="14346" max="14592" width="11" style="2"/>
    <col min="14593" max="14593" width="33.85546875" style="2" customWidth="1"/>
    <col min="14594" max="14595" width="7.5703125" style="2" customWidth="1"/>
    <col min="14596" max="14596" width="8.28515625" style="2" customWidth="1"/>
    <col min="14597" max="14597" width="8.7109375" style="2" customWidth="1"/>
    <col min="14598" max="14599" width="8.140625" style="2" customWidth="1"/>
    <col min="14600" max="14600" width="29.85546875" style="2" customWidth="1"/>
    <col min="14601" max="14601" width="9.85546875" style="2" customWidth="1"/>
    <col min="14602" max="14848" width="11" style="2"/>
    <col min="14849" max="14849" width="33.85546875" style="2" customWidth="1"/>
    <col min="14850" max="14851" width="7.5703125" style="2" customWidth="1"/>
    <col min="14852" max="14852" width="8.28515625" style="2" customWidth="1"/>
    <col min="14853" max="14853" width="8.7109375" style="2" customWidth="1"/>
    <col min="14854" max="14855" width="8.140625" style="2" customWidth="1"/>
    <col min="14856" max="14856" width="29.85546875" style="2" customWidth="1"/>
    <col min="14857" max="14857" width="9.85546875" style="2" customWidth="1"/>
    <col min="14858" max="15104" width="11" style="2"/>
    <col min="15105" max="15105" width="33.85546875" style="2" customWidth="1"/>
    <col min="15106" max="15107" width="7.5703125" style="2" customWidth="1"/>
    <col min="15108" max="15108" width="8.28515625" style="2" customWidth="1"/>
    <col min="15109" max="15109" width="8.7109375" style="2" customWidth="1"/>
    <col min="15110" max="15111" width="8.140625" style="2" customWidth="1"/>
    <col min="15112" max="15112" width="29.85546875" style="2" customWidth="1"/>
    <col min="15113" max="15113" width="9.85546875" style="2" customWidth="1"/>
    <col min="15114" max="15360" width="11" style="2"/>
    <col min="15361" max="15361" width="33.85546875" style="2" customWidth="1"/>
    <col min="15362" max="15363" width="7.5703125" style="2" customWidth="1"/>
    <col min="15364" max="15364" width="8.28515625" style="2" customWidth="1"/>
    <col min="15365" max="15365" width="8.7109375" style="2" customWidth="1"/>
    <col min="15366" max="15367" width="8.140625" style="2" customWidth="1"/>
    <col min="15368" max="15368" width="29.85546875" style="2" customWidth="1"/>
    <col min="15369" max="15369" width="9.85546875" style="2" customWidth="1"/>
    <col min="15370" max="15616" width="11" style="2"/>
    <col min="15617" max="15617" width="33.85546875" style="2" customWidth="1"/>
    <col min="15618" max="15619" width="7.5703125" style="2" customWidth="1"/>
    <col min="15620" max="15620" width="8.28515625" style="2" customWidth="1"/>
    <col min="15621" max="15621" width="8.7109375" style="2" customWidth="1"/>
    <col min="15622" max="15623" width="8.140625" style="2" customWidth="1"/>
    <col min="15624" max="15624" width="29.85546875" style="2" customWidth="1"/>
    <col min="15625" max="15625" width="9.85546875" style="2" customWidth="1"/>
    <col min="15626" max="15872" width="11" style="2"/>
    <col min="15873" max="15873" width="33.85546875" style="2" customWidth="1"/>
    <col min="15874" max="15875" width="7.5703125" style="2" customWidth="1"/>
    <col min="15876" max="15876" width="8.28515625" style="2" customWidth="1"/>
    <col min="15877" max="15877" width="8.7109375" style="2" customWidth="1"/>
    <col min="15878" max="15879" width="8.140625" style="2" customWidth="1"/>
    <col min="15880" max="15880" width="29.85546875" style="2" customWidth="1"/>
    <col min="15881" max="15881" width="9.85546875" style="2" customWidth="1"/>
    <col min="15882" max="16128" width="11" style="2"/>
    <col min="16129" max="16129" width="33.85546875" style="2" customWidth="1"/>
    <col min="16130" max="16131" width="7.5703125" style="2" customWidth="1"/>
    <col min="16132" max="16132" width="8.28515625" style="2" customWidth="1"/>
    <col min="16133" max="16133" width="8.7109375" style="2" customWidth="1"/>
    <col min="16134" max="16135" width="8.140625" style="2" customWidth="1"/>
    <col min="16136" max="16136" width="29.85546875" style="2" customWidth="1"/>
    <col min="16137" max="16137" width="9.85546875" style="2" customWidth="1"/>
    <col min="16138" max="16384" width="11" style="2"/>
  </cols>
  <sheetData>
    <row r="1" spans="1:8" ht="24.75" customHeight="1">
      <c r="A1" s="1" t="s">
        <v>0</v>
      </c>
      <c r="H1" s="3" t="s">
        <v>1</v>
      </c>
    </row>
    <row r="2" spans="1:8" ht="18.95" customHeight="1">
      <c r="A2" s="4" t="s">
        <v>2</v>
      </c>
      <c r="H2" s="5"/>
    </row>
    <row r="3" spans="1:8" ht="18.95" customHeight="1">
      <c r="A3" s="6" t="s">
        <v>3</v>
      </c>
      <c r="C3" s="7"/>
      <c r="D3" s="7"/>
      <c r="E3" s="8"/>
      <c r="F3" s="8" t="s">
        <v>2</v>
      </c>
      <c r="G3" s="9" t="s">
        <v>4</v>
      </c>
      <c r="H3" s="9"/>
    </row>
    <row r="4" spans="1:8" ht="18.95" customHeight="1">
      <c r="A4" s="10" t="s">
        <v>5</v>
      </c>
      <c r="H4" s="11" t="s">
        <v>6</v>
      </c>
    </row>
    <row r="5" spans="1:8" ht="14.1" customHeight="1">
      <c r="A5" s="10"/>
      <c r="H5" s="11"/>
    </row>
    <row r="6" spans="1:8" ht="14.1" customHeight="1">
      <c r="A6" s="12" t="s">
        <v>7</v>
      </c>
      <c r="B6" s="7"/>
      <c r="C6" s="13"/>
      <c r="D6" s="14"/>
      <c r="E6" s="15"/>
      <c r="F6" s="15"/>
      <c r="G6" s="15"/>
      <c r="H6" s="16" t="s">
        <v>8</v>
      </c>
    </row>
    <row r="7" spans="1:8" ht="14.1" customHeight="1">
      <c r="A7" s="17" t="s">
        <v>9</v>
      </c>
      <c r="B7" s="18" t="s">
        <v>10</v>
      </c>
      <c r="C7" s="18"/>
      <c r="D7" s="18"/>
      <c r="E7" s="18" t="s">
        <v>11</v>
      </c>
      <c r="F7" s="18"/>
      <c r="G7" s="18"/>
      <c r="H7" s="16" t="s">
        <v>12</v>
      </c>
    </row>
    <row r="8" spans="1:8" ht="16.5" customHeight="1">
      <c r="B8" s="19" t="s">
        <v>13</v>
      </c>
      <c r="C8" s="20" t="s">
        <v>14</v>
      </c>
      <c r="D8" s="19">
        <v>2009</v>
      </c>
      <c r="E8" s="21" t="s">
        <v>13</v>
      </c>
      <c r="F8" s="20" t="s">
        <v>14</v>
      </c>
      <c r="G8" s="19">
        <v>2009</v>
      </c>
      <c r="H8" s="5"/>
    </row>
    <row r="9" spans="1:8" ht="8.1" customHeight="1">
      <c r="D9" s="8"/>
      <c r="E9" s="22"/>
      <c r="G9" s="8"/>
      <c r="H9" s="5"/>
    </row>
    <row r="10" spans="1:8" s="25" customFormat="1" ht="12.6" customHeight="1">
      <c r="A10" s="23" t="s">
        <v>15</v>
      </c>
      <c r="B10" s="24">
        <v>14303.715985000001</v>
      </c>
      <c r="C10" s="25">
        <v>10732.173037</v>
      </c>
      <c r="D10" s="26">
        <v>7782.0449570000001</v>
      </c>
      <c r="E10" s="24">
        <v>3254.7047299999999</v>
      </c>
      <c r="F10" s="26">
        <v>2860.853846</v>
      </c>
      <c r="G10" s="26">
        <v>1963.386925</v>
      </c>
      <c r="H10" s="27" t="s">
        <v>16</v>
      </c>
    </row>
    <row r="11" spans="1:8" ht="12.6" customHeight="1">
      <c r="A11" s="28" t="s">
        <v>17</v>
      </c>
      <c r="B11" s="22">
        <v>7157.7157850000003</v>
      </c>
      <c r="C11" s="29">
        <v>5023.0499410000002</v>
      </c>
      <c r="D11" s="29">
        <v>2852.3995260000002</v>
      </c>
      <c r="E11" s="22">
        <v>2516.9759989999998</v>
      </c>
      <c r="F11" s="29">
        <v>2269.0865899999999</v>
      </c>
      <c r="G11" s="29">
        <v>1417.5640840000001</v>
      </c>
      <c r="H11" s="30" t="s">
        <v>18</v>
      </c>
    </row>
    <row r="12" spans="1:8" ht="12.6" customHeight="1">
      <c r="A12" s="28" t="s">
        <v>19</v>
      </c>
      <c r="B12" s="22">
        <v>270.040796</v>
      </c>
      <c r="C12" s="29">
        <v>170.69539700000001</v>
      </c>
      <c r="D12" s="29">
        <v>185.79669200000001</v>
      </c>
      <c r="E12" s="22">
        <v>46.158124999999998</v>
      </c>
      <c r="F12" s="29">
        <v>39.590032999999998</v>
      </c>
      <c r="G12" s="29">
        <v>46.585203999999997</v>
      </c>
      <c r="H12" s="30" t="s">
        <v>20</v>
      </c>
    </row>
    <row r="13" spans="1:8" ht="12.6" customHeight="1">
      <c r="A13" s="28" t="s">
        <v>21</v>
      </c>
      <c r="B13" s="22">
        <v>922.66411500000004</v>
      </c>
      <c r="C13" s="29">
        <v>735.40702199999998</v>
      </c>
      <c r="D13" s="31">
        <v>710.01585999999998</v>
      </c>
      <c r="E13" s="22">
        <v>28.662130000000001</v>
      </c>
      <c r="F13" s="29">
        <v>23.863274000000001</v>
      </c>
      <c r="G13" s="31">
        <v>31.399506000000002</v>
      </c>
      <c r="H13" s="30" t="s">
        <v>22</v>
      </c>
    </row>
    <row r="14" spans="1:8" ht="12.6" customHeight="1">
      <c r="A14" s="28" t="s">
        <v>23</v>
      </c>
      <c r="B14" s="22">
        <v>5.5413019999999999</v>
      </c>
      <c r="C14" s="29">
        <v>2.4149289999999999</v>
      </c>
      <c r="D14" s="29">
        <v>2.9720529999999998</v>
      </c>
      <c r="E14" s="22">
        <v>0.67252400000000001</v>
      </c>
      <c r="F14" s="32">
        <v>0.25451699999999999</v>
      </c>
      <c r="G14" s="32">
        <v>0.35439100000000001</v>
      </c>
      <c r="H14" s="30" t="s">
        <v>24</v>
      </c>
    </row>
    <row r="15" spans="1:8" ht="12.6" customHeight="1">
      <c r="A15" s="28" t="s">
        <v>25</v>
      </c>
      <c r="B15" s="22">
        <v>168.227799</v>
      </c>
      <c r="C15" s="29">
        <v>58.926302</v>
      </c>
      <c r="D15" s="29">
        <v>21.034388</v>
      </c>
      <c r="E15" s="22">
        <v>5.6447060000000002</v>
      </c>
      <c r="F15" s="29">
        <v>3.0080520000000002</v>
      </c>
      <c r="G15" s="29">
        <v>0.87773000000000001</v>
      </c>
      <c r="H15" s="30" t="s">
        <v>26</v>
      </c>
    </row>
    <row r="16" spans="1:8" ht="12.6" customHeight="1">
      <c r="A16" s="28" t="s">
        <v>27</v>
      </c>
      <c r="B16" s="22">
        <f t="shared" ref="B16:G16" si="0">B10-SUM(B11:B15)</f>
        <v>5779.5261879999998</v>
      </c>
      <c r="C16" s="29">
        <f t="shared" si="0"/>
        <v>4741.6794460000001</v>
      </c>
      <c r="D16" s="33">
        <f t="shared" si="0"/>
        <v>4009.8264380000001</v>
      </c>
      <c r="E16" s="22">
        <f t="shared" si="0"/>
        <v>656.59124599999996</v>
      </c>
      <c r="F16" s="33">
        <f t="shared" si="0"/>
        <v>525.05138000000034</v>
      </c>
      <c r="G16" s="33">
        <f t="shared" si="0"/>
        <v>466.60600999999997</v>
      </c>
      <c r="H16" s="34" t="s">
        <v>28</v>
      </c>
    </row>
    <row r="17" spans="1:8" ht="12.6" customHeight="1">
      <c r="A17" s="28"/>
      <c r="B17" s="22"/>
      <c r="D17" s="31"/>
      <c r="E17" s="22"/>
      <c r="G17" s="31"/>
      <c r="H17" s="35"/>
    </row>
    <row r="18" spans="1:8" s="25" customFormat="1" ht="12.6" customHeight="1">
      <c r="A18" s="23" t="s">
        <v>29</v>
      </c>
      <c r="B18" s="24">
        <v>20157.268924</v>
      </c>
      <c r="C18" s="25">
        <v>17109.951284999999</v>
      </c>
      <c r="D18" s="26">
        <v>15680.583805</v>
      </c>
      <c r="E18" s="24">
        <v>2662.1273970000002</v>
      </c>
      <c r="F18" s="26">
        <v>2668.1125280000001</v>
      </c>
      <c r="G18" s="26">
        <v>2769.4137000000001</v>
      </c>
      <c r="H18" s="27" t="s">
        <v>30</v>
      </c>
    </row>
    <row r="19" spans="1:8" ht="12.6" customHeight="1">
      <c r="A19" s="28" t="s">
        <v>31</v>
      </c>
      <c r="B19" s="22">
        <v>4763.4898549999998</v>
      </c>
      <c r="C19" s="29">
        <v>5270.6418460000004</v>
      </c>
      <c r="D19" s="29">
        <v>3809.117401</v>
      </c>
      <c r="E19" s="22">
        <v>637.20378400000004</v>
      </c>
      <c r="F19" s="29">
        <v>846.65863000000002</v>
      </c>
      <c r="G19" s="29">
        <v>883.20769700000005</v>
      </c>
      <c r="H19" s="30" t="s">
        <v>32</v>
      </c>
    </row>
    <row r="20" spans="1:8" ht="12.6" customHeight="1">
      <c r="A20" s="28" t="s">
        <v>33</v>
      </c>
      <c r="B20" s="22">
        <v>333.49813899999998</v>
      </c>
      <c r="C20" s="29">
        <v>95.653743000000006</v>
      </c>
      <c r="D20" s="29">
        <v>163.20293100000001</v>
      </c>
      <c r="E20" s="22">
        <v>227.044005</v>
      </c>
      <c r="F20" s="29">
        <v>65.443926000000005</v>
      </c>
      <c r="G20" s="29">
        <v>150.826109</v>
      </c>
      <c r="H20" s="30" t="s">
        <v>34</v>
      </c>
    </row>
    <row r="21" spans="1:8" ht="12.6" customHeight="1">
      <c r="A21" s="28" t="s">
        <v>35</v>
      </c>
      <c r="B21" s="22">
        <v>640.870001</v>
      </c>
      <c r="C21" s="29">
        <v>562.74102200000004</v>
      </c>
      <c r="D21" s="29">
        <v>944.78936899999997</v>
      </c>
      <c r="E21" s="22">
        <v>55.103515000000002</v>
      </c>
      <c r="F21" s="29">
        <v>64.081153</v>
      </c>
      <c r="G21" s="29">
        <v>165.840352</v>
      </c>
      <c r="H21" s="30" t="s">
        <v>36</v>
      </c>
    </row>
    <row r="22" spans="1:8" ht="12.6" customHeight="1">
      <c r="A22" s="28" t="s">
        <v>27</v>
      </c>
      <c r="B22" s="22">
        <f t="shared" ref="B22:G22" si="1">B18-SUM(B19:B21)</f>
        <v>14419.410929</v>
      </c>
      <c r="C22" s="29">
        <f t="shared" si="1"/>
        <v>11180.914674</v>
      </c>
      <c r="D22" s="33">
        <f t="shared" si="1"/>
        <v>10763.474104000001</v>
      </c>
      <c r="E22" s="22">
        <f t="shared" si="1"/>
        <v>1742.7760930000002</v>
      </c>
      <c r="F22" s="29">
        <f t="shared" si="1"/>
        <v>1691.9288190000002</v>
      </c>
      <c r="G22" s="33">
        <f t="shared" si="1"/>
        <v>1569.539542</v>
      </c>
      <c r="H22" s="34" t="s">
        <v>28</v>
      </c>
    </row>
    <row r="23" spans="1:8" ht="12.6" customHeight="1">
      <c r="A23" s="28"/>
      <c r="B23" s="22"/>
      <c r="D23" s="31"/>
      <c r="E23" s="22"/>
      <c r="G23" s="31"/>
      <c r="H23" s="36"/>
    </row>
    <row r="24" spans="1:8" s="25" customFormat="1" ht="12.6" customHeight="1">
      <c r="A24" s="23" t="s">
        <v>37</v>
      </c>
      <c r="B24" s="24">
        <f t="shared" ref="B24:G24" si="2">B25+B30</f>
        <v>8021.787996</v>
      </c>
      <c r="C24" s="25">
        <f t="shared" si="2"/>
        <v>6450.0106029999997</v>
      </c>
      <c r="D24" s="37">
        <f t="shared" si="2"/>
        <v>6660.2566509999997</v>
      </c>
      <c r="E24" s="24">
        <f t="shared" si="2"/>
        <v>2195.5820219999996</v>
      </c>
      <c r="F24" s="37">
        <f t="shared" si="2"/>
        <v>1921.172564</v>
      </c>
      <c r="G24" s="37">
        <f t="shared" si="2"/>
        <v>1841.4518860000001</v>
      </c>
      <c r="H24" s="27" t="s">
        <v>38</v>
      </c>
    </row>
    <row r="25" spans="1:8" s="25" customFormat="1" ht="12.6" customHeight="1">
      <c r="A25" s="23" t="s">
        <v>39</v>
      </c>
      <c r="B25" s="24">
        <v>5050.5009380000001</v>
      </c>
      <c r="C25" s="26">
        <v>4561.8963759999997</v>
      </c>
      <c r="D25" s="26">
        <v>4916.3985169999996</v>
      </c>
      <c r="E25" s="24">
        <v>1114.5422759999999</v>
      </c>
      <c r="F25" s="26">
        <v>1088.480738</v>
      </c>
      <c r="G25" s="26">
        <v>1066.805151</v>
      </c>
      <c r="H25" s="27" t="s">
        <v>40</v>
      </c>
    </row>
    <row r="26" spans="1:8" ht="12.6" customHeight="1">
      <c r="A26" s="28" t="s">
        <v>41</v>
      </c>
      <c r="B26" s="22">
        <v>35.179152000000002</v>
      </c>
      <c r="C26" s="29">
        <v>68.798941999999997</v>
      </c>
      <c r="D26" s="29">
        <v>81.922936000000007</v>
      </c>
      <c r="E26" s="22">
        <v>1.0069490000000001</v>
      </c>
      <c r="F26" s="29">
        <v>1.894269</v>
      </c>
      <c r="G26" s="29">
        <v>3.064114</v>
      </c>
      <c r="H26" s="30" t="s">
        <v>42</v>
      </c>
    </row>
    <row r="27" spans="1:8" ht="12.6" customHeight="1">
      <c r="A27" s="28" t="s">
        <v>43</v>
      </c>
      <c r="B27" s="22">
        <v>122.94666599999999</v>
      </c>
      <c r="C27" s="29">
        <v>93.792478000000003</v>
      </c>
      <c r="D27" s="29">
        <v>788.05559400000004</v>
      </c>
      <c r="E27" s="22">
        <v>9.8867499999999993</v>
      </c>
      <c r="F27" s="29">
        <v>8.3095789999999994</v>
      </c>
      <c r="G27" s="29">
        <v>99.953528000000006</v>
      </c>
      <c r="H27" s="30" t="s">
        <v>44</v>
      </c>
    </row>
    <row r="28" spans="1:8" ht="12.6" customHeight="1">
      <c r="A28" s="28" t="s">
        <v>45</v>
      </c>
      <c r="B28" s="22">
        <v>28.525575</v>
      </c>
      <c r="C28" s="29">
        <v>18.15343</v>
      </c>
      <c r="D28" s="29">
        <v>29.863258999999999</v>
      </c>
      <c r="E28" s="38">
        <v>0.39039099999999999</v>
      </c>
      <c r="F28" s="39">
        <v>0.40575899999999998</v>
      </c>
      <c r="G28" s="29">
        <v>0.65991900000000003</v>
      </c>
      <c r="H28" s="30" t="s">
        <v>46</v>
      </c>
    </row>
    <row r="29" spans="1:8" ht="12.6" customHeight="1">
      <c r="A29" s="28" t="s">
        <v>47</v>
      </c>
      <c r="B29" s="22">
        <f t="shared" ref="B29:G29" si="3">B25-SUM(B26:B28)</f>
        <v>4863.849545</v>
      </c>
      <c r="C29" s="29">
        <f t="shared" si="3"/>
        <v>4381.1515259999996</v>
      </c>
      <c r="D29" s="33">
        <f t="shared" si="3"/>
        <v>4016.5567279999996</v>
      </c>
      <c r="E29" s="22">
        <f t="shared" si="3"/>
        <v>1103.2581859999998</v>
      </c>
      <c r="F29" s="33">
        <f t="shared" si="3"/>
        <v>1077.8711309999999</v>
      </c>
      <c r="G29" s="33">
        <f t="shared" si="3"/>
        <v>963.12759000000005</v>
      </c>
      <c r="H29" s="34" t="s">
        <v>28</v>
      </c>
    </row>
    <row r="30" spans="1:8" s="25" customFormat="1" ht="12.6" customHeight="1">
      <c r="A30" s="23" t="s">
        <v>48</v>
      </c>
      <c r="B30" s="24">
        <v>2971.2870579999999</v>
      </c>
      <c r="C30" s="26">
        <v>1888.114227</v>
      </c>
      <c r="D30" s="26">
        <v>1743.8581340000001</v>
      </c>
      <c r="E30" s="24">
        <v>1081.0397459999999</v>
      </c>
      <c r="F30" s="26">
        <v>832.69182599999999</v>
      </c>
      <c r="G30" s="26">
        <v>774.64673500000004</v>
      </c>
      <c r="H30" s="40" t="s">
        <v>49</v>
      </c>
    </row>
    <row r="31" spans="1:8" ht="12.6" customHeight="1">
      <c r="A31" s="28" t="s">
        <v>50</v>
      </c>
      <c r="B31" s="22">
        <v>73.273836000000003</v>
      </c>
      <c r="C31" s="29">
        <v>63.959637999999998</v>
      </c>
      <c r="D31" s="29">
        <v>50.672607999999997</v>
      </c>
      <c r="E31" s="22">
        <v>3.1642980000000001</v>
      </c>
      <c r="F31" s="29">
        <v>3.9291459999999998</v>
      </c>
      <c r="G31" s="29">
        <v>3.727678</v>
      </c>
      <c r="H31" s="41" t="s">
        <v>51</v>
      </c>
    </row>
    <row r="32" spans="1:8" ht="12.6" customHeight="1">
      <c r="A32" s="28" t="s">
        <v>52</v>
      </c>
      <c r="B32" s="22">
        <v>362.87640399999998</v>
      </c>
      <c r="C32" s="29">
        <v>346.26604400000002</v>
      </c>
      <c r="D32" s="29">
        <v>307.274812</v>
      </c>
      <c r="E32" s="22">
        <v>14.30204</v>
      </c>
      <c r="F32" s="29">
        <v>16.835272</v>
      </c>
      <c r="G32" s="29">
        <v>19.248949</v>
      </c>
      <c r="H32" s="41" t="s">
        <v>53</v>
      </c>
    </row>
    <row r="33" spans="1:8" ht="12.6" customHeight="1">
      <c r="A33" s="28" t="s">
        <v>54</v>
      </c>
      <c r="B33" s="22">
        <v>493.74920200000003</v>
      </c>
      <c r="C33" s="29">
        <v>297.44757800000002</v>
      </c>
      <c r="D33" s="29">
        <v>181.74289300000001</v>
      </c>
      <c r="E33" s="22">
        <v>406.16670199999999</v>
      </c>
      <c r="F33" s="29">
        <v>347.34857099999999</v>
      </c>
      <c r="G33" s="29">
        <v>223.62712999999999</v>
      </c>
      <c r="H33" s="41" t="s">
        <v>55</v>
      </c>
    </row>
    <row r="34" spans="1:8" ht="12.6" customHeight="1">
      <c r="A34" s="28" t="s">
        <v>47</v>
      </c>
      <c r="B34" s="22">
        <f t="shared" ref="B34:G34" si="4">B30-SUM(B31:B33)</f>
        <v>2041.387616</v>
      </c>
      <c r="C34" s="29">
        <f t="shared" si="4"/>
        <v>1180.440967</v>
      </c>
      <c r="D34" s="33">
        <f t="shared" si="4"/>
        <v>1204.167821</v>
      </c>
      <c r="E34" s="22">
        <f t="shared" si="4"/>
        <v>657.40670599999999</v>
      </c>
      <c r="F34" s="33">
        <f t="shared" si="4"/>
        <v>464.57883700000002</v>
      </c>
      <c r="G34" s="33">
        <f t="shared" si="4"/>
        <v>528.04297800000006</v>
      </c>
      <c r="H34" s="34" t="s">
        <v>28</v>
      </c>
    </row>
    <row r="35" spans="1:8" ht="12.6" customHeight="1">
      <c r="A35" s="28"/>
      <c r="B35" s="22"/>
      <c r="D35" s="31"/>
      <c r="E35" s="22"/>
      <c r="G35" s="31"/>
      <c r="H35" s="42" t="s">
        <v>2</v>
      </c>
    </row>
    <row r="36" spans="1:8" s="25" customFormat="1" ht="12.6" customHeight="1">
      <c r="A36" s="23" t="s">
        <v>56</v>
      </c>
      <c r="B36" s="24">
        <v>44560.620153999997</v>
      </c>
      <c r="C36" s="25">
        <v>38551.067773000002</v>
      </c>
      <c r="D36" s="26">
        <v>33565.838914</v>
      </c>
      <c r="E36" s="24">
        <v>3555.6512120000002</v>
      </c>
      <c r="F36" s="26">
        <v>3697.8540459999999</v>
      </c>
      <c r="G36" s="26">
        <v>3791.8250539999999</v>
      </c>
      <c r="H36" s="27" t="s">
        <v>57</v>
      </c>
    </row>
    <row r="37" spans="1:8" ht="12.6" customHeight="1">
      <c r="A37" s="28" t="s">
        <v>58</v>
      </c>
      <c r="B37" s="22"/>
      <c r="E37" s="22"/>
      <c r="H37" s="30" t="s">
        <v>59</v>
      </c>
    </row>
    <row r="38" spans="1:8" ht="12.6" customHeight="1">
      <c r="A38" s="28" t="s">
        <v>60</v>
      </c>
      <c r="B38" s="22">
        <v>1885.3808260000001</v>
      </c>
      <c r="C38" s="29">
        <v>1768.023782</v>
      </c>
      <c r="D38" s="29">
        <v>1041.8034009999999</v>
      </c>
      <c r="E38" s="22">
        <v>57.277163999999999</v>
      </c>
      <c r="F38" s="29">
        <v>59.513154</v>
      </c>
      <c r="G38" s="29">
        <v>43.312269999999998</v>
      </c>
      <c r="H38" s="30" t="s">
        <v>61</v>
      </c>
    </row>
    <row r="39" spans="1:8" ht="12.6" customHeight="1">
      <c r="A39" s="4" t="s">
        <v>62</v>
      </c>
      <c r="B39" s="22"/>
      <c r="E39" s="22"/>
      <c r="F39" s="29"/>
      <c r="H39" s="30" t="s">
        <v>63</v>
      </c>
    </row>
    <row r="40" spans="1:8" ht="12.6" customHeight="1">
      <c r="A40" s="28" t="s">
        <v>64</v>
      </c>
      <c r="B40" s="22">
        <v>808.98516900000004</v>
      </c>
      <c r="C40" s="29">
        <v>650.19214699999998</v>
      </c>
      <c r="D40" s="29">
        <v>603.528051</v>
      </c>
      <c r="E40" s="22">
        <v>20.222659</v>
      </c>
      <c r="F40" s="29">
        <v>18.892313000000001</v>
      </c>
      <c r="G40" s="29">
        <v>19.926500000000001</v>
      </c>
      <c r="H40" s="30" t="s">
        <v>65</v>
      </c>
    </row>
    <row r="41" spans="1:8" ht="12.6" customHeight="1">
      <c r="A41" s="28" t="s">
        <v>66</v>
      </c>
      <c r="B41" s="22">
        <v>3502.4687130000002</v>
      </c>
      <c r="C41" s="29">
        <v>2800.4034710000001</v>
      </c>
      <c r="D41" s="29">
        <v>2046.5365489999999</v>
      </c>
      <c r="E41" s="22">
        <v>47.353160000000003</v>
      </c>
      <c r="F41" s="29">
        <v>45.683422</v>
      </c>
      <c r="G41" s="29">
        <v>46.129434000000003</v>
      </c>
      <c r="H41" s="30" t="s">
        <v>67</v>
      </c>
    </row>
    <row r="42" spans="1:8" ht="12.6" customHeight="1">
      <c r="A42" s="28" t="s">
        <v>68</v>
      </c>
      <c r="B42" s="22">
        <v>886.08444199999997</v>
      </c>
      <c r="C42" s="29">
        <v>848.54243399999996</v>
      </c>
      <c r="D42" s="29">
        <v>824.16500399999995</v>
      </c>
      <c r="E42" s="22">
        <v>16.611739</v>
      </c>
      <c r="F42" s="29">
        <v>17.496894000000001</v>
      </c>
      <c r="G42" s="29">
        <v>17.583473000000001</v>
      </c>
      <c r="H42" s="30" t="s">
        <v>69</v>
      </c>
    </row>
    <row r="43" spans="1:8" ht="12.6" customHeight="1">
      <c r="A43" s="28" t="s">
        <v>70</v>
      </c>
      <c r="B43" s="22">
        <v>914.09739000000002</v>
      </c>
      <c r="C43" s="29">
        <v>585.03429800000004</v>
      </c>
      <c r="D43" s="29">
        <v>571.46380299999998</v>
      </c>
      <c r="E43" s="22">
        <v>206.61121700000001</v>
      </c>
      <c r="F43" s="29">
        <v>140.52703</v>
      </c>
      <c r="G43" s="29">
        <v>116.340813</v>
      </c>
      <c r="H43" s="30" t="s">
        <v>71</v>
      </c>
    </row>
    <row r="44" spans="1:8" ht="12.6" customHeight="1">
      <c r="A44" s="28" t="s">
        <v>72</v>
      </c>
      <c r="B44" s="22"/>
      <c r="E44" s="22"/>
      <c r="F44" s="29"/>
      <c r="H44" s="30" t="s">
        <v>73</v>
      </c>
    </row>
    <row r="45" spans="1:8" ht="12.6" customHeight="1">
      <c r="A45" s="28" t="s">
        <v>74</v>
      </c>
      <c r="B45" s="22">
        <v>243.30354</v>
      </c>
      <c r="C45" s="29">
        <v>252.01692800000001</v>
      </c>
      <c r="D45" s="29">
        <v>315.01566700000001</v>
      </c>
      <c r="E45" s="22">
        <v>4.3723650000000003</v>
      </c>
      <c r="F45" s="29">
        <v>5.0442179999999999</v>
      </c>
      <c r="G45" s="29">
        <v>7.1967860000000003</v>
      </c>
      <c r="H45" s="30" t="s">
        <v>75</v>
      </c>
    </row>
    <row r="46" spans="1:8" ht="12.6" customHeight="1">
      <c r="A46" s="4" t="s">
        <v>76</v>
      </c>
      <c r="B46" s="22"/>
      <c r="E46" s="22"/>
      <c r="F46" s="29"/>
      <c r="H46" s="30" t="s">
        <v>77</v>
      </c>
    </row>
    <row r="47" spans="1:8" ht="12.6" customHeight="1">
      <c r="A47" s="28" t="s">
        <v>78</v>
      </c>
      <c r="B47" s="22">
        <v>1748.375622</v>
      </c>
      <c r="C47" s="29">
        <v>1164.121073</v>
      </c>
      <c r="D47" s="29">
        <v>1211.051659</v>
      </c>
      <c r="E47" s="22">
        <v>246.363541</v>
      </c>
      <c r="F47" s="29">
        <v>196.86999900000001</v>
      </c>
      <c r="G47" s="29">
        <v>228.396849</v>
      </c>
      <c r="H47" s="30" t="s">
        <v>79</v>
      </c>
    </row>
    <row r="48" spans="1:8" ht="12.6" customHeight="1">
      <c r="A48" s="28" t="s">
        <v>80</v>
      </c>
      <c r="B48" s="22">
        <v>456.74061699999999</v>
      </c>
      <c r="C48" s="29">
        <v>487.57542999999998</v>
      </c>
      <c r="D48" s="29">
        <v>418.71201400000001</v>
      </c>
      <c r="E48" s="22">
        <v>14.529138</v>
      </c>
      <c r="F48" s="29">
        <v>17.685618000000002</v>
      </c>
      <c r="G48" s="29">
        <v>15.945677</v>
      </c>
      <c r="H48" s="30" t="s">
        <v>81</v>
      </c>
    </row>
    <row r="49" spans="1:8" ht="12.6" customHeight="1">
      <c r="A49" s="28" t="s">
        <v>82</v>
      </c>
      <c r="B49" s="22">
        <v>4520.6395050000001</v>
      </c>
      <c r="C49" s="29">
        <v>3674.0354080000002</v>
      </c>
      <c r="D49" s="29">
        <v>3415.6123080000002</v>
      </c>
      <c r="E49" s="22">
        <v>210.19377700000001</v>
      </c>
      <c r="F49" s="29">
        <v>191.86276000000001</v>
      </c>
      <c r="G49" s="29">
        <v>223.290595</v>
      </c>
      <c r="H49" s="30" t="s">
        <v>83</v>
      </c>
    </row>
    <row r="50" spans="1:8" ht="12.6" customHeight="1">
      <c r="A50" s="28" t="s">
        <v>84</v>
      </c>
      <c r="B50" s="22">
        <v>3080.511434</v>
      </c>
      <c r="C50" s="29">
        <v>2525.4926529999998</v>
      </c>
      <c r="D50" s="29">
        <v>2271.7482530000002</v>
      </c>
      <c r="E50" s="22">
        <v>308.46267899999998</v>
      </c>
      <c r="F50" s="29">
        <v>282.13730600000002</v>
      </c>
      <c r="G50" s="29">
        <v>268.69336700000002</v>
      </c>
      <c r="H50" s="30" t="s">
        <v>85</v>
      </c>
    </row>
    <row r="51" spans="1:8" ht="12.6" customHeight="1">
      <c r="A51" s="28" t="s">
        <v>86</v>
      </c>
      <c r="B51" s="22">
        <v>1314.795689</v>
      </c>
      <c r="C51" s="29">
        <v>1292.2680419999999</v>
      </c>
      <c r="D51" s="29">
        <v>1307.2784549999999</v>
      </c>
      <c r="E51" s="22">
        <v>103.607846</v>
      </c>
      <c r="F51" s="29">
        <v>110.77231</v>
      </c>
      <c r="G51" s="29">
        <v>118.168505</v>
      </c>
      <c r="H51" s="30" t="s">
        <v>87</v>
      </c>
    </row>
    <row r="52" spans="1:8" ht="12.6" customHeight="1">
      <c r="A52" s="28" t="s">
        <v>88</v>
      </c>
      <c r="B52" s="22">
        <v>5964.5038409999997</v>
      </c>
      <c r="C52" s="29">
        <v>5030.7593800000004</v>
      </c>
      <c r="D52" s="29">
        <v>4486.2345569999998</v>
      </c>
      <c r="E52" s="22">
        <v>825.80868599999997</v>
      </c>
      <c r="F52" s="29">
        <v>749.83561099999997</v>
      </c>
      <c r="G52" s="29">
        <v>720.88521700000001</v>
      </c>
      <c r="H52" s="30" t="s">
        <v>89</v>
      </c>
    </row>
    <row r="53" spans="1:8" ht="12.6" customHeight="1">
      <c r="A53" s="28" t="s">
        <v>27</v>
      </c>
      <c r="B53" s="22">
        <f t="shared" ref="B53:G53" si="5">B36-SUM(B37:B52)</f>
        <v>19234.733366</v>
      </c>
      <c r="C53" s="29">
        <f t="shared" si="5"/>
        <v>17472.602727000005</v>
      </c>
      <c r="D53" s="33">
        <f t="shared" si="5"/>
        <v>15052.689193000002</v>
      </c>
      <c r="E53" s="33">
        <f t="shared" si="5"/>
        <v>1494.2372410000003</v>
      </c>
      <c r="F53" s="33">
        <f t="shared" si="5"/>
        <v>1861.5334109999999</v>
      </c>
      <c r="G53" s="33">
        <f t="shared" si="5"/>
        <v>1965.9555679999999</v>
      </c>
      <c r="H53" s="34" t="s">
        <v>28</v>
      </c>
    </row>
    <row r="54" spans="1:8" ht="12.75" customHeight="1">
      <c r="A54" s="28"/>
      <c r="B54" s="43"/>
      <c r="C54" s="43"/>
      <c r="D54" s="44"/>
      <c r="E54" s="45"/>
      <c r="F54" s="46"/>
      <c r="G54" s="8"/>
    </row>
    <row r="55" spans="1:8" ht="8.1" customHeight="1">
      <c r="A55" s="28"/>
      <c r="B55" s="44"/>
      <c r="C55" s="44"/>
      <c r="D55" s="44"/>
      <c r="E55" s="33"/>
      <c r="F55" s="31"/>
      <c r="G55" s="8"/>
    </row>
    <row r="56" spans="1:8" ht="8.1" customHeight="1">
      <c r="A56" s="28"/>
      <c r="B56" s="44"/>
      <c r="C56" s="44"/>
      <c r="D56" s="44"/>
      <c r="E56" s="33"/>
      <c r="F56" s="31"/>
      <c r="G56" s="8"/>
    </row>
    <row r="57" spans="1:8" ht="8.1" customHeight="1">
      <c r="A57" s="28"/>
      <c r="B57" s="44"/>
      <c r="C57" s="44"/>
      <c r="D57" s="44"/>
      <c r="E57" s="33"/>
      <c r="F57" s="31"/>
      <c r="G57" s="8"/>
    </row>
    <row r="58" spans="1:8" ht="8.1" customHeight="1">
      <c r="A58" s="28"/>
      <c r="B58" s="44"/>
      <c r="C58" s="44"/>
      <c r="D58" s="44"/>
      <c r="E58" s="33"/>
      <c r="F58" s="31"/>
      <c r="G58" s="8"/>
    </row>
    <row r="59" spans="1:8" ht="8.1" customHeight="1">
      <c r="A59" s="28"/>
      <c r="B59" s="44"/>
      <c r="C59" s="44"/>
      <c r="D59" s="44"/>
      <c r="E59" s="33"/>
      <c r="F59" s="31"/>
      <c r="G59" s="8"/>
    </row>
    <row r="60" spans="1:8" ht="8.1" customHeight="1">
      <c r="A60" s="28"/>
      <c r="B60" s="44"/>
      <c r="C60" s="44"/>
      <c r="D60" s="44"/>
      <c r="E60" s="33"/>
      <c r="F60" s="31"/>
      <c r="G60" s="8"/>
    </row>
    <row r="61" spans="1:8" ht="8.1" customHeight="1">
      <c r="A61" s="28"/>
      <c r="B61" s="44"/>
      <c r="C61" s="44"/>
      <c r="D61" s="44"/>
      <c r="E61" s="33"/>
      <c r="F61" s="31"/>
      <c r="G61" s="8"/>
    </row>
    <row r="62" spans="1:8" ht="8.1" customHeight="1">
      <c r="A62" s="28"/>
      <c r="B62" s="44"/>
      <c r="C62" s="44"/>
      <c r="D62" s="44"/>
      <c r="E62" s="33"/>
      <c r="F62" s="31"/>
      <c r="G62" s="8"/>
    </row>
    <row r="63" spans="1:8" ht="12.75" customHeight="1">
      <c r="A63" s="47"/>
      <c r="B63" s="44"/>
      <c r="C63" s="44"/>
      <c r="D63" s="44"/>
      <c r="E63" s="44"/>
      <c r="F63" s="33"/>
      <c r="G63" s="8"/>
    </row>
    <row r="64" spans="1:8" ht="12" customHeight="1">
      <c r="A64" s="47"/>
      <c r="B64" s="44"/>
      <c r="C64" s="44"/>
      <c r="D64" s="44"/>
      <c r="E64" s="44"/>
      <c r="F64" s="33"/>
      <c r="G64" s="8"/>
    </row>
    <row r="65" spans="1:8" ht="12.75" customHeight="1">
      <c r="A65" s="47"/>
      <c r="B65" s="44"/>
      <c r="C65" s="44"/>
      <c r="D65" s="44"/>
      <c r="E65" s="44"/>
      <c r="F65" s="33"/>
      <c r="G65" s="8"/>
    </row>
    <row r="66" spans="1:8" ht="12.75" customHeight="1">
      <c r="A66" s="48"/>
      <c r="B66" s="48"/>
      <c r="C66" s="48"/>
      <c r="D66" s="48"/>
      <c r="E66" s="48"/>
      <c r="F66" s="48"/>
      <c r="G66" s="48"/>
      <c r="H66" s="48"/>
    </row>
    <row r="67" spans="1:8" ht="24.75" customHeight="1">
      <c r="A67" s="1" t="s">
        <v>90</v>
      </c>
      <c r="H67" s="3" t="s">
        <v>1</v>
      </c>
    </row>
    <row r="68" spans="1:8" ht="18.95" customHeight="1">
      <c r="A68" s="4" t="s">
        <v>2</v>
      </c>
      <c r="H68" s="5"/>
    </row>
    <row r="69" spans="1:8" ht="18.95" customHeight="1">
      <c r="A69" s="6" t="s">
        <v>3</v>
      </c>
      <c r="C69" s="7"/>
      <c r="D69" s="7"/>
      <c r="E69" s="8"/>
      <c r="F69" s="8"/>
      <c r="G69" s="8"/>
      <c r="H69" s="49" t="s">
        <v>91</v>
      </c>
    </row>
    <row r="70" spans="1:8" ht="18.95" customHeight="1">
      <c r="A70" s="10" t="s">
        <v>92</v>
      </c>
      <c r="G70" s="50" t="s">
        <v>93</v>
      </c>
      <c r="H70" s="50"/>
    </row>
    <row r="71" spans="1:8" ht="14.1" customHeight="1">
      <c r="A71" s="10"/>
      <c r="H71" s="5"/>
    </row>
    <row r="72" spans="1:8" ht="14.1" customHeight="1">
      <c r="A72" s="12" t="s">
        <v>7</v>
      </c>
      <c r="B72" s="7"/>
      <c r="C72" s="13"/>
      <c r="D72" s="14"/>
      <c r="E72" s="15"/>
      <c r="F72" s="15"/>
      <c r="G72" s="15"/>
      <c r="H72" s="16" t="s">
        <v>8</v>
      </c>
    </row>
    <row r="73" spans="1:8" ht="14.1" customHeight="1">
      <c r="A73" s="17" t="s">
        <v>9</v>
      </c>
      <c r="B73" s="18" t="s">
        <v>10</v>
      </c>
      <c r="C73" s="18"/>
      <c r="D73" s="18"/>
      <c r="E73" s="18" t="s">
        <v>11</v>
      </c>
      <c r="F73" s="18"/>
      <c r="G73" s="18"/>
      <c r="H73" s="16" t="s">
        <v>12</v>
      </c>
    </row>
    <row r="74" spans="1:8" ht="16.5" customHeight="1">
      <c r="B74" s="19" t="s">
        <v>13</v>
      </c>
      <c r="C74" s="20" t="s">
        <v>14</v>
      </c>
      <c r="D74" s="19">
        <v>2009</v>
      </c>
      <c r="E74" s="21" t="s">
        <v>13</v>
      </c>
      <c r="F74" s="20" t="s">
        <v>14</v>
      </c>
      <c r="G74" s="19">
        <v>2009</v>
      </c>
      <c r="H74" s="5"/>
    </row>
    <row r="75" spans="1:8" ht="8.1" customHeight="1">
      <c r="C75" s="8"/>
      <c r="D75" s="8"/>
      <c r="E75" s="22"/>
      <c r="F75" s="8"/>
      <c r="G75" s="8"/>
      <c r="H75" s="5"/>
    </row>
    <row r="76" spans="1:8" s="25" customFormat="1" ht="14.45" customHeight="1">
      <c r="A76" s="23" t="s">
        <v>94</v>
      </c>
      <c r="B76" s="24">
        <f t="shared" ref="B76:G76" si="6">B77+B81</f>
        <v>45783.720550999999</v>
      </c>
      <c r="C76" s="37">
        <f t="shared" si="6"/>
        <v>41188.976480999998</v>
      </c>
      <c r="D76" s="37">
        <f t="shared" si="6"/>
        <v>43121.456999000002</v>
      </c>
      <c r="E76" s="24">
        <f t="shared" si="6"/>
        <v>513.53095799999994</v>
      </c>
      <c r="F76" s="37">
        <f t="shared" si="6"/>
        <v>451.88539800000001</v>
      </c>
      <c r="G76" s="37">
        <f t="shared" si="6"/>
        <v>550.58070799999996</v>
      </c>
      <c r="H76" s="27" t="s">
        <v>95</v>
      </c>
    </row>
    <row r="77" spans="1:8" s="25" customFormat="1" ht="14.45" customHeight="1">
      <c r="A77" s="23" t="s">
        <v>96</v>
      </c>
      <c r="B77" s="24">
        <v>1245.3389050000001</v>
      </c>
      <c r="C77" s="26">
        <v>1358.714293</v>
      </c>
      <c r="D77" s="26">
        <v>2150.306184</v>
      </c>
      <c r="E77" s="24">
        <v>21.136949999999999</v>
      </c>
      <c r="F77" s="26">
        <v>28.241886000000001</v>
      </c>
      <c r="G77" s="26">
        <v>44.583095999999998</v>
      </c>
      <c r="H77" s="51" t="s">
        <v>97</v>
      </c>
    </row>
    <row r="78" spans="1:8" ht="14.45" customHeight="1">
      <c r="A78" s="28" t="s">
        <v>98</v>
      </c>
      <c r="B78" s="22">
        <v>680.16661299999998</v>
      </c>
      <c r="C78" s="29">
        <v>757.72230000000002</v>
      </c>
      <c r="D78" s="29">
        <v>820.04409599999997</v>
      </c>
      <c r="E78" s="22">
        <v>11.925056</v>
      </c>
      <c r="F78" s="29">
        <v>15.611539</v>
      </c>
      <c r="G78" s="29">
        <v>18.733574000000001</v>
      </c>
      <c r="H78" s="30" t="s">
        <v>99</v>
      </c>
    </row>
    <row r="79" spans="1:8" ht="14.45" customHeight="1">
      <c r="A79" s="28" t="s">
        <v>100</v>
      </c>
      <c r="B79" s="22">
        <v>561.00004100000001</v>
      </c>
      <c r="C79" s="29">
        <v>593.62700299999995</v>
      </c>
      <c r="D79" s="29">
        <v>1323.7293030000001</v>
      </c>
      <c r="E79" s="22">
        <v>9.1883879999999998</v>
      </c>
      <c r="F79" s="29">
        <v>12.600828</v>
      </c>
      <c r="G79" s="29">
        <v>25.83539</v>
      </c>
      <c r="H79" s="30" t="s">
        <v>101</v>
      </c>
    </row>
    <row r="80" spans="1:8" ht="14.45" customHeight="1">
      <c r="A80" s="28" t="s">
        <v>27</v>
      </c>
      <c r="B80" s="22">
        <f t="shared" ref="B80:G80" si="7">B77-SUM(B78:B79)</f>
        <v>4.1722509999999602</v>
      </c>
      <c r="C80" s="29">
        <f t="shared" si="7"/>
        <v>7.3649900000000343</v>
      </c>
      <c r="D80" s="52">
        <f t="shared" si="7"/>
        <v>6.5327849999998762</v>
      </c>
      <c r="E80" s="53">
        <f t="shared" si="7"/>
        <v>2.3505999999997584E-2</v>
      </c>
      <c r="F80" s="53">
        <f t="shared" si="7"/>
        <v>2.9519000000000517E-2</v>
      </c>
      <c r="G80" s="53">
        <f t="shared" si="7"/>
        <v>1.4131999999996481E-2</v>
      </c>
      <c r="H80" s="34" t="s">
        <v>28</v>
      </c>
    </row>
    <row r="81" spans="1:8" s="25" customFormat="1" ht="14.45" customHeight="1">
      <c r="A81" s="23" t="s">
        <v>102</v>
      </c>
      <c r="B81" s="24">
        <v>44538.381646000002</v>
      </c>
      <c r="C81" s="26">
        <v>39830.262188000001</v>
      </c>
      <c r="D81" s="26">
        <v>40971.150815000001</v>
      </c>
      <c r="E81" s="24">
        <v>492.39400799999999</v>
      </c>
      <c r="F81" s="26">
        <v>423.64351199999999</v>
      </c>
      <c r="G81" s="26">
        <v>505.997612</v>
      </c>
      <c r="H81" s="51" t="s">
        <v>103</v>
      </c>
    </row>
    <row r="82" spans="1:8" ht="14.45" customHeight="1">
      <c r="A82" s="28" t="s">
        <v>104</v>
      </c>
      <c r="B82" s="22">
        <v>2542.920087</v>
      </c>
      <c r="C82" s="29">
        <v>1981.263142</v>
      </c>
      <c r="D82" s="29">
        <v>1832.9432389999999</v>
      </c>
      <c r="E82" s="22">
        <v>8.6473429999999993</v>
      </c>
      <c r="F82" s="29">
        <v>6.993207</v>
      </c>
      <c r="G82" s="29">
        <v>7.3597109999999999</v>
      </c>
      <c r="H82" s="30" t="s">
        <v>105</v>
      </c>
    </row>
    <row r="83" spans="1:8" ht="14.45" customHeight="1">
      <c r="A83" s="4" t="s">
        <v>106</v>
      </c>
      <c r="B83" s="22"/>
      <c r="C83" s="29"/>
      <c r="E83" s="22"/>
      <c r="F83" s="29"/>
      <c r="H83" s="30" t="s">
        <v>107</v>
      </c>
    </row>
    <row r="84" spans="1:8" ht="14.45" customHeight="1">
      <c r="A84" s="28" t="s">
        <v>108</v>
      </c>
      <c r="B84" s="22">
        <v>365.991017</v>
      </c>
      <c r="C84" s="29">
        <v>387.78947099999999</v>
      </c>
      <c r="D84" s="29">
        <v>362.637563</v>
      </c>
      <c r="E84" s="22">
        <v>1.499943</v>
      </c>
      <c r="F84" s="29">
        <v>1.5917829999999999</v>
      </c>
      <c r="G84" s="29">
        <v>1.444493</v>
      </c>
      <c r="H84" s="30" t="s">
        <v>109</v>
      </c>
    </row>
    <row r="85" spans="1:8" ht="14.45" customHeight="1">
      <c r="A85" s="4" t="s">
        <v>110</v>
      </c>
      <c r="B85" s="22"/>
      <c r="C85" s="29"/>
      <c r="E85" s="22"/>
      <c r="F85" s="29"/>
      <c r="H85" s="30" t="s">
        <v>111</v>
      </c>
    </row>
    <row r="86" spans="1:8" ht="14.45" customHeight="1">
      <c r="A86" s="28" t="s">
        <v>112</v>
      </c>
      <c r="B86" s="22">
        <v>1337.0699569999999</v>
      </c>
      <c r="C86" s="29">
        <v>1309.8141089999999</v>
      </c>
      <c r="D86" s="29">
        <v>1498.6037349999999</v>
      </c>
      <c r="E86" s="22">
        <v>33.605538000000003</v>
      </c>
      <c r="F86" s="29">
        <v>31.272144999999998</v>
      </c>
      <c r="G86" s="29">
        <v>38.691890999999998</v>
      </c>
      <c r="H86" s="30" t="s">
        <v>113</v>
      </c>
    </row>
    <row r="87" spans="1:8" ht="14.45" customHeight="1">
      <c r="A87" s="28" t="s">
        <v>114</v>
      </c>
      <c r="B87" s="22">
        <v>5279.8766459999997</v>
      </c>
      <c r="C87" s="29">
        <v>3386.066069</v>
      </c>
      <c r="D87" s="29">
        <v>2684.9043630000001</v>
      </c>
      <c r="E87" s="22">
        <v>35.780918</v>
      </c>
      <c r="F87" s="29">
        <v>27.076044</v>
      </c>
      <c r="G87" s="29">
        <v>24.221243999999999</v>
      </c>
      <c r="H87" s="30" t="s">
        <v>115</v>
      </c>
    </row>
    <row r="88" spans="1:8" ht="14.45" customHeight="1">
      <c r="A88" s="28" t="s">
        <v>116</v>
      </c>
      <c r="B88" s="22">
        <v>6624.2792179999997</v>
      </c>
      <c r="C88" s="29">
        <v>6286.5784180000001</v>
      </c>
      <c r="D88" s="29">
        <v>5824.8905350000005</v>
      </c>
      <c r="E88" s="22">
        <v>49.214438999999999</v>
      </c>
      <c r="F88" s="29">
        <v>45.618986999999997</v>
      </c>
      <c r="G88" s="29">
        <v>55.143743999999998</v>
      </c>
      <c r="H88" s="30" t="s">
        <v>117</v>
      </c>
    </row>
    <row r="89" spans="1:8" ht="14.45" customHeight="1">
      <c r="A89" s="4" t="s">
        <v>118</v>
      </c>
      <c r="B89" s="22"/>
      <c r="C89" s="29"/>
      <c r="E89" s="22"/>
      <c r="F89" s="29"/>
      <c r="H89" s="30" t="s">
        <v>119</v>
      </c>
    </row>
    <row r="90" spans="1:8" ht="14.45" customHeight="1">
      <c r="A90" s="4" t="s">
        <v>120</v>
      </c>
      <c r="B90" s="22">
        <v>540.19797300000005</v>
      </c>
      <c r="C90" s="29">
        <v>660.30689900000004</v>
      </c>
      <c r="D90" s="29">
        <v>750.78491499999996</v>
      </c>
      <c r="E90" s="22">
        <v>2.9894579999999999</v>
      </c>
      <c r="F90" s="29">
        <v>3.6041409999999998</v>
      </c>
      <c r="G90" s="29">
        <v>4.6958289999999998</v>
      </c>
      <c r="H90" s="30" t="s">
        <v>121</v>
      </c>
    </row>
    <row r="91" spans="1:8" ht="14.45" customHeight="1">
      <c r="A91" s="28" t="s">
        <v>122</v>
      </c>
      <c r="B91" s="22"/>
      <c r="C91" s="29"/>
      <c r="E91" s="22"/>
      <c r="F91" s="29"/>
      <c r="H91" s="30" t="s">
        <v>123</v>
      </c>
    </row>
    <row r="92" spans="1:8" ht="14.45" customHeight="1">
      <c r="A92" s="4" t="s">
        <v>124</v>
      </c>
      <c r="B92" s="22">
        <v>696.15874499999995</v>
      </c>
      <c r="C92" s="29">
        <v>683.24303899999995</v>
      </c>
      <c r="D92" s="29">
        <v>959.755358</v>
      </c>
      <c r="E92" s="22">
        <v>6.7429129999999997</v>
      </c>
      <c r="F92" s="29">
        <v>7.2007630000000002</v>
      </c>
      <c r="G92" s="29">
        <v>9.0080980000000004</v>
      </c>
      <c r="H92" s="35" t="s">
        <v>125</v>
      </c>
    </row>
    <row r="93" spans="1:8" ht="14.45" customHeight="1">
      <c r="A93" s="28" t="s">
        <v>126</v>
      </c>
      <c r="B93" s="22">
        <v>300.026792</v>
      </c>
      <c r="C93" s="29">
        <v>227.805826</v>
      </c>
      <c r="D93" s="29">
        <v>320.54186900000002</v>
      </c>
      <c r="E93" s="22">
        <v>2.3636050000000002</v>
      </c>
      <c r="F93" s="29">
        <v>2.3390249999999999</v>
      </c>
      <c r="G93" s="29">
        <v>4.3612669999999998</v>
      </c>
      <c r="H93" s="30" t="s">
        <v>127</v>
      </c>
    </row>
    <row r="94" spans="1:8" ht="14.45" customHeight="1">
      <c r="A94" s="28" t="s">
        <v>128</v>
      </c>
      <c r="B94" s="22">
        <v>1716.7923969999999</v>
      </c>
      <c r="C94" s="29">
        <v>2755.6482270000001</v>
      </c>
      <c r="D94" s="29">
        <v>3139.4637739999998</v>
      </c>
      <c r="E94" s="22">
        <v>28.858101999999999</v>
      </c>
      <c r="F94" s="29">
        <v>34.839297000000002</v>
      </c>
      <c r="G94" s="29">
        <v>44.886453000000003</v>
      </c>
      <c r="H94" s="30" t="s">
        <v>129</v>
      </c>
    </row>
    <row r="95" spans="1:8" ht="14.45" customHeight="1">
      <c r="A95" s="28" t="s">
        <v>130</v>
      </c>
      <c r="B95" s="22">
        <v>1267.0639169999999</v>
      </c>
      <c r="C95" s="29">
        <v>1091.847446</v>
      </c>
      <c r="D95" s="29">
        <v>1151.254653</v>
      </c>
      <c r="E95" s="22">
        <v>34.903880999999998</v>
      </c>
      <c r="F95" s="29">
        <v>36.110439</v>
      </c>
      <c r="G95" s="29">
        <v>46.932360000000003</v>
      </c>
      <c r="H95" s="30" t="s">
        <v>131</v>
      </c>
    </row>
    <row r="96" spans="1:8" ht="14.45" customHeight="1">
      <c r="A96" s="28" t="s">
        <v>132</v>
      </c>
      <c r="B96" s="22">
        <v>2104.292156</v>
      </c>
      <c r="C96" s="29">
        <v>1504.890582</v>
      </c>
      <c r="D96" s="29">
        <v>1568.242463</v>
      </c>
      <c r="E96" s="22">
        <v>23.998245000000001</v>
      </c>
      <c r="F96" s="29">
        <v>20.086925000000001</v>
      </c>
      <c r="G96" s="29">
        <v>27.423857999999999</v>
      </c>
      <c r="H96" s="30" t="s">
        <v>133</v>
      </c>
    </row>
    <row r="97" spans="1:8" ht="14.45" customHeight="1">
      <c r="A97" s="28" t="s">
        <v>134</v>
      </c>
      <c r="B97" s="22">
        <v>1148.115562</v>
      </c>
      <c r="C97" s="29">
        <v>951.68539399999997</v>
      </c>
      <c r="D97" s="29">
        <v>1076.3716400000001</v>
      </c>
      <c r="E97" s="22">
        <v>8.3783910000000006</v>
      </c>
      <c r="F97" s="29">
        <v>7.7051210000000001</v>
      </c>
      <c r="G97" s="29">
        <v>8.9541039999999992</v>
      </c>
      <c r="H97" s="30" t="s">
        <v>135</v>
      </c>
    </row>
    <row r="98" spans="1:8" ht="14.45" customHeight="1">
      <c r="A98" s="28" t="s">
        <v>136</v>
      </c>
      <c r="B98" s="22">
        <v>3400.9831079999999</v>
      </c>
      <c r="C98" s="29">
        <v>2822.1260980000002</v>
      </c>
      <c r="D98" s="29">
        <v>3261.8633719999998</v>
      </c>
      <c r="E98" s="22">
        <v>41.840975999999998</v>
      </c>
      <c r="F98" s="29">
        <v>48.690389000000003</v>
      </c>
      <c r="G98" s="29">
        <v>61.614857000000001</v>
      </c>
      <c r="H98" s="30" t="s">
        <v>137</v>
      </c>
    </row>
    <row r="99" spans="1:8" ht="14.45" customHeight="1">
      <c r="A99" s="28" t="s">
        <v>27</v>
      </c>
      <c r="B99" s="22">
        <f t="shared" ref="B99:G99" si="8">B81-SUM(B82:B98)</f>
        <v>17214.614071000004</v>
      </c>
      <c r="C99" s="29">
        <f t="shared" si="8"/>
        <v>15781.197467999998</v>
      </c>
      <c r="D99" s="33">
        <f t="shared" si="8"/>
        <v>16538.893335999997</v>
      </c>
      <c r="E99" s="22">
        <f t="shared" si="8"/>
        <v>213.57025600000003</v>
      </c>
      <c r="F99" s="33">
        <f t="shared" si="8"/>
        <v>150.51524599999999</v>
      </c>
      <c r="G99" s="33">
        <f t="shared" si="8"/>
        <v>171.25970300000006</v>
      </c>
      <c r="H99" s="34" t="s">
        <v>28</v>
      </c>
    </row>
    <row r="100" spans="1:8" ht="14.45" customHeight="1">
      <c r="A100" s="28"/>
      <c r="B100" s="22"/>
      <c r="D100" s="31"/>
      <c r="E100" s="22"/>
      <c r="G100" s="54"/>
      <c r="H100" s="35"/>
    </row>
    <row r="101" spans="1:8" s="25" customFormat="1" ht="14.45" customHeight="1">
      <c r="A101" s="23" t="s">
        <v>138</v>
      </c>
      <c r="B101" s="24">
        <v>37697.287981000001</v>
      </c>
      <c r="C101" s="25">
        <v>32600.895209999999</v>
      </c>
      <c r="D101" s="26">
        <v>31396.058233</v>
      </c>
      <c r="E101" s="24">
        <v>517.02976200000001</v>
      </c>
      <c r="F101" s="26">
        <v>452.89058699999998</v>
      </c>
      <c r="G101" s="26">
        <v>459.91851600000001</v>
      </c>
      <c r="H101" s="55" t="s">
        <v>139</v>
      </c>
    </row>
    <row r="102" spans="1:8" ht="14.45" customHeight="1">
      <c r="A102" s="28" t="s">
        <v>140</v>
      </c>
      <c r="B102" s="22">
        <v>3175.8086370000001</v>
      </c>
      <c r="C102" s="29">
        <v>3078.63418</v>
      </c>
      <c r="D102" s="29">
        <v>2998.992694</v>
      </c>
      <c r="E102" s="22">
        <v>5.4305250000000003</v>
      </c>
      <c r="F102" s="29">
        <v>5.3068939999999998</v>
      </c>
      <c r="G102" s="29">
        <v>5.5175280000000004</v>
      </c>
      <c r="H102" s="30" t="s">
        <v>141</v>
      </c>
    </row>
    <row r="103" spans="1:8" ht="14.45" customHeight="1">
      <c r="A103" s="28" t="s">
        <v>142</v>
      </c>
      <c r="B103" s="22">
        <v>1175.324008</v>
      </c>
      <c r="C103" s="29">
        <v>1013.404982</v>
      </c>
      <c r="D103" s="29">
        <v>997.40560000000005</v>
      </c>
      <c r="E103" s="22">
        <v>31.183862000000001</v>
      </c>
      <c r="F103" s="29">
        <v>30.581954</v>
      </c>
      <c r="G103" s="29">
        <v>28.614132000000001</v>
      </c>
      <c r="H103" s="30" t="s">
        <v>143</v>
      </c>
    </row>
    <row r="104" spans="1:8" ht="14.45" customHeight="1">
      <c r="A104" s="4" t="s">
        <v>144</v>
      </c>
      <c r="B104" s="22"/>
      <c r="C104" s="29"/>
      <c r="E104" s="22"/>
      <c r="F104" s="29"/>
      <c r="H104" s="30" t="s">
        <v>145</v>
      </c>
    </row>
    <row r="105" spans="1:8" ht="14.45" customHeight="1">
      <c r="A105" s="28" t="s">
        <v>146</v>
      </c>
      <c r="B105" s="22">
        <v>953.648098</v>
      </c>
      <c r="C105" s="29">
        <v>844.66903200000002</v>
      </c>
      <c r="D105" s="29">
        <v>706.26455599999997</v>
      </c>
      <c r="E105" s="22">
        <v>12.280542000000001</v>
      </c>
      <c r="F105" s="29">
        <v>10.633105</v>
      </c>
      <c r="G105" s="29">
        <v>13.419444</v>
      </c>
      <c r="H105" s="30" t="s">
        <v>147</v>
      </c>
    </row>
    <row r="106" spans="1:8" ht="14.45" customHeight="1">
      <c r="A106" s="28" t="s">
        <v>148</v>
      </c>
      <c r="B106" s="22">
        <v>362.42917599999998</v>
      </c>
      <c r="C106" s="29">
        <v>363.263419</v>
      </c>
      <c r="D106" s="29">
        <v>369.43868900000001</v>
      </c>
      <c r="E106" s="22">
        <v>5.597715</v>
      </c>
      <c r="F106" s="29">
        <v>5.5336590000000001</v>
      </c>
      <c r="G106" s="29">
        <v>5.9424659999999996</v>
      </c>
      <c r="H106" s="30" t="s">
        <v>149</v>
      </c>
    </row>
    <row r="107" spans="1:8" ht="14.45" customHeight="1">
      <c r="A107" s="28" t="s">
        <v>150</v>
      </c>
      <c r="B107" s="22">
        <v>5195.6479120000004</v>
      </c>
      <c r="C107" s="29">
        <v>4954.7605279999998</v>
      </c>
      <c r="D107" s="31">
        <v>4721.5195269999995</v>
      </c>
      <c r="E107" s="22">
        <v>40.228477999999996</v>
      </c>
      <c r="F107" s="29">
        <v>39.365445000000001</v>
      </c>
      <c r="G107" s="54">
        <v>42.344364999999996</v>
      </c>
      <c r="H107" s="30" t="s">
        <v>151</v>
      </c>
    </row>
    <row r="108" spans="1:8" ht="14.45" customHeight="1">
      <c r="A108" s="28" t="s">
        <v>152</v>
      </c>
      <c r="B108" s="22">
        <v>7183.0222789999998</v>
      </c>
      <c r="C108" s="29">
        <v>5980.812191</v>
      </c>
      <c r="D108" s="29">
        <v>5456.040086</v>
      </c>
      <c r="E108" s="22">
        <v>59.035141000000003</v>
      </c>
      <c r="F108" s="29">
        <v>44.143940000000001</v>
      </c>
      <c r="G108" s="29">
        <v>47.196474000000002</v>
      </c>
      <c r="H108" s="30" t="s">
        <v>153</v>
      </c>
    </row>
    <row r="109" spans="1:8" ht="14.45" customHeight="1">
      <c r="A109" s="28" t="s">
        <v>27</v>
      </c>
      <c r="B109" s="22">
        <f t="shared" ref="B109:G109" si="9">B101-SUM(B102:B108)</f>
        <v>19651.407871000003</v>
      </c>
      <c r="C109" s="29">
        <f t="shared" si="9"/>
        <v>16365.350877999997</v>
      </c>
      <c r="D109" s="33">
        <f t="shared" si="9"/>
        <v>16146.397080999999</v>
      </c>
      <c r="E109" s="22">
        <f t="shared" si="9"/>
        <v>363.27349900000002</v>
      </c>
      <c r="F109" s="33">
        <f t="shared" si="9"/>
        <v>317.32558999999998</v>
      </c>
      <c r="G109" s="33">
        <f t="shared" si="9"/>
        <v>316.88410699999997</v>
      </c>
      <c r="H109" s="34" t="s">
        <v>28</v>
      </c>
    </row>
    <row r="110" spans="1:8" ht="14.45" customHeight="1">
      <c r="A110" s="23" t="s">
        <v>154</v>
      </c>
      <c r="B110" s="56">
        <v>0.204405</v>
      </c>
      <c r="C110" s="26">
        <v>1.158892</v>
      </c>
      <c r="D110" s="26">
        <v>1.674804</v>
      </c>
      <c r="E110" s="57">
        <v>1.7E-5</v>
      </c>
      <c r="F110" s="38">
        <v>3.6999999999999998E-5</v>
      </c>
      <c r="G110" s="58">
        <v>4.8999999999999998E-5</v>
      </c>
      <c r="H110" s="27" t="s">
        <v>155</v>
      </c>
    </row>
    <row r="111" spans="1:8" ht="14.45" customHeight="1">
      <c r="A111" s="8"/>
      <c r="B111" s="22"/>
      <c r="D111" s="31"/>
      <c r="E111" s="22"/>
      <c r="G111" s="31"/>
      <c r="H111" s="36"/>
    </row>
    <row r="112" spans="1:8" s="25" customFormat="1" ht="14.45" customHeight="1">
      <c r="A112" s="59" t="s">
        <v>156</v>
      </c>
      <c r="B112" s="24">
        <f t="shared" ref="B112:G112" si="10">B10+B18+B24+B36+B76+B101+B110</f>
        <v>170524.605996</v>
      </c>
      <c r="C112" s="37">
        <f t="shared" si="10"/>
        <v>146634.23328099999</v>
      </c>
      <c r="D112" s="37">
        <f t="shared" si="10"/>
        <v>138207.91436300002</v>
      </c>
      <c r="E112" s="24">
        <f t="shared" si="10"/>
        <v>12698.626097999999</v>
      </c>
      <c r="F112" s="37">
        <f t="shared" si="10"/>
        <v>12052.769006</v>
      </c>
      <c r="G112" s="37">
        <f t="shared" si="10"/>
        <v>11376.576837999999</v>
      </c>
      <c r="H112" s="60" t="s">
        <v>157</v>
      </c>
    </row>
    <row r="113" spans="1:9">
      <c r="B113" s="61"/>
      <c r="C113" s="61"/>
      <c r="E113" s="61"/>
      <c r="F113" s="61"/>
    </row>
    <row r="114" spans="1:9" ht="8.1" customHeight="1"/>
    <row r="115" spans="1:9" ht="8.1" customHeight="1"/>
    <row r="116" spans="1:9" ht="8.1" customHeight="1"/>
    <row r="117" spans="1:9" ht="8.1" customHeight="1"/>
    <row r="118" spans="1:9" ht="8.1" customHeight="1"/>
    <row r="119" spans="1:9" ht="8.1" customHeight="1"/>
    <row r="120" spans="1:9" ht="8.1" customHeight="1"/>
    <row r="121" spans="1:9" ht="8.1" customHeight="1"/>
    <row r="122" spans="1:9" ht="8.1" customHeight="1"/>
    <row r="123" spans="1:9" ht="12.75" customHeight="1"/>
    <row r="124" spans="1:9" ht="12.75" customHeight="1">
      <c r="H124" s="5"/>
    </row>
    <row r="125" spans="1:9" ht="12.75" customHeight="1">
      <c r="H125" s="5"/>
    </row>
    <row r="126" spans="1:9" s="63" customFormat="1" ht="12.75" customHeight="1">
      <c r="A126" s="62" t="s">
        <v>158</v>
      </c>
      <c r="H126" s="64" t="s">
        <v>159</v>
      </c>
      <c r="I126" s="8"/>
    </row>
    <row r="127" spans="1:9" ht="12.75" customHeight="1">
      <c r="A127" s="48"/>
      <c r="B127" s="48"/>
      <c r="C127" s="48"/>
      <c r="D127" s="48"/>
      <c r="E127" s="48"/>
      <c r="F127" s="48"/>
      <c r="G127" s="48"/>
      <c r="H127" s="48"/>
    </row>
    <row r="128" spans="1:9" ht="12.75" customHeight="1">
      <c r="A128" s="1"/>
    </row>
    <row r="129" spans="1:7" ht="12.75" customHeight="1">
      <c r="A129" s="4"/>
    </row>
    <row r="130" spans="1:7" ht="12.75" customHeight="1">
      <c r="A130" s="6"/>
      <c r="E130" s="8"/>
      <c r="F130" s="8"/>
      <c r="G130" s="8"/>
    </row>
    <row r="131" spans="1:7" ht="12.75" customHeight="1">
      <c r="A131" s="10"/>
    </row>
    <row r="132" spans="1:7" ht="19.5" customHeight="1">
      <c r="E132" s="8"/>
      <c r="F132" s="8"/>
      <c r="G132" s="8"/>
    </row>
    <row r="133" spans="1:7" ht="16.5" customHeight="1">
      <c r="B133" s="65"/>
      <c r="C133" s="66"/>
      <c r="D133" s="66"/>
      <c r="E133" s="65"/>
      <c r="F133" s="67"/>
      <c r="G133" s="67"/>
    </row>
    <row r="134" spans="1:7">
      <c r="C134" s="25"/>
      <c r="D134" s="25"/>
      <c r="E134" s="8"/>
      <c r="F134" s="25"/>
      <c r="G134" s="8"/>
    </row>
    <row r="135" spans="1:7" s="25" customFormat="1">
      <c r="A135" s="23"/>
      <c r="B135" s="68"/>
      <c r="C135" s="69"/>
      <c r="D135" s="69"/>
      <c r="E135" s="70"/>
      <c r="F135" s="70"/>
      <c r="G135" s="8"/>
    </row>
    <row r="136" spans="1:7">
      <c r="A136" s="28"/>
      <c r="B136" s="44"/>
      <c r="C136" s="54"/>
      <c r="D136" s="54"/>
      <c r="E136" s="31"/>
      <c r="F136" s="31"/>
      <c r="G136" s="8"/>
    </row>
    <row r="137" spans="1:7">
      <c r="A137" s="28"/>
      <c r="B137" s="44"/>
      <c r="C137" s="54"/>
      <c r="D137" s="54"/>
      <c r="E137" s="31"/>
      <c r="F137" s="71"/>
      <c r="G137" s="8"/>
    </row>
    <row r="138" spans="1:7">
      <c r="A138" s="28"/>
      <c r="B138" s="44"/>
      <c r="C138" s="54"/>
      <c r="D138" s="54"/>
      <c r="E138" s="31"/>
      <c r="F138" s="71"/>
      <c r="G138" s="8"/>
    </row>
    <row r="139" spans="1:7">
      <c r="A139" s="28"/>
      <c r="B139" s="44"/>
      <c r="C139" s="54"/>
      <c r="D139" s="54"/>
      <c r="E139" s="31"/>
      <c r="F139" s="71"/>
      <c r="G139" s="8"/>
    </row>
    <row r="140" spans="1:7">
      <c r="A140" s="28"/>
      <c r="B140" s="44"/>
      <c r="C140" s="54"/>
      <c r="D140" s="54"/>
      <c r="E140" s="31"/>
      <c r="F140" s="71"/>
      <c r="G140" s="8"/>
    </row>
    <row r="141" spans="1:7">
      <c r="A141" s="28"/>
      <c r="B141" s="44"/>
      <c r="C141" s="33"/>
      <c r="D141" s="33"/>
      <c r="E141" s="33"/>
      <c r="F141" s="33"/>
      <c r="G141" s="8"/>
    </row>
    <row r="142" spans="1:7" s="25" customFormat="1">
      <c r="A142" s="23"/>
      <c r="B142" s="68"/>
      <c r="C142" s="69"/>
      <c r="D142" s="69"/>
      <c r="E142" s="70"/>
      <c r="F142" s="72"/>
      <c r="G142" s="8"/>
    </row>
    <row r="143" spans="1:7">
      <c r="A143" s="28"/>
      <c r="B143" s="44"/>
      <c r="C143" s="54"/>
      <c r="D143" s="54"/>
      <c r="E143" s="31"/>
      <c r="F143" s="71"/>
      <c r="G143" s="8"/>
    </row>
    <row r="144" spans="1:7">
      <c r="A144" s="28"/>
      <c r="B144" s="44"/>
      <c r="C144" s="54"/>
      <c r="D144" s="54"/>
      <c r="E144" s="31"/>
      <c r="F144" s="71"/>
      <c r="G144" s="8"/>
    </row>
    <row r="145" spans="1:7">
      <c r="A145" s="28"/>
      <c r="B145" s="44"/>
      <c r="C145" s="54"/>
      <c r="D145" s="54"/>
      <c r="E145" s="31"/>
      <c r="F145" s="71"/>
      <c r="G145" s="8"/>
    </row>
    <row r="146" spans="1:7">
      <c r="A146" s="28"/>
      <c r="B146" s="44"/>
      <c r="C146" s="33"/>
      <c r="D146" s="33"/>
      <c r="E146" s="33"/>
      <c r="F146" s="33"/>
      <c r="G146" s="8"/>
    </row>
    <row r="147" spans="1:7" s="25" customFormat="1">
      <c r="A147" s="23"/>
      <c r="B147" s="68"/>
      <c r="C147" s="37"/>
      <c r="D147" s="37"/>
      <c r="E147" s="37"/>
      <c r="F147" s="37"/>
      <c r="G147" s="8"/>
    </row>
    <row r="148" spans="1:7" s="25" customFormat="1">
      <c r="A148" s="23"/>
      <c r="B148" s="68"/>
      <c r="C148" s="69"/>
      <c r="D148" s="69"/>
      <c r="E148" s="70"/>
      <c r="F148" s="72"/>
      <c r="G148" s="8"/>
    </row>
    <row r="149" spans="1:7">
      <c r="A149" s="28"/>
      <c r="B149" s="44"/>
      <c r="C149" s="54"/>
      <c r="D149" s="54"/>
      <c r="E149" s="31"/>
      <c r="F149" s="71"/>
      <c r="G149" s="8"/>
    </row>
    <row r="150" spans="1:7">
      <c r="A150" s="28"/>
      <c r="B150" s="44"/>
      <c r="C150" s="54"/>
      <c r="D150" s="54"/>
      <c r="E150" s="31"/>
      <c r="F150" s="71"/>
      <c r="G150" s="8"/>
    </row>
    <row r="151" spans="1:7">
      <c r="A151" s="28"/>
      <c r="B151" s="44"/>
      <c r="C151" s="54"/>
      <c r="D151" s="54"/>
      <c r="E151" s="31"/>
      <c r="F151" s="71"/>
      <c r="G151" s="8"/>
    </row>
    <row r="152" spans="1:7">
      <c r="A152" s="28"/>
      <c r="B152" s="44"/>
      <c r="C152" s="33"/>
      <c r="D152" s="33"/>
      <c r="E152" s="33"/>
      <c r="F152" s="33"/>
      <c r="G152" s="8"/>
    </row>
    <row r="153" spans="1:7" s="25" customFormat="1">
      <c r="A153" s="23"/>
      <c r="B153" s="68"/>
      <c r="C153" s="69"/>
      <c r="D153" s="69"/>
      <c r="E153" s="70"/>
      <c r="F153" s="70"/>
      <c r="G153" s="8"/>
    </row>
    <row r="154" spans="1:7">
      <c r="A154" s="28"/>
      <c r="B154" s="44"/>
      <c r="C154" s="54"/>
      <c r="D154" s="54"/>
      <c r="E154" s="31"/>
      <c r="F154" s="71"/>
      <c r="G154" s="8"/>
    </row>
    <row r="155" spans="1:7">
      <c r="A155" s="28"/>
      <c r="B155" s="44"/>
      <c r="C155" s="54"/>
      <c r="D155" s="54"/>
      <c r="E155" s="31"/>
      <c r="F155" s="71"/>
      <c r="G155" s="8"/>
    </row>
    <row r="156" spans="1:7">
      <c r="A156" s="28"/>
      <c r="B156" s="44"/>
      <c r="C156" s="54"/>
      <c r="D156" s="54"/>
      <c r="E156" s="31"/>
      <c r="F156" s="71"/>
      <c r="G156" s="8"/>
    </row>
    <row r="157" spans="1:7">
      <c r="A157" s="28"/>
      <c r="B157" s="44"/>
      <c r="C157" s="33"/>
      <c r="D157" s="33"/>
      <c r="E157" s="33"/>
      <c r="F157" s="33"/>
      <c r="G157" s="8"/>
    </row>
    <row r="158" spans="1:7" s="25" customFormat="1">
      <c r="A158" s="23"/>
      <c r="B158" s="68"/>
      <c r="C158" s="69"/>
      <c r="D158" s="69"/>
      <c r="E158" s="70"/>
      <c r="F158" s="70"/>
      <c r="G158" s="8"/>
    </row>
    <row r="159" spans="1:7">
      <c r="A159" s="28"/>
      <c r="B159" s="44"/>
      <c r="C159" s="54"/>
      <c r="D159" s="54"/>
      <c r="E159" s="31"/>
      <c r="F159" s="71"/>
      <c r="G159" s="8"/>
    </row>
    <row r="160" spans="1:7">
      <c r="A160" s="28"/>
      <c r="B160" s="44"/>
      <c r="C160" s="54"/>
      <c r="D160" s="54"/>
      <c r="E160" s="31"/>
      <c r="F160" s="71"/>
      <c r="G160" s="8"/>
    </row>
    <row r="161" spans="1:7">
      <c r="A161" s="28"/>
      <c r="B161" s="44"/>
      <c r="C161" s="54"/>
      <c r="D161" s="54"/>
      <c r="E161" s="31"/>
      <c r="F161" s="71"/>
      <c r="G161" s="8"/>
    </row>
    <row r="162" spans="1:7">
      <c r="A162" s="28"/>
      <c r="B162" s="44"/>
      <c r="C162" s="54"/>
      <c r="D162" s="54"/>
      <c r="E162" s="31"/>
      <c r="F162" s="71"/>
      <c r="G162" s="8"/>
    </row>
    <row r="163" spans="1:7">
      <c r="A163" s="28"/>
      <c r="B163" s="44"/>
      <c r="C163" s="54"/>
      <c r="D163" s="54"/>
      <c r="E163" s="31"/>
      <c r="F163" s="71"/>
      <c r="G163" s="8"/>
    </row>
    <row r="164" spans="1:7">
      <c r="A164" s="28"/>
      <c r="B164" s="44"/>
      <c r="C164" s="54"/>
      <c r="D164" s="54"/>
      <c r="E164" s="31"/>
      <c r="F164" s="71"/>
      <c r="G164" s="8"/>
    </row>
    <row r="165" spans="1:7">
      <c r="A165" s="28"/>
      <c r="B165" s="73"/>
      <c r="C165" s="54"/>
      <c r="D165" s="54"/>
      <c r="E165" s="31"/>
      <c r="F165" s="8"/>
      <c r="G165" s="8"/>
    </row>
    <row r="166" spans="1:7">
      <c r="A166" s="28"/>
      <c r="B166" s="44"/>
      <c r="C166" s="54"/>
      <c r="D166" s="54"/>
      <c r="E166" s="31"/>
      <c r="F166" s="71"/>
      <c r="G166" s="8"/>
    </row>
    <row r="167" spans="1:7">
      <c r="A167" s="28"/>
      <c r="B167" s="73"/>
      <c r="C167" s="54"/>
      <c r="D167" s="54"/>
      <c r="E167" s="31"/>
      <c r="F167" s="8"/>
      <c r="G167" s="8"/>
    </row>
    <row r="168" spans="1:7">
      <c r="A168" s="28"/>
      <c r="B168" s="44"/>
      <c r="C168" s="54"/>
      <c r="D168" s="54"/>
      <c r="E168" s="31"/>
      <c r="F168" s="71"/>
      <c r="G168" s="8"/>
    </row>
    <row r="169" spans="1:7">
      <c r="A169" s="4"/>
      <c r="B169" s="44"/>
      <c r="C169" s="54"/>
      <c r="D169" s="54"/>
      <c r="E169" s="31"/>
      <c r="F169" s="71"/>
      <c r="G169" s="8"/>
    </row>
    <row r="170" spans="1:7">
      <c r="A170" s="4"/>
      <c r="B170" s="73"/>
      <c r="C170" s="54"/>
      <c r="D170" s="54"/>
      <c r="E170" s="31"/>
      <c r="F170" s="8"/>
      <c r="G170" s="8"/>
    </row>
    <row r="171" spans="1:7">
      <c r="A171" s="28"/>
      <c r="B171" s="44"/>
      <c r="C171" s="54"/>
      <c r="D171" s="54"/>
      <c r="E171" s="31"/>
      <c r="F171" s="71"/>
      <c r="G171" s="8"/>
    </row>
    <row r="172" spans="1:7">
      <c r="A172" s="28"/>
      <c r="B172" s="44"/>
      <c r="C172" s="54"/>
      <c r="D172" s="54"/>
      <c r="E172" s="31"/>
      <c r="F172" s="71"/>
      <c r="G172" s="8"/>
    </row>
    <row r="173" spans="1:7">
      <c r="A173" s="4"/>
      <c r="B173" s="73"/>
      <c r="C173" s="54"/>
      <c r="D173" s="54"/>
      <c r="E173" s="31"/>
      <c r="F173" s="8"/>
      <c r="G173" s="8"/>
    </row>
    <row r="174" spans="1:7">
      <c r="A174" s="28"/>
      <c r="B174" s="44"/>
      <c r="C174" s="54"/>
      <c r="D174" s="54"/>
      <c r="E174" s="31"/>
      <c r="F174" s="71"/>
      <c r="G174" s="8"/>
    </row>
    <row r="175" spans="1:7">
      <c r="A175" s="28"/>
      <c r="B175" s="44"/>
      <c r="C175" s="33"/>
      <c r="D175" s="33"/>
      <c r="E175" s="33"/>
      <c r="F175" s="33"/>
      <c r="G175" s="8"/>
    </row>
    <row r="176" spans="1:7" ht="12.95" customHeight="1">
      <c r="A176" s="28"/>
      <c r="B176" s="44"/>
      <c r="C176" s="44"/>
      <c r="D176" s="44"/>
      <c r="E176" s="33"/>
      <c r="F176" s="31"/>
    </row>
    <row r="177" spans="1:7" ht="12.95" customHeight="1">
      <c r="A177" s="28"/>
      <c r="B177" s="44"/>
      <c r="C177" s="44"/>
      <c r="D177" s="44"/>
      <c r="E177" s="33"/>
      <c r="F177" s="8"/>
    </row>
    <row r="178" spans="1:7" ht="12.95" customHeight="1">
      <c r="A178" s="28"/>
      <c r="B178" s="44"/>
      <c r="C178" s="44"/>
      <c r="D178" s="44"/>
      <c r="E178" s="33"/>
      <c r="F178" s="8"/>
    </row>
    <row r="179" spans="1:7" ht="12.95" customHeight="1">
      <c r="A179" s="28"/>
      <c r="B179" s="44"/>
      <c r="C179" s="44"/>
      <c r="D179" s="44"/>
      <c r="E179" s="33"/>
      <c r="F179" s="8"/>
    </row>
    <row r="180" spans="1:7" ht="12.95" customHeight="1">
      <c r="A180" s="28"/>
      <c r="B180" s="44"/>
      <c r="C180" s="44"/>
      <c r="D180" s="44"/>
      <c r="E180" s="33"/>
      <c r="F180" s="8"/>
    </row>
    <row r="181" spans="1:7" ht="14.25" customHeight="1">
      <c r="A181" s="28"/>
      <c r="B181" s="44"/>
      <c r="C181" s="44"/>
      <c r="D181" s="44"/>
      <c r="E181" s="33"/>
      <c r="F181" s="8"/>
    </row>
    <row r="182" spans="1:7" ht="10.5" customHeight="1">
      <c r="A182" s="28"/>
      <c r="B182" s="44"/>
      <c r="C182" s="44"/>
      <c r="D182" s="44"/>
      <c r="E182" s="33"/>
      <c r="F182" s="8"/>
    </row>
    <row r="183" spans="1:7" ht="10.5" customHeight="1">
      <c r="A183" s="28"/>
      <c r="B183" s="44"/>
      <c r="C183" s="44"/>
      <c r="D183" s="44"/>
      <c r="E183" s="33"/>
      <c r="F183" s="8"/>
    </row>
    <row r="184" spans="1:7" s="8" customFormat="1" ht="10.5" customHeight="1"/>
    <row r="185" spans="1:7" ht="10.5" customHeight="1">
      <c r="A185" s="8"/>
    </row>
    <row r="186" spans="1:7" ht="10.5" customHeight="1">
      <c r="A186" s="74"/>
    </row>
    <row r="187" spans="1:7" ht="13.5" customHeight="1">
      <c r="A187" s="8"/>
    </row>
    <row r="188" spans="1:7" ht="24.75" customHeight="1">
      <c r="A188" s="1"/>
    </row>
    <row r="189" spans="1:7" ht="19.5" customHeight="1">
      <c r="A189" s="4"/>
    </row>
    <row r="190" spans="1:7" ht="19.5" customHeight="1">
      <c r="A190" s="6"/>
      <c r="E190" s="8"/>
      <c r="F190" s="8"/>
      <c r="G190" s="75"/>
    </row>
    <row r="191" spans="1:7" ht="19.5" customHeight="1">
      <c r="A191" s="10"/>
      <c r="E191" s="28"/>
    </row>
    <row r="192" spans="1:7" ht="19.5" customHeight="1">
      <c r="A192" s="6"/>
      <c r="E192" s="8"/>
      <c r="F192" s="8"/>
    </row>
    <row r="193" spans="1:7" ht="16.5" customHeight="1">
      <c r="B193" s="76"/>
      <c r="C193" s="77"/>
      <c r="D193" s="77"/>
      <c r="E193" s="76"/>
      <c r="F193" s="67"/>
      <c r="G193" s="67"/>
    </row>
    <row r="194" spans="1:7" ht="16.5" customHeight="1">
      <c r="C194" s="25"/>
      <c r="D194" s="25"/>
      <c r="E194" s="8"/>
      <c r="F194" s="25"/>
      <c r="G194" s="8"/>
    </row>
    <row r="195" spans="1:7" s="25" customFormat="1">
      <c r="A195" s="23"/>
      <c r="B195" s="68"/>
      <c r="C195" s="37"/>
      <c r="D195" s="37"/>
      <c r="E195" s="37"/>
      <c r="F195" s="37"/>
      <c r="G195" s="8"/>
    </row>
    <row r="196" spans="1:7" s="25" customFormat="1">
      <c r="A196" s="23"/>
      <c r="B196" s="68"/>
      <c r="C196" s="69"/>
      <c r="D196" s="69"/>
      <c r="E196" s="70"/>
      <c r="F196" s="78"/>
      <c r="G196" s="8"/>
    </row>
    <row r="197" spans="1:7">
      <c r="A197" s="28"/>
      <c r="B197" s="44"/>
      <c r="C197" s="54"/>
      <c r="D197" s="54"/>
      <c r="E197" s="31"/>
      <c r="F197" s="71"/>
      <c r="G197" s="8"/>
    </row>
    <row r="198" spans="1:7">
      <c r="A198" s="28"/>
      <c r="B198" s="44"/>
      <c r="C198" s="54"/>
      <c r="D198" s="54"/>
      <c r="E198" s="31"/>
      <c r="F198" s="71"/>
      <c r="G198" s="8"/>
    </row>
    <row r="199" spans="1:7" ht="13.5" customHeight="1">
      <c r="A199" s="28"/>
      <c r="B199" s="79"/>
      <c r="C199" s="80"/>
      <c r="D199" s="80"/>
      <c r="E199" s="80"/>
      <c r="F199" s="31"/>
      <c r="G199" s="8"/>
    </row>
    <row r="200" spans="1:7" s="25" customFormat="1">
      <c r="A200" s="23"/>
      <c r="B200" s="68"/>
      <c r="C200" s="69"/>
      <c r="D200" s="69"/>
      <c r="E200" s="70"/>
      <c r="F200" s="72"/>
      <c r="G200" s="8"/>
    </row>
    <row r="201" spans="1:7">
      <c r="A201" s="28"/>
      <c r="B201" s="44"/>
      <c r="C201" s="54"/>
      <c r="D201" s="54"/>
      <c r="E201" s="31"/>
      <c r="F201" s="71"/>
      <c r="G201" s="8"/>
    </row>
    <row r="202" spans="1:7">
      <c r="A202" s="28"/>
      <c r="B202" s="44"/>
      <c r="C202" s="54"/>
      <c r="D202" s="54"/>
      <c r="E202" s="31"/>
      <c r="F202" s="71"/>
      <c r="G202" s="8"/>
    </row>
    <row r="203" spans="1:7">
      <c r="A203" s="28"/>
      <c r="B203" s="44"/>
      <c r="C203" s="54"/>
      <c r="D203" s="54"/>
      <c r="E203" s="31"/>
      <c r="F203" s="71"/>
      <c r="G203" s="8"/>
    </row>
    <row r="204" spans="1:7">
      <c r="A204" s="4"/>
      <c r="B204" s="73"/>
      <c r="C204" s="54"/>
      <c r="D204" s="54"/>
      <c r="E204" s="31"/>
      <c r="F204" s="8"/>
      <c r="G204" s="8"/>
    </row>
    <row r="205" spans="1:7">
      <c r="A205" s="28"/>
      <c r="B205" s="44"/>
      <c r="C205" s="54"/>
      <c r="D205" s="54"/>
      <c r="E205" s="31"/>
      <c r="F205" s="71"/>
      <c r="G205" s="8"/>
    </row>
    <row r="206" spans="1:7">
      <c r="A206" s="28"/>
      <c r="B206" s="44"/>
      <c r="C206" s="54"/>
      <c r="D206" s="54"/>
      <c r="E206" s="31"/>
      <c r="F206" s="71"/>
      <c r="G206" s="8"/>
    </row>
    <row r="207" spans="1:7">
      <c r="A207" s="28"/>
      <c r="B207" s="44"/>
      <c r="C207" s="54"/>
      <c r="D207" s="54"/>
      <c r="E207" s="31"/>
      <c r="F207" s="71"/>
      <c r="G207" s="8"/>
    </row>
    <row r="208" spans="1:7">
      <c r="A208" s="28"/>
      <c r="B208" s="73"/>
      <c r="C208" s="54"/>
      <c r="D208" s="54"/>
      <c r="E208" s="31"/>
      <c r="F208" s="8"/>
      <c r="G208" s="8"/>
    </row>
    <row r="209" spans="1:7">
      <c r="A209" s="28"/>
      <c r="B209" s="44"/>
      <c r="C209" s="54"/>
      <c r="D209" s="54"/>
      <c r="E209" s="31"/>
      <c r="F209" s="71"/>
      <c r="G209" s="8"/>
    </row>
    <row r="210" spans="1:7">
      <c r="A210" s="28"/>
      <c r="B210" s="44"/>
      <c r="C210" s="54"/>
      <c r="D210" s="54"/>
      <c r="E210" s="31"/>
      <c r="F210" s="71"/>
      <c r="G210" s="8"/>
    </row>
    <row r="211" spans="1:7">
      <c r="A211" s="4"/>
      <c r="B211" s="73"/>
      <c r="C211" s="54"/>
      <c r="D211" s="54"/>
      <c r="E211" s="31"/>
      <c r="F211" s="8"/>
      <c r="G211" s="8"/>
    </row>
    <row r="212" spans="1:7">
      <c r="A212" s="28"/>
      <c r="B212" s="44"/>
      <c r="C212" s="54"/>
      <c r="D212" s="54"/>
      <c r="E212" s="31"/>
      <c r="F212" s="71"/>
      <c r="G212" s="8"/>
    </row>
    <row r="213" spans="1:7">
      <c r="A213" s="28"/>
      <c r="B213" s="44"/>
      <c r="C213" s="54"/>
      <c r="D213" s="54"/>
      <c r="E213" s="31"/>
      <c r="F213" s="71"/>
      <c r="G213" s="8"/>
    </row>
    <row r="214" spans="1:7">
      <c r="A214" s="28"/>
      <c r="B214" s="44"/>
      <c r="C214" s="54"/>
      <c r="D214" s="54"/>
      <c r="E214" s="31"/>
      <c r="F214" s="71"/>
      <c r="G214" s="8"/>
    </row>
    <row r="215" spans="1:7">
      <c r="A215" s="28"/>
      <c r="B215" s="44"/>
      <c r="C215" s="54"/>
      <c r="D215" s="54"/>
      <c r="E215" s="31"/>
      <c r="F215" s="71"/>
      <c r="G215" s="8"/>
    </row>
    <row r="216" spans="1:7">
      <c r="A216" s="28"/>
      <c r="B216" s="44"/>
      <c r="C216" s="54"/>
      <c r="D216" s="54"/>
      <c r="E216" s="31"/>
      <c r="F216" s="71"/>
      <c r="G216" s="8"/>
    </row>
    <row r="217" spans="1:7">
      <c r="A217" s="28"/>
      <c r="B217" s="44"/>
      <c r="C217" s="33"/>
      <c r="D217" s="33"/>
      <c r="E217" s="33"/>
      <c r="F217" s="33"/>
      <c r="G217" s="8"/>
    </row>
    <row r="218" spans="1:7">
      <c r="A218" s="28"/>
      <c r="B218" s="44"/>
      <c r="C218" s="54"/>
      <c r="D218" s="54"/>
      <c r="E218" s="31"/>
      <c r="F218" s="8"/>
      <c r="G218" s="8"/>
    </row>
    <row r="219" spans="1:7" s="25" customFormat="1">
      <c r="A219" s="23"/>
      <c r="B219" s="68"/>
      <c r="C219" s="69"/>
      <c r="D219" s="69"/>
      <c r="E219" s="70"/>
      <c r="F219" s="70"/>
      <c r="G219" s="8"/>
    </row>
    <row r="220" spans="1:7">
      <c r="A220" s="28"/>
      <c r="B220" s="44"/>
      <c r="C220" s="54"/>
      <c r="D220" s="54"/>
      <c r="E220" s="31"/>
      <c r="F220" s="71"/>
      <c r="G220" s="8"/>
    </row>
    <row r="221" spans="1:7">
      <c r="A221" s="28"/>
      <c r="B221" s="44"/>
      <c r="C221" s="54"/>
      <c r="D221" s="54"/>
      <c r="E221" s="31"/>
      <c r="F221" s="71"/>
      <c r="G221" s="8"/>
    </row>
    <row r="222" spans="1:7">
      <c r="A222" s="28"/>
      <c r="B222" s="44"/>
      <c r="C222" s="54"/>
      <c r="D222" s="54"/>
      <c r="E222" s="31"/>
      <c r="F222" s="71"/>
      <c r="G222" s="8"/>
    </row>
    <row r="223" spans="1:7">
      <c r="A223" s="28"/>
      <c r="B223" s="44"/>
      <c r="C223" s="54"/>
      <c r="D223" s="54"/>
      <c r="E223" s="31"/>
      <c r="F223" s="71"/>
      <c r="G223" s="8"/>
    </row>
    <row r="224" spans="1:7">
      <c r="A224" s="28"/>
      <c r="B224" s="44"/>
      <c r="C224" s="54"/>
      <c r="D224" s="54"/>
      <c r="E224" s="31"/>
      <c r="F224" s="71"/>
      <c r="G224" s="8"/>
    </row>
    <row r="225" spans="1:7">
      <c r="A225" s="4"/>
      <c r="B225" s="73"/>
      <c r="C225" s="54"/>
      <c r="D225" s="54"/>
      <c r="E225" s="31"/>
      <c r="F225" s="8"/>
      <c r="G225" s="8"/>
    </row>
    <row r="226" spans="1:7">
      <c r="A226" s="28"/>
      <c r="B226" s="44"/>
      <c r="C226" s="54"/>
      <c r="D226" s="54"/>
      <c r="E226" s="31"/>
      <c r="F226" s="71"/>
      <c r="G226" s="8"/>
    </row>
    <row r="227" spans="1:7">
      <c r="A227" s="28"/>
      <c r="B227" s="44"/>
      <c r="C227" s="33"/>
      <c r="D227" s="33"/>
      <c r="E227" s="33"/>
      <c r="F227" s="33"/>
      <c r="G227" s="8"/>
    </row>
    <row r="228" spans="1:7">
      <c r="A228" s="4"/>
      <c r="B228" s="81"/>
      <c r="C228" s="54"/>
      <c r="D228" s="54"/>
      <c r="E228" s="31"/>
      <c r="F228" s="54"/>
      <c r="G228" s="8"/>
    </row>
    <row r="229" spans="1:7">
      <c r="B229" s="73"/>
      <c r="C229" s="54"/>
      <c r="D229" s="54"/>
      <c r="E229" s="31"/>
      <c r="F229" s="54"/>
      <c r="G229" s="8"/>
    </row>
    <row r="230" spans="1:7" s="25" customFormat="1">
      <c r="A230" s="23"/>
      <c r="B230" s="68"/>
      <c r="C230" s="37"/>
      <c r="D230" s="37"/>
      <c r="E230" s="37"/>
      <c r="F230" s="37"/>
      <c r="G230" s="8"/>
    </row>
    <row r="243" spans="1:1" ht="10.5" customHeight="1">
      <c r="A243" s="8"/>
    </row>
    <row r="244" spans="1:1" ht="8.4499999999999993" customHeight="1"/>
    <row r="245" spans="1:1" s="8" customFormat="1" ht="10.5" customHeight="1"/>
    <row r="246" spans="1:1" ht="10.5" customHeight="1">
      <c r="A246" s="74"/>
    </row>
    <row r="247" spans="1:1" ht="13.5" customHeight="1">
      <c r="A247" s="8"/>
    </row>
    <row r="248" spans="1:1" ht="13.5" customHeight="1">
      <c r="A248" s="8"/>
    </row>
    <row r="249" spans="1:1" ht="13.5" customHeight="1"/>
    <row r="250" spans="1:1" ht="13.5" customHeight="1"/>
  </sheetData>
  <mergeCells count="10">
    <mergeCell ref="E72:G72"/>
    <mergeCell ref="B73:D73"/>
    <mergeCell ref="E73:G73"/>
    <mergeCell ref="A127:H127"/>
    <mergeCell ref="G3:H3"/>
    <mergeCell ref="E6:G6"/>
    <mergeCell ref="B7:D7"/>
    <mergeCell ref="E7:G7"/>
    <mergeCell ref="A66:H66"/>
    <mergeCell ref="G70:H70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</vt:i4>
      </vt:variant>
    </vt:vector>
  </HeadingPairs>
  <TitlesOfParts>
    <vt:vector size="17" baseType="lpstr">
      <vt:lpstr>12</vt:lpstr>
      <vt:lpstr>'12'!COMM1</vt:lpstr>
      <vt:lpstr>'12'!COMM10</vt:lpstr>
      <vt:lpstr>'12'!COMM10S1</vt:lpstr>
      <vt:lpstr>'12'!COMM10S2</vt:lpstr>
      <vt:lpstr>'12'!COMM10S3</vt:lpstr>
      <vt:lpstr>'12'!COMM11</vt:lpstr>
      <vt:lpstr>'12'!COMM12</vt:lpstr>
      <vt:lpstr>'12'!COMM12S1</vt:lpstr>
      <vt:lpstr>'12'!COMM13</vt:lpstr>
      <vt:lpstr>'12'!COMM2</vt:lpstr>
      <vt:lpstr>'12'!COMM3</vt:lpstr>
      <vt:lpstr>'12'!COMM3SUITE</vt:lpstr>
      <vt:lpstr>'12'!COMM4</vt:lpstr>
      <vt:lpstr>'12'!COMM5</vt:lpstr>
      <vt:lpstr>'12'!COMM5SUITE</vt:lpstr>
      <vt:lpstr>'12'!COMM8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2013-03-20T14:04:01Z</dcterms:created>
  <dcterms:modified xsi:type="dcterms:W3CDTF">2013-03-20T14:04:01Z</dcterms:modified>
</cp:coreProperties>
</file>