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 localSheetId="0">'13'!$A$7746</definedName>
    <definedName name="COMM1">#REF!</definedName>
    <definedName name="COMM10" localSheetId="0">'13'!$A$226</definedName>
    <definedName name="COMM10">#REF!</definedName>
    <definedName name="COMM10S1" localSheetId="0">'13'!$A$284</definedName>
    <definedName name="COMM10S1">#REF!</definedName>
    <definedName name="COMM10S2" localSheetId="0">'13'!$A$336</definedName>
    <definedName name="COMM10S2">#REF!</definedName>
    <definedName name="COMM10S3" localSheetId="0">'13'!$A$390</definedName>
    <definedName name="COMM10S3">#REF!</definedName>
    <definedName name="COMM11" localSheetId="0">'13'!$A$444</definedName>
    <definedName name="COMM11">#REF!</definedName>
    <definedName name="COMM12" localSheetId="0">'13'!$A$495</definedName>
    <definedName name="COMM12">#REF!</definedName>
    <definedName name="COMM12S1" localSheetId="0">'13'!$A$563</definedName>
    <definedName name="COMM12S1">#REF!</definedName>
    <definedName name="COMM13" localSheetId="0">'13'!$A$637</definedName>
    <definedName name="COMM13">#REF!</definedName>
    <definedName name="COMM14" localSheetId="0">'13'!#REF!</definedName>
    <definedName name="COMM14">#REF!</definedName>
    <definedName name="COMM2" localSheetId="0">'13'!$A$7805</definedName>
    <definedName name="COMM2">#REF!</definedName>
    <definedName name="COMM3" localSheetId="0">'13'!$A$7857</definedName>
    <definedName name="COMM3">#REF!</definedName>
    <definedName name="COMM3SUITE" localSheetId="0">'13'!$A$7921</definedName>
    <definedName name="COMM3SUITE">#REF!</definedName>
    <definedName name="COMM4" localSheetId="0">'13'!$A$7983</definedName>
    <definedName name="COMM4">#REF!</definedName>
    <definedName name="COMM5" localSheetId="0">'13'!$A$8068</definedName>
    <definedName name="COMM5">#REF!</definedName>
    <definedName name="COMM5SUITE" localSheetId="0">'13'!$A$8134</definedName>
    <definedName name="COMM5SUITE">#REF!</definedName>
    <definedName name="COMM6" localSheetId="0">'13'!$A$1</definedName>
    <definedName name="COMM6">#REF!</definedName>
    <definedName name="COMM7" localSheetId="0">'13'!#REF!</definedName>
    <definedName name="COMM7">#REF!</definedName>
    <definedName name="COMM8" localSheetId="0">'13'!$A$820</definedName>
    <definedName name="COMM8">#REF!</definedName>
    <definedName name="COMM9" localSheetId="0">'13'!#REF!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53" i="4"/>
  <c r="F53"/>
  <c r="E53"/>
  <c r="D53"/>
  <c r="C53"/>
  <c r="B53"/>
  <c r="G42"/>
  <c r="F42"/>
  <c r="E42"/>
  <c r="D42"/>
  <c r="C42"/>
  <c r="B42"/>
  <c r="G40"/>
  <c r="F40"/>
  <c r="E40"/>
  <c r="D40"/>
  <c r="C40"/>
  <c r="B40"/>
  <c r="G33"/>
  <c r="F33"/>
  <c r="E33"/>
  <c r="D33"/>
  <c r="C33"/>
  <c r="B33"/>
  <c r="G28"/>
  <c r="F28"/>
  <c r="E28"/>
  <c r="D28"/>
  <c r="C28"/>
  <c r="B28"/>
  <c r="G24"/>
  <c r="G56" s="1"/>
  <c r="F24"/>
  <c r="F56" s="1"/>
  <c r="E24"/>
  <c r="E56" s="1"/>
  <c r="D24"/>
  <c r="D56" s="1"/>
  <c r="C24"/>
  <c r="C56" s="1"/>
  <c r="B24"/>
  <c r="B56" s="1"/>
  <c r="G22"/>
  <c r="F22"/>
  <c r="E22"/>
  <c r="D22"/>
  <c r="C22"/>
  <c r="B22"/>
  <c r="G18"/>
  <c r="F18"/>
  <c r="E18"/>
  <c r="D18"/>
  <c r="C18"/>
  <c r="B18"/>
</calcChain>
</file>

<file path=xl/sharedStrings.xml><?xml version="1.0" encoding="utf-8"?>
<sst xmlns="http://schemas.openxmlformats.org/spreadsheetml/2006/main" count="101" uniqueCount="92">
  <si>
    <t xml:space="preserve"> Commerce extérieur</t>
  </si>
  <si>
    <t>التجارة الخارجية</t>
  </si>
  <si>
    <t xml:space="preserve"> </t>
  </si>
  <si>
    <t xml:space="preserve"> 18 - 13 Principaux produits exportés                                </t>
  </si>
  <si>
    <r>
      <t xml:space="preserve">18 - 13 </t>
    </r>
    <r>
      <rPr>
        <b/>
        <sz val="16"/>
        <rFont val="Times New Roman"/>
        <family val="1"/>
      </rPr>
      <t xml:space="preserve">أهم المواد المصدرة </t>
    </r>
  </si>
  <si>
    <t xml:space="preserve">              vers l'Union Européenne </t>
  </si>
  <si>
    <r>
      <t xml:space="preserve">          نحو الإتحاد الأوروبي</t>
    </r>
    <r>
      <rPr>
        <sz val="10"/>
        <rFont val="Times New Roman"/>
        <family val="1"/>
      </rPr>
      <t xml:space="preserve"> </t>
    </r>
  </si>
  <si>
    <t xml:space="preserve"> Quantité en milliers de tonnes</t>
  </si>
  <si>
    <t xml:space="preserve"> الوزن بألف طن</t>
  </si>
  <si>
    <t xml:space="preserve"> Valeur en millions de DH  </t>
  </si>
  <si>
    <t xml:space="preserve">Valeur     القيمة </t>
  </si>
  <si>
    <t xml:space="preserve">Quantité      الوزن  </t>
  </si>
  <si>
    <t>القيمة بمليون درهم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</si>
  <si>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</si>
  <si>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</si>
  <si>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Alimentation, boissons et tabacs    </t>
  </si>
  <si>
    <t>المواد الغذائية والمشروبات والتبغ</t>
  </si>
  <si>
    <t xml:space="preserve">  Agrumes     </t>
  </si>
  <si>
    <t xml:space="preserve">  الحوامض</t>
  </si>
  <si>
    <t xml:space="preserve">  Conserves de fruits et de confitures </t>
  </si>
  <si>
    <t xml:space="preserve">  مصبرات الفواكه والمربى</t>
  </si>
  <si>
    <t xml:space="preserve">  Conserves de légumes    </t>
  </si>
  <si>
    <t xml:space="preserve">  مصبرات الخضر</t>
  </si>
  <si>
    <t xml:space="preserve">  Crust., molusq. et coquillages </t>
  </si>
  <si>
    <t xml:space="preserve">  قشريات مخارات ورخويات</t>
  </si>
  <si>
    <t xml:space="preserve">  Légumes frais cong. ou en saumure</t>
  </si>
  <si>
    <t xml:space="preserve">  الخضر الطرية المجمدة والمملحة</t>
  </si>
  <si>
    <t xml:space="preserve">  Poissons en conserve   </t>
  </si>
  <si>
    <t xml:space="preserve">  السمك المصبر</t>
  </si>
  <si>
    <t xml:space="preserve">  Tomates fraîches   </t>
  </si>
  <si>
    <t xml:space="preserve">  الطماطم الطرية</t>
  </si>
  <si>
    <t xml:space="preserve">  Autres produits      </t>
  </si>
  <si>
    <t xml:space="preserve">  مواد أخرى </t>
  </si>
  <si>
    <t xml:space="preserve">Energie et lubrifiants   </t>
  </si>
  <si>
    <t>الطاقة وزيوت التشحيم</t>
  </si>
  <si>
    <t xml:space="preserve">  Huile de pétrole et lubrifiants  </t>
  </si>
  <si>
    <t xml:space="preserve">  زيت النفط والتشحيم</t>
  </si>
  <si>
    <t xml:space="preserve">Produits bruts     </t>
  </si>
  <si>
    <t>المواد الخام</t>
  </si>
  <si>
    <t xml:space="preserve"> D'origine animale ou végétale   </t>
  </si>
  <si>
    <t xml:space="preserve">  من أصل حيواني أونباتي</t>
  </si>
  <si>
    <t xml:space="preserve">    Huile d'olive brute et raffinée</t>
  </si>
  <si>
    <t xml:space="preserve">   زيت الزيتون الخام والمصفاة</t>
  </si>
  <si>
    <t xml:space="preserve">    Pâte à papier      </t>
  </si>
  <si>
    <t xml:space="preserve">   عجين الورق</t>
  </si>
  <si>
    <t xml:space="preserve">    Autres produits      </t>
  </si>
  <si>
    <t xml:space="preserve">   مختلفات</t>
  </si>
  <si>
    <t xml:space="preserve"> D'origine minérale   </t>
  </si>
  <si>
    <t xml:space="preserve">  من أصل معدني</t>
  </si>
  <si>
    <t xml:space="preserve">    Minerai de manganèse    </t>
  </si>
  <si>
    <t xml:space="preserve">   معدن المنغنيز</t>
  </si>
  <si>
    <t xml:space="preserve">    Minerai de plomb   </t>
  </si>
  <si>
    <t xml:space="preserve">   معدن الرصاص</t>
  </si>
  <si>
    <t xml:space="preserve">    Phosphates   </t>
  </si>
  <si>
    <t xml:space="preserve">   الفوسفاط</t>
  </si>
  <si>
    <t xml:space="preserve">   مواد أخرى   </t>
  </si>
  <si>
    <t xml:space="preserve">Demi-produits     </t>
  </si>
  <si>
    <t>أنصاف المنتجات</t>
  </si>
  <si>
    <t xml:space="preserve">  Acide phosphorique   </t>
  </si>
  <si>
    <t xml:space="preserve">  الحامض الفوسفوري</t>
  </si>
  <si>
    <t xml:space="preserve">  Engrais naturels et chimiques  </t>
  </si>
  <si>
    <t xml:space="preserve">  الأسمدة الطبيعية والكيماوية</t>
  </si>
  <si>
    <t xml:space="preserve">  Fils de coton  </t>
  </si>
  <si>
    <t xml:space="preserve">  خيوط القطن</t>
  </si>
  <si>
    <t xml:space="preserve">  Plomb brut    </t>
  </si>
  <si>
    <t xml:space="preserve">  الرصاص الخام</t>
  </si>
  <si>
    <t xml:space="preserve">Produits finis d'équipement    </t>
  </si>
  <si>
    <t>مواد التجهيز</t>
  </si>
  <si>
    <t xml:space="preserve"> Agricole     </t>
  </si>
  <si>
    <t xml:space="preserve">  الفلاحية</t>
  </si>
  <si>
    <t xml:space="preserve"> Industriel    </t>
  </si>
  <si>
    <t xml:space="preserve">  الصناعية</t>
  </si>
  <si>
    <t xml:space="preserve">Produits finis de consommation    </t>
  </si>
  <si>
    <t>مواد الإستهلاك</t>
  </si>
  <si>
    <t xml:space="preserve">  Articles de bonneterie   </t>
  </si>
  <si>
    <t xml:space="preserve">  مواد النسيج والجوارب</t>
  </si>
  <si>
    <t xml:space="preserve">  Chaussures sauf babouches   </t>
  </si>
  <si>
    <t xml:space="preserve">  الأحذية </t>
  </si>
  <si>
    <t xml:space="preserve">  Maroquinerie, sacs et articles de voyage </t>
  </si>
  <si>
    <t xml:space="preserve">  منتوجات الدباغة والحقائب ولوازم السفر</t>
  </si>
  <si>
    <t xml:space="preserve">  Tapis    </t>
  </si>
  <si>
    <t xml:space="preserve">  الزرابي</t>
  </si>
  <si>
    <t xml:space="preserve">  Tissus      </t>
  </si>
  <si>
    <t xml:space="preserve">  الأثوبة</t>
  </si>
  <si>
    <t xml:space="preserve">  Vêtements confectionnés     </t>
  </si>
  <si>
    <t xml:space="preserve">  الملابس الجاهزة</t>
  </si>
  <si>
    <t>Or industriel</t>
  </si>
  <si>
    <t>الذهب الصناعي</t>
  </si>
  <si>
    <t xml:space="preserve">Total   </t>
  </si>
  <si>
    <t>المجموع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</si>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</sst>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7">
    <numFmt numFmtId="164" formatCode="General_)"/>
    <numFmt numFmtId="165" formatCode="0_)"/>
    <numFmt numFmtId="166" formatCode="###\ ###"/>
    <numFmt numFmtId="167" formatCode="\ #####"/>
    <numFmt numFmtId="168" formatCode="\-"/>
    <numFmt numFmtId="169" formatCode="\-\ "/>
    <numFmt numFmtId="170" formatCode="\ \-"/>
    <numFmt numFmtId="171" formatCode="######"/>
    <numFmt numFmtId="172" formatCode="###\ ###\ ###"/>
    <numFmt numFmtId="173" formatCode="_-* #,##0\ _F_-;\-* #,##0\ _F_-;_-* &quot;-&quot;\ _F_-;_-@_-"/>
    <numFmt numFmtId="174" formatCode="_-* #,##0\ &quot;F&quot;_-;\-* #,##0\ &quot;F&quot;_-;_-* &quot;-&quot;\ &quot;F&quot;_-;_-@_-"/>
    <numFmt numFmtId="175" formatCode="[$€]\ #,##0.00;[Red][$€]\ #,##0.00&quot;-&quot;"/>
    <numFmt numFmtId="176" formatCode="_ * #,##0_ ;_ * \-#,##0_ ;_ * &quot;-&quot;_ ;_ @_ 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Courier"/>
      <charset val="178"/>
    </font>
    <font>
      <b/>
      <sz val="11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164" fontId="1" fillId="0" borderId="0"/>
    <xf numFmtId="164" fontId="1" fillId="0" borderId="0"/>
    <xf numFmtId="165" fontId="6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4" fillId="0" borderId="0"/>
    <xf numFmtId="0" fontId="15" fillId="0" borderId="0" applyNumberFormat="0">
      <alignment horizontal="right"/>
    </xf>
    <xf numFmtId="0" fontId="14" fillId="0" borderId="0"/>
    <xf numFmtId="0" fontId="14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</cellStyleXfs>
  <cellXfs count="73">
    <xf numFmtId="0" fontId="0" fillId="0" borderId="0" xfId="0"/>
    <xf numFmtId="164" fontId="2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164" fontId="4" fillId="2" borderId="0" xfId="1" applyFont="1" applyFill="1" applyAlignment="1">
      <alignment horizontal="right" vertical="center" readingOrder="2"/>
    </xf>
    <xf numFmtId="164" fontId="3" fillId="2" borderId="0" xfId="1" applyFont="1" applyFill="1" applyAlignment="1">
      <alignment horizontal="right" vertical="center" readingOrder="2"/>
    </xf>
    <xf numFmtId="164" fontId="5" fillId="2" borderId="0" xfId="1" quotePrefix="1" applyFont="1" applyFill="1" applyAlignment="1" applyProtection="1">
      <alignment horizontal="left" vertical="center"/>
    </xf>
    <xf numFmtId="164" fontId="3" fillId="2" borderId="0" xfId="2" applyFont="1" applyFill="1" applyAlignment="1">
      <alignment vertical="center"/>
    </xf>
    <xf numFmtId="165" fontId="3" fillId="2" borderId="0" xfId="3" applyFont="1" applyFill="1" applyAlignment="1">
      <alignment vertical="center"/>
    </xf>
    <xf numFmtId="164" fontId="5" fillId="2" borderId="0" xfId="1" applyFont="1" applyFill="1" applyAlignment="1">
      <alignment horizontal="right" vertical="center" readingOrder="2"/>
    </xf>
    <xf numFmtId="164" fontId="5" fillId="2" borderId="0" xfId="4" quotePrefix="1" applyFont="1" applyFill="1" applyAlignment="1">
      <alignment horizontal="left" vertical="center"/>
    </xf>
    <xf numFmtId="164" fontId="3" fillId="2" borderId="0" xfId="1" applyFont="1" applyFill="1" applyAlignment="1">
      <alignment horizontal="right" vertical="center"/>
    </xf>
    <xf numFmtId="164" fontId="2" fillId="2" borderId="0" xfId="1" applyFont="1" applyFill="1" applyAlignment="1">
      <alignment horizontal="right" vertical="center" readingOrder="2"/>
    </xf>
    <xf numFmtId="164" fontId="3" fillId="2" borderId="0" xfId="2" quotePrefix="1" applyFont="1" applyFill="1" applyAlignment="1" applyProtection="1">
      <alignment horizontal="left" vertical="center"/>
    </xf>
    <xf numFmtId="164" fontId="7" fillId="2" borderId="0" xfId="2" applyFont="1" applyFill="1" applyAlignment="1">
      <alignment vertical="center"/>
    </xf>
    <xf numFmtId="164" fontId="7" fillId="2" borderId="0" xfId="2" applyFont="1" applyFill="1" applyAlignment="1">
      <alignment horizontal="left" vertical="center"/>
    </xf>
    <xf numFmtId="164" fontId="3" fillId="2" borderId="0" xfId="2" applyFont="1" applyFill="1" applyAlignment="1" applyProtection="1">
      <alignment horizontal="center" vertical="center"/>
    </xf>
    <xf numFmtId="164" fontId="3" fillId="2" borderId="0" xfId="2" quotePrefix="1" applyFont="1" applyFill="1" applyAlignment="1">
      <alignment horizontal="right" vertical="center" readingOrder="2"/>
    </xf>
    <xf numFmtId="166" fontId="3" fillId="2" borderId="0" xfId="2" quotePrefix="1" applyNumberFormat="1" applyFont="1" applyFill="1" applyAlignment="1" applyProtection="1">
      <alignment horizontal="left" vertical="center"/>
    </xf>
    <xf numFmtId="165" fontId="8" fillId="2" borderId="0" xfId="5" applyFont="1" applyFill="1" applyAlignment="1">
      <alignment horizontal="center" vertical="center"/>
    </xf>
    <xf numFmtId="164" fontId="3" fillId="2" borderId="0" xfId="4" applyFont="1" applyFill="1" applyAlignment="1">
      <alignment vertical="center"/>
    </xf>
    <xf numFmtId="3" fontId="8" fillId="2" borderId="0" xfId="3" applyNumberFormat="1" applyFont="1" applyFill="1" applyAlignment="1">
      <alignment horizontal="right" vertical="center"/>
    </xf>
    <xf numFmtId="165" fontId="8" fillId="0" borderId="0" xfId="3" applyNumberFormat="1" applyFont="1" applyAlignment="1">
      <alignment horizontal="right" vertical="justify"/>
    </xf>
    <xf numFmtId="167" fontId="8" fillId="2" borderId="0" xfId="3" applyNumberFormat="1" applyFont="1" applyFill="1" applyAlignment="1">
      <alignment horizontal="right" vertical="center"/>
    </xf>
    <xf numFmtId="164" fontId="3" fillId="2" borderId="0" xfId="4" applyFont="1" applyFill="1" applyAlignment="1">
      <alignment horizontal="right" vertical="center" readingOrder="2"/>
    </xf>
    <xf numFmtId="3" fontId="3" fillId="2" borderId="0" xfId="1" applyNumberFormat="1" applyFont="1" applyFill="1" applyAlignment="1">
      <alignment vertical="center"/>
    </xf>
    <xf numFmtId="164" fontId="8" fillId="2" borderId="0" xfId="1" quotePrefix="1" applyFont="1" applyFill="1" applyAlignment="1" applyProtection="1">
      <alignment horizontal="left" vertical="center"/>
    </xf>
    <xf numFmtId="3" fontId="8" fillId="2" borderId="0" xfId="1" applyNumberFormat="1" applyFont="1" applyFill="1" applyAlignment="1">
      <alignment vertical="center"/>
    </xf>
    <xf numFmtId="3" fontId="8" fillId="2" borderId="0" xfId="3" applyNumberFormat="1" applyFont="1" applyFill="1" applyAlignment="1">
      <alignment vertical="center"/>
    </xf>
    <xf numFmtId="164" fontId="7" fillId="2" borderId="0" xfId="1" applyFont="1" applyFill="1" applyAlignment="1">
      <alignment horizontal="right" vertical="center" readingOrder="2"/>
    </xf>
    <xf numFmtId="164" fontId="8" fillId="2" borderId="0" xfId="1" applyFont="1" applyFill="1" applyAlignment="1">
      <alignment vertical="center"/>
    </xf>
    <xf numFmtId="164" fontId="3" fillId="2" borderId="0" xfId="1" quotePrefix="1" applyFont="1" applyFill="1" applyAlignment="1" applyProtection="1">
      <alignment horizontal="left" vertical="center"/>
    </xf>
    <xf numFmtId="3" fontId="3" fillId="2" borderId="0" xfId="3" applyNumberFormat="1" applyFont="1" applyFill="1" applyAlignment="1">
      <alignment vertical="center"/>
    </xf>
    <xf numFmtId="164" fontId="10" fillId="2" borderId="0" xfId="1" quotePrefix="1" applyFont="1" applyFill="1" applyAlignment="1">
      <alignment horizontal="right" vertical="center" readingOrder="2"/>
    </xf>
    <xf numFmtId="164" fontId="10" fillId="2" borderId="0" xfId="1" applyFont="1" applyFill="1" applyAlignment="1">
      <alignment horizontal="right" vertical="center" readingOrder="2"/>
    </xf>
    <xf numFmtId="164" fontId="3" fillId="2" borderId="0" xfId="4" quotePrefix="1" applyFont="1" applyFill="1" applyAlignment="1" applyProtection="1">
      <alignment horizontal="left" vertical="center"/>
    </xf>
    <xf numFmtId="3" fontId="3" fillId="2" borderId="0" xfId="1" applyNumberFormat="1" applyFont="1" applyFill="1" applyAlignment="1" applyProtection="1">
      <alignment vertical="center"/>
    </xf>
    <xf numFmtId="164" fontId="10" fillId="2" borderId="0" xfId="2" quotePrefix="1" applyFont="1" applyFill="1" applyAlignment="1">
      <alignment horizontal="right" vertical="center"/>
    </xf>
    <xf numFmtId="3" fontId="3" fillId="2" borderId="0" xfId="3" applyNumberFormat="1" applyFont="1" applyFill="1" applyAlignment="1">
      <alignment horizontal="right" vertical="center"/>
    </xf>
    <xf numFmtId="168" fontId="3" fillId="2" borderId="0" xfId="3" applyNumberFormat="1" applyFont="1" applyFill="1" applyAlignment="1">
      <alignment vertical="center"/>
    </xf>
    <xf numFmtId="3" fontId="8" fillId="2" borderId="0" xfId="1" applyNumberFormat="1" applyFont="1" applyFill="1" applyAlignment="1" applyProtection="1">
      <alignment vertical="center"/>
    </xf>
    <xf numFmtId="164" fontId="7" fillId="2" borderId="0" xfId="1" quotePrefix="1" applyFont="1" applyFill="1" applyAlignment="1">
      <alignment horizontal="right" vertical="center" readingOrder="2"/>
    </xf>
    <xf numFmtId="168" fontId="3" fillId="2" borderId="0" xfId="1" applyNumberFormat="1" applyFont="1" applyFill="1" applyAlignment="1">
      <alignment vertical="center"/>
    </xf>
    <xf numFmtId="3" fontId="3" fillId="2" borderId="0" xfId="1" applyNumberFormat="1" applyFont="1" applyFill="1" applyAlignment="1" applyProtection="1">
      <alignment horizontal="right" vertical="center"/>
    </xf>
    <xf numFmtId="169" fontId="3" fillId="2" borderId="0" xfId="1" applyNumberFormat="1" applyFont="1" applyFill="1" applyAlignment="1" applyProtection="1">
      <alignment horizontal="right" vertical="center"/>
    </xf>
    <xf numFmtId="164" fontId="7" fillId="2" borderId="0" xfId="6" quotePrefix="1" applyFont="1" applyFill="1" applyAlignment="1">
      <alignment horizontal="right" vertical="center" readingOrder="2"/>
    </xf>
    <xf numFmtId="165" fontId="8" fillId="2" borderId="0" xfId="3" applyFont="1" applyFill="1" applyAlignment="1">
      <alignment vertical="center"/>
    </xf>
    <xf numFmtId="168" fontId="8" fillId="2" borderId="0" xfId="3" applyNumberFormat="1" applyFont="1" applyFill="1" applyAlignment="1">
      <alignment vertical="center"/>
    </xf>
    <xf numFmtId="170" fontId="3" fillId="2" borderId="0" xfId="3" applyNumberFormat="1" applyFont="1" applyFill="1" applyAlignment="1">
      <alignment vertical="center"/>
    </xf>
    <xf numFmtId="165" fontId="7" fillId="2" borderId="0" xfId="3" applyFont="1" applyFill="1" applyAlignment="1">
      <alignment horizontal="right" vertical="center" readingOrder="2"/>
    </xf>
    <xf numFmtId="165" fontId="11" fillId="2" borderId="0" xfId="3" applyFont="1" applyFill="1" applyAlignment="1">
      <alignment horizontal="right" vertical="center" readingOrder="2"/>
    </xf>
    <xf numFmtId="164" fontId="3" fillId="0" borderId="0" xfId="1" applyFont="1" applyFill="1" applyAlignment="1">
      <alignment vertical="center"/>
    </xf>
    <xf numFmtId="164" fontId="12" fillId="2" borderId="0" xfId="7" applyFont="1" applyFill="1" applyAlignment="1" applyProtection="1">
      <alignment horizontal="left" vertical="center"/>
    </xf>
    <xf numFmtId="164" fontId="3" fillId="2" borderId="0" xfId="7" applyFont="1" applyFill="1" applyAlignment="1">
      <alignment vertical="center"/>
    </xf>
    <xf numFmtId="164" fontId="3" fillId="2" borderId="0" xfId="7" quotePrefix="1" applyFont="1" applyFill="1" applyAlignment="1">
      <alignment horizontal="right" vertical="center" readingOrder="2"/>
    </xf>
    <xf numFmtId="164" fontId="13" fillId="2" borderId="0" xfId="1" applyFont="1" applyFill="1" applyAlignment="1" applyProtection="1">
      <alignment horizontal="center" vertical="center"/>
    </xf>
    <xf numFmtId="171" fontId="8" fillId="2" borderId="0" xfId="1" applyNumberFormat="1" applyFont="1" applyFill="1" applyAlignment="1" applyProtection="1">
      <alignment horizontal="right" vertical="center"/>
    </xf>
    <xf numFmtId="171" fontId="8" fillId="2" borderId="0" xfId="3" applyNumberFormat="1" applyFont="1" applyFill="1" applyAlignment="1">
      <alignment horizontal="right" vertical="center"/>
    </xf>
    <xf numFmtId="171" fontId="8" fillId="2" borderId="0" xfId="3" applyNumberFormat="1" applyFont="1" applyFill="1" applyAlignment="1">
      <alignment vertical="center"/>
    </xf>
    <xf numFmtId="164" fontId="7" fillId="2" borderId="0" xfId="1" quotePrefix="1" applyFont="1" applyFill="1" applyAlignment="1" applyProtection="1">
      <alignment horizontal="left" vertical="center"/>
    </xf>
    <xf numFmtId="166" fontId="8" fillId="2" borderId="0" xfId="1" applyNumberFormat="1" applyFont="1" applyFill="1" applyAlignment="1" applyProtection="1">
      <alignment vertical="center"/>
    </xf>
    <xf numFmtId="166" fontId="8" fillId="2" borderId="0" xfId="3" applyNumberFormat="1" applyFont="1" applyFill="1" applyAlignment="1">
      <alignment vertical="center"/>
    </xf>
    <xf numFmtId="172" fontId="8" fillId="2" borderId="0" xfId="3" applyNumberFormat="1" applyFont="1" applyFill="1" applyAlignment="1">
      <alignment vertical="center"/>
    </xf>
    <xf numFmtId="164" fontId="10" fillId="2" borderId="0" xfId="1" quotePrefix="1" applyFont="1" applyFill="1" applyAlignment="1" applyProtection="1">
      <alignment horizontal="left" vertical="center"/>
    </xf>
    <xf numFmtId="166" fontId="3" fillId="2" borderId="0" xfId="1" applyNumberFormat="1" applyFont="1" applyFill="1" applyAlignment="1" applyProtection="1">
      <alignment vertical="center"/>
    </xf>
    <xf numFmtId="166" fontId="3" fillId="2" borderId="0" xfId="3" applyNumberFormat="1" applyFont="1" applyFill="1" applyAlignment="1">
      <alignment vertical="center"/>
    </xf>
    <xf numFmtId="172" fontId="3" fillId="2" borderId="0" xfId="3" applyNumberFormat="1" applyFont="1" applyFill="1" applyAlignment="1">
      <alignment vertical="center"/>
    </xf>
    <xf numFmtId="172" fontId="3" fillId="2" borderId="0" xfId="3" applyNumberFormat="1" applyFont="1" applyFill="1" applyAlignment="1">
      <alignment horizontal="right" vertical="center"/>
    </xf>
    <xf numFmtId="172" fontId="3" fillId="2" borderId="0" xfId="1" applyNumberFormat="1" applyFont="1" applyFill="1" applyAlignment="1" applyProtection="1">
      <alignment vertical="center"/>
    </xf>
    <xf numFmtId="172" fontId="8" fillId="2" borderId="0" xfId="3" applyNumberFormat="1" applyFont="1" applyFill="1" applyAlignment="1">
      <alignment horizontal="right" vertical="center"/>
    </xf>
    <xf numFmtId="172" fontId="8" fillId="2" borderId="0" xfId="1" applyNumberFormat="1" applyFont="1" applyFill="1" applyAlignment="1" applyProtection="1">
      <alignment vertical="center"/>
    </xf>
    <xf numFmtId="165" fontId="10" fillId="2" borderId="0" xfId="3" applyFont="1" applyFill="1" applyAlignment="1">
      <alignment vertical="center"/>
    </xf>
    <xf numFmtId="172" fontId="3" fillId="2" borderId="0" xfId="1" applyNumberFormat="1" applyFont="1" applyFill="1" applyAlignment="1">
      <alignment vertical="center"/>
    </xf>
    <xf numFmtId="164" fontId="12" fillId="2" borderId="0" xfId="1" applyFont="1" applyFill="1" applyAlignment="1">
      <alignment vertical="center"/>
    </xf>
  </cellXfs>
  <cellStyles count="19">
    <cellStyle name="Comma [0]" xfId="8"/>
    <cellStyle name="Currency [0]" xfId="9"/>
    <cellStyle name="Euro" xfId="10"/>
    <cellStyle name="Motif" xfId="11"/>
    <cellStyle name="MS_Arabic" xfId="12"/>
    <cellStyle name="Normal" xfId="0" builtinId="0"/>
    <cellStyle name="Normal 2" xfId="3"/>
    <cellStyle name="Normal 2 2" xfId="5"/>
    <cellStyle name="Normal 3" xfId="13"/>
    <cellStyle name="Normal_1" xfId="7"/>
    <cellStyle name="Normal_3" xfId="2"/>
    <cellStyle name="Normal_4" xfId="6"/>
    <cellStyle name="Normal_5" xfId="4"/>
    <cellStyle name="Normal_6" xfId="1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130"/>
  <sheetViews>
    <sheetView showGridLines="0" tabSelected="1" zoomScaleNormal="100" workbookViewId="0"/>
  </sheetViews>
  <sheetFormatPr baseColWidth="10" defaultColWidth="11" defaultRowHeight="12.75"/>
  <cols>
    <col min="1" max="1" width="33.28515625" style="2" customWidth="1"/>
    <col min="2" max="4" width="8.140625" style="2" customWidth="1"/>
    <col min="5" max="7" width="8.42578125" style="2" customWidth="1"/>
    <col min="8" max="8" width="30.42578125" style="2" customWidth="1"/>
    <col min="9" max="9" width="8.7109375" style="2" customWidth="1"/>
    <col min="10" max="256" width="11" style="2"/>
    <col min="257" max="257" width="33.28515625" style="2" customWidth="1"/>
    <col min="258" max="260" width="8.140625" style="2" customWidth="1"/>
    <col min="261" max="263" width="8.42578125" style="2" customWidth="1"/>
    <col min="264" max="264" width="30.42578125" style="2" customWidth="1"/>
    <col min="265" max="265" width="8.7109375" style="2" customWidth="1"/>
    <col min="266" max="512" width="11" style="2"/>
    <col min="513" max="513" width="33.28515625" style="2" customWidth="1"/>
    <col min="514" max="516" width="8.140625" style="2" customWidth="1"/>
    <col min="517" max="519" width="8.42578125" style="2" customWidth="1"/>
    <col min="520" max="520" width="30.42578125" style="2" customWidth="1"/>
    <col min="521" max="521" width="8.7109375" style="2" customWidth="1"/>
    <col min="522" max="768" width="11" style="2"/>
    <col min="769" max="769" width="33.28515625" style="2" customWidth="1"/>
    <col min="770" max="772" width="8.140625" style="2" customWidth="1"/>
    <col min="773" max="775" width="8.42578125" style="2" customWidth="1"/>
    <col min="776" max="776" width="30.42578125" style="2" customWidth="1"/>
    <col min="777" max="777" width="8.7109375" style="2" customWidth="1"/>
    <col min="778" max="1024" width="11" style="2"/>
    <col min="1025" max="1025" width="33.28515625" style="2" customWidth="1"/>
    <col min="1026" max="1028" width="8.140625" style="2" customWidth="1"/>
    <col min="1029" max="1031" width="8.42578125" style="2" customWidth="1"/>
    <col min="1032" max="1032" width="30.42578125" style="2" customWidth="1"/>
    <col min="1033" max="1033" width="8.7109375" style="2" customWidth="1"/>
    <col min="1034" max="1280" width="11" style="2"/>
    <col min="1281" max="1281" width="33.28515625" style="2" customWidth="1"/>
    <col min="1282" max="1284" width="8.140625" style="2" customWidth="1"/>
    <col min="1285" max="1287" width="8.42578125" style="2" customWidth="1"/>
    <col min="1288" max="1288" width="30.42578125" style="2" customWidth="1"/>
    <col min="1289" max="1289" width="8.7109375" style="2" customWidth="1"/>
    <col min="1290" max="1536" width="11" style="2"/>
    <col min="1537" max="1537" width="33.28515625" style="2" customWidth="1"/>
    <col min="1538" max="1540" width="8.140625" style="2" customWidth="1"/>
    <col min="1541" max="1543" width="8.42578125" style="2" customWidth="1"/>
    <col min="1544" max="1544" width="30.42578125" style="2" customWidth="1"/>
    <col min="1545" max="1545" width="8.7109375" style="2" customWidth="1"/>
    <col min="1546" max="1792" width="11" style="2"/>
    <col min="1793" max="1793" width="33.28515625" style="2" customWidth="1"/>
    <col min="1794" max="1796" width="8.140625" style="2" customWidth="1"/>
    <col min="1797" max="1799" width="8.42578125" style="2" customWidth="1"/>
    <col min="1800" max="1800" width="30.42578125" style="2" customWidth="1"/>
    <col min="1801" max="1801" width="8.7109375" style="2" customWidth="1"/>
    <col min="1802" max="2048" width="11" style="2"/>
    <col min="2049" max="2049" width="33.28515625" style="2" customWidth="1"/>
    <col min="2050" max="2052" width="8.140625" style="2" customWidth="1"/>
    <col min="2053" max="2055" width="8.42578125" style="2" customWidth="1"/>
    <col min="2056" max="2056" width="30.42578125" style="2" customWidth="1"/>
    <col min="2057" max="2057" width="8.7109375" style="2" customWidth="1"/>
    <col min="2058" max="2304" width="11" style="2"/>
    <col min="2305" max="2305" width="33.28515625" style="2" customWidth="1"/>
    <col min="2306" max="2308" width="8.140625" style="2" customWidth="1"/>
    <col min="2309" max="2311" width="8.42578125" style="2" customWidth="1"/>
    <col min="2312" max="2312" width="30.42578125" style="2" customWidth="1"/>
    <col min="2313" max="2313" width="8.7109375" style="2" customWidth="1"/>
    <col min="2314" max="2560" width="11" style="2"/>
    <col min="2561" max="2561" width="33.28515625" style="2" customWidth="1"/>
    <col min="2562" max="2564" width="8.140625" style="2" customWidth="1"/>
    <col min="2565" max="2567" width="8.42578125" style="2" customWidth="1"/>
    <col min="2568" max="2568" width="30.42578125" style="2" customWidth="1"/>
    <col min="2569" max="2569" width="8.7109375" style="2" customWidth="1"/>
    <col min="2570" max="2816" width="11" style="2"/>
    <col min="2817" max="2817" width="33.28515625" style="2" customWidth="1"/>
    <col min="2818" max="2820" width="8.140625" style="2" customWidth="1"/>
    <col min="2821" max="2823" width="8.42578125" style="2" customWidth="1"/>
    <col min="2824" max="2824" width="30.42578125" style="2" customWidth="1"/>
    <col min="2825" max="2825" width="8.7109375" style="2" customWidth="1"/>
    <col min="2826" max="3072" width="11" style="2"/>
    <col min="3073" max="3073" width="33.28515625" style="2" customWidth="1"/>
    <col min="3074" max="3076" width="8.140625" style="2" customWidth="1"/>
    <col min="3077" max="3079" width="8.42578125" style="2" customWidth="1"/>
    <col min="3080" max="3080" width="30.42578125" style="2" customWidth="1"/>
    <col min="3081" max="3081" width="8.7109375" style="2" customWidth="1"/>
    <col min="3082" max="3328" width="11" style="2"/>
    <col min="3329" max="3329" width="33.28515625" style="2" customWidth="1"/>
    <col min="3330" max="3332" width="8.140625" style="2" customWidth="1"/>
    <col min="3333" max="3335" width="8.42578125" style="2" customWidth="1"/>
    <col min="3336" max="3336" width="30.42578125" style="2" customWidth="1"/>
    <col min="3337" max="3337" width="8.7109375" style="2" customWidth="1"/>
    <col min="3338" max="3584" width="11" style="2"/>
    <col min="3585" max="3585" width="33.28515625" style="2" customWidth="1"/>
    <col min="3586" max="3588" width="8.140625" style="2" customWidth="1"/>
    <col min="3589" max="3591" width="8.42578125" style="2" customWidth="1"/>
    <col min="3592" max="3592" width="30.42578125" style="2" customWidth="1"/>
    <col min="3593" max="3593" width="8.7109375" style="2" customWidth="1"/>
    <col min="3594" max="3840" width="11" style="2"/>
    <col min="3841" max="3841" width="33.28515625" style="2" customWidth="1"/>
    <col min="3842" max="3844" width="8.140625" style="2" customWidth="1"/>
    <col min="3845" max="3847" width="8.42578125" style="2" customWidth="1"/>
    <col min="3848" max="3848" width="30.42578125" style="2" customWidth="1"/>
    <col min="3849" max="3849" width="8.7109375" style="2" customWidth="1"/>
    <col min="3850" max="4096" width="11" style="2"/>
    <col min="4097" max="4097" width="33.28515625" style="2" customWidth="1"/>
    <col min="4098" max="4100" width="8.140625" style="2" customWidth="1"/>
    <col min="4101" max="4103" width="8.42578125" style="2" customWidth="1"/>
    <col min="4104" max="4104" width="30.42578125" style="2" customWidth="1"/>
    <col min="4105" max="4105" width="8.7109375" style="2" customWidth="1"/>
    <col min="4106" max="4352" width="11" style="2"/>
    <col min="4353" max="4353" width="33.28515625" style="2" customWidth="1"/>
    <col min="4354" max="4356" width="8.140625" style="2" customWidth="1"/>
    <col min="4357" max="4359" width="8.42578125" style="2" customWidth="1"/>
    <col min="4360" max="4360" width="30.42578125" style="2" customWidth="1"/>
    <col min="4361" max="4361" width="8.7109375" style="2" customWidth="1"/>
    <col min="4362" max="4608" width="11" style="2"/>
    <col min="4609" max="4609" width="33.28515625" style="2" customWidth="1"/>
    <col min="4610" max="4612" width="8.140625" style="2" customWidth="1"/>
    <col min="4613" max="4615" width="8.42578125" style="2" customWidth="1"/>
    <col min="4616" max="4616" width="30.42578125" style="2" customWidth="1"/>
    <col min="4617" max="4617" width="8.7109375" style="2" customWidth="1"/>
    <col min="4618" max="4864" width="11" style="2"/>
    <col min="4865" max="4865" width="33.28515625" style="2" customWidth="1"/>
    <col min="4866" max="4868" width="8.140625" style="2" customWidth="1"/>
    <col min="4869" max="4871" width="8.42578125" style="2" customWidth="1"/>
    <col min="4872" max="4872" width="30.42578125" style="2" customWidth="1"/>
    <col min="4873" max="4873" width="8.7109375" style="2" customWidth="1"/>
    <col min="4874" max="5120" width="11" style="2"/>
    <col min="5121" max="5121" width="33.28515625" style="2" customWidth="1"/>
    <col min="5122" max="5124" width="8.140625" style="2" customWidth="1"/>
    <col min="5125" max="5127" width="8.42578125" style="2" customWidth="1"/>
    <col min="5128" max="5128" width="30.42578125" style="2" customWidth="1"/>
    <col min="5129" max="5129" width="8.7109375" style="2" customWidth="1"/>
    <col min="5130" max="5376" width="11" style="2"/>
    <col min="5377" max="5377" width="33.28515625" style="2" customWidth="1"/>
    <col min="5378" max="5380" width="8.140625" style="2" customWidth="1"/>
    <col min="5381" max="5383" width="8.42578125" style="2" customWidth="1"/>
    <col min="5384" max="5384" width="30.42578125" style="2" customWidth="1"/>
    <col min="5385" max="5385" width="8.7109375" style="2" customWidth="1"/>
    <col min="5386" max="5632" width="11" style="2"/>
    <col min="5633" max="5633" width="33.28515625" style="2" customWidth="1"/>
    <col min="5634" max="5636" width="8.140625" style="2" customWidth="1"/>
    <col min="5637" max="5639" width="8.42578125" style="2" customWidth="1"/>
    <col min="5640" max="5640" width="30.42578125" style="2" customWidth="1"/>
    <col min="5641" max="5641" width="8.7109375" style="2" customWidth="1"/>
    <col min="5642" max="5888" width="11" style="2"/>
    <col min="5889" max="5889" width="33.28515625" style="2" customWidth="1"/>
    <col min="5890" max="5892" width="8.140625" style="2" customWidth="1"/>
    <col min="5893" max="5895" width="8.42578125" style="2" customWidth="1"/>
    <col min="5896" max="5896" width="30.42578125" style="2" customWidth="1"/>
    <col min="5897" max="5897" width="8.7109375" style="2" customWidth="1"/>
    <col min="5898" max="6144" width="11" style="2"/>
    <col min="6145" max="6145" width="33.28515625" style="2" customWidth="1"/>
    <col min="6146" max="6148" width="8.140625" style="2" customWidth="1"/>
    <col min="6149" max="6151" width="8.42578125" style="2" customWidth="1"/>
    <col min="6152" max="6152" width="30.42578125" style="2" customWidth="1"/>
    <col min="6153" max="6153" width="8.7109375" style="2" customWidth="1"/>
    <col min="6154" max="6400" width="11" style="2"/>
    <col min="6401" max="6401" width="33.28515625" style="2" customWidth="1"/>
    <col min="6402" max="6404" width="8.140625" style="2" customWidth="1"/>
    <col min="6405" max="6407" width="8.42578125" style="2" customWidth="1"/>
    <col min="6408" max="6408" width="30.42578125" style="2" customWidth="1"/>
    <col min="6409" max="6409" width="8.7109375" style="2" customWidth="1"/>
    <col min="6410" max="6656" width="11" style="2"/>
    <col min="6657" max="6657" width="33.28515625" style="2" customWidth="1"/>
    <col min="6658" max="6660" width="8.140625" style="2" customWidth="1"/>
    <col min="6661" max="6663" width="8.42578125" style="2" customWidth="1"/>
    <col min="6664" max="6664" width="30.42578125" style="2" customWidth="1"/>
    <col min="6665" max="6665" width="8.7109375" style="2" customWidth="1"/>
    <col min="6666" max="6912" width="11" style="2"/>
    <col min="6913" max="6913" width="33.28515625" style="2" customWidth="1"/>
    <col min="6914" max="6916" width="8.140625" style="2" customWidth="1"/>
    <col min="6917" max="6919" width="8.42578125" style="2" customWidth="1"/>
    <col min="6920" max="6920" width="30.42578125" style="2" customWidth="1"/>
    <col min="6921" max="6921" width="8.7109375" style="2" customWidth="1"/>
    <col min="6922" max="7168" width="11" style="2"/>
    <col min="7169" max="7169" width="33.28515625" style="2" customWidth="1"/>
    <col min="7170" max="7172" width="8.140625" style="2" customWidth="1"/>
    <col min="7173" max="7175" width="8.42578125" style="2" customWidth="1"/>
    <col min="7176" max="7176" width="30.42578125" style="2" customWidth="1"/>
    <col min="7177" max="7177" width="8.7109375" style="2" customWidth="1"/>
    <col min="7178" max="7424" width="11" style="2"/>
    <col min="7425" max="7425" width="33.28515625" style="2" customWidth="1"/>
    <col min="7426" max="7428" width="8.140625" style="2" customWidth="1"/>
    <col min="7429" max="7431" width="8.42578125" style="2" customWidth="1"/>
    <col min="7432" max="7432" width="30.42578125" style="2" customWidth="1"/>
    <col min="7433" max="7433" width="8.7109375" style="2" customWidth="1"/>
    <col min="7434" max="7680" width="11" style="2"/>
    <col min="7681" max="7681" width="33.28515625" style="2" customWidth="1"/>
    <col min="7682" max="7684" width="8.140625" style="2" customWidth="1"/>
    <col min="7685" max="7687" width="8.42578125" style="2" customWidth="1"/>
    <col min="7688" max="7688" width="30.42578125" style="2" customWidth="1"/>
    <col min="7689" max="7689" width="8.7109375" style="2" customWidth="1"/>
    <col min="7690" max="7936" width="11" style="2"/>
    <col min="7937" max="7937" width="33.28515625" style="2" customWidth="1"/>
    <col min="7938" max="7940" width="8.140625" style="2" customWidth="1"/>
    <col min="7941" max="7943" width="8.42578125" style="2" customWidth="1"/>
    <col min="7944" max="7944" width="30.42578125" style="2" customWidth="1"/>
    <col min="7945" max="7945" width="8.7109375" style="2" customWidth="1"/>
    <col min="7946" max="8192" width="11" style="2"/>
    <col min="8193" max="8193" width="33.28515625" style="2" customWidth="1"/>
    <col min="8194" max="8196" width="8.140625" style="2" customWidth="1"/>
    <col min="8197" max="8199" width="8.42578125" style="2" customWidth="1"/>
    <col min="8200" max="8200" width="30.42578125" style="2" customWidth="1"/>
    <col min="8201" max="8201" width="8.7109375" style="2" customWidth="1"/>
    <col min="8202" max="8448" width="11" style="2"/>
    <col min="8449" max="8449" width="33.28515625" style="2" customWidth="1"/>
    <col min="8450" max="8452" width="8.140625" style="2" customWidth="1"/>
    <col min="8453" max="8455" width="8.42578125" style="2" customWidth="1"/>
    <col min="8456" max="8456" width="30.42578125" style="2" customWidth="1"/>
    <col min="8457" max="8457" width="8.7109375" style="2" customWidth="1"/>
    <col min="8458" max="8704" width="11" style="2"/>
    <col min="8705" max="8705" width="33.28515625" style="2" customWidth="1"/>
    <col min="8706" max="8708" width="8.140625" style="2" customWidth="1"/>
    <col min="8709" max="8711" width="8.42578125" style="2" customWidth="1"/>
    <col min="8712" max="8712" width="30.42578125" style="2" customWidth="1"/>
    <col min="8713" max="8713" width="8.7109375" style="2" customWidth="1"/>
    <col min="8714" max="8960" width="11" style="2"/>
    <col min="8961" max="8961" width="33.28515625" style="2" customWidth="1"/>
    <col min="8962" max="8964" width="8.140625" style="2" customWidth="1"/>
    <col min="8965" max="8967" width="8.42578125" style="2" customWidth="1"/>
    <col min="8968" max="8968" width="30.42578125" style="2" customWidth="1"/>
    <col min="8969" max="8969" width="8.7109375" style="2" customWidth="1"/>
    <col min="8970" max="9216" width="11" style="2"/>
    <col min="9217" max="9217" width="33.28515625" style="2" customWidth="1"/>
    <col min="9218" max="9220" width="8.140625" style="2" customWidth="1"/>
    <col min="9221" max="9223" width="8.42578125" style="2" customWidth="1"/>
    <col min="9224" max="9224" width="30.42578125" style="2" customWidth="1"/>
    <col min="9225" max="9225" width="8.7109375" style="2" customWidth="1"/>
    <col min="9226" max="9472" width="11" style="2"/>
    <col min="9473" max="9473" width="33.28515625" style="2" customWidth="1"/>
    <col min="9474" max="9476" width="8.140625" style="2" customWidth="1"/>
    <col min="9477" max="9479" width="8.42578125" style="2" customWidth="1"/>
    <col min="9480" max="9480" width="30.42578125" style="2" customWidth="1"/>
    <col min="9481" max="9481" width="8.7109375" style="2" customWidth="1"/>
    <col min="9482" max="9728" width="11" style="2"/>
    <col min="9729" max="9729" width="33.28515625" style="2" customWidth="1"/>
    <col min="9730" max="9732" width="8.140625" style="2" customWidth="1"/>
    <col min="9733" max="9735" width="8.42578125" style="2" customWidth="1"/>
    <col min="9736" max="9736" width="30.42578125" style="2" customWidth="1"/>
    <col min="9737" max="9737" width="8.7109375" style="2" customWidth="1"/>
    <col min="9738" max="9984" width="11" style="2"/>
    <col min="9985" max="9985" width="33.28515625" style="2" customWidth="1"/>
    <col min="9986" max="9988" width="8.140625" style="2" customWidth="1"/>
    <col min="9989" max="9991" width="8.42578125" style="2" customWidth="1"/>
    <col min="9992" max="9992" width="30.42578125" style="2" customWidth="1"/>
    <col min="9993" max="9993" width="8.7109375" style="2" customWidth="1"/>
    <col min="9994" max="10240" width="11" style="2"/>
    <col min="10241" max="10241" width="33.28515625" style="2" customWidth="1"/>
    <col min="10242" max="10244" width="8.140625" style="2" customWidth="1"/>
    <col min="10245" max="10247" width="8.42578125" style="2" customWidth="1"/>
    <col min="10248" max="10248" width="30.42578125" style="2" customWidth="1"/>
    <col min="10249" max="10249" width="8.7109375" style="2" customWidth="1"/>
    <col min="10250" max="10496" width="11" style="2"/>
    <col min="10497" max="10497" width="33.28515625" style="2" customWidth="1"/>
    <col min="10498" max="10500" width="8.140625" style="2" customWidth="1"/>
    <col min="10501" max="10503" width="8.42578125" style="2" customWidth="1"/>
    <col min="10504" max="10504" width="30.42578125" style="2" customWidth="1"/>
    <col min="10505" max="10505" width="8.7109375" style="2" customWidth="1"/>
    <col min="10506" max="10752" width="11" style="2"/>
    <col min="10753" max="10753" width="33.28515625" style="2" customWidth="1"/>
    <col min="10754" max="10756" width="8.140625" style="2" customWidth="1"/>
    <col min="10757" max="10759" width="8.42578125" style="2" customWidth="1"/>
    <col min="10760" max="10760" width="30.42578125" style="2" customWidth="1"/>
    <col min="10761" max="10761" width="8.7109375" style="2" customWidth="1"/>
    <col min="10762" max="11008" width="11" style="2"/>
    <col min="11009" max="11009" width="33.28515625" style="2" customWidth="1"/>
    <col min="11010" max="11012" width="8.140625" style="2" customWidth="1"/>
    <col min="11013" max="11015" width="8.42578125" style="2" customWidth="1"/>
    <col min="11016" max="11016" width="30.42578125" style="2" customWidth="1"/>
    <col min="11017" max="11017" width="8.7109375" style="2" customWidth="1"/>
    <col min="11018" max="11264" width="11" style="2"/>
    <col min="11265" max="11265" width="33.28515625" style="2" customWidth="1"/>
    <col min="11266" max="11268" width="8.140625" style="2" customWidth="1"/>
    <col min="11269" max="11271" width="8.42578125" style="2" customWidth="1"/>
    <col min="11272" max="11272" width="30.42578125" style="2" customWidth="1"/>
    <col min="11273" max="11273" width="8.7109375" style="2" customWidth="1"/>
    <col min="11274" max="11520" width="11" style="2"/>
    <col min="11521" max="11521" width="33.28515625" style="2" customWidth="1"/>
    <col min="11522" max="11524" width="8.140625" style="2" customWidth="1"/>
    <col min="11525" max="11527" width="8.42578125" style="2" customWidth="1"/>
    <col min="11528" max="11528" width="30.42578125" style="2" customWidth="1"/>
    <col min="11529" max="11529" width="8.7109375" style="2" customWidth="1"/>
    <col min="11530" max="11776" width="11" style="2"/>
    <col min="11777" max="11777" width="33.28515625" style="2" customWidth="1"/>
    <col min="11778" max="11780" width="8.140625" style="2" customWidth="1"/>
    <col min="11781" max="11783" width="8.42578125" style="2" customWidth="1"/>
    <col min="11784" max="11784" width="30.42578125" style="2" customWidth="1"/>
    <col min="11785" max="11785" width="8.7109375" style="2" customWidth="1"/>
    <col min="11786" max="12032" width="11" style="2"/>
    <col min="12033" max="12033" width="33.28515625" style="2" customWidth="1"/>
    <col min="12034" max="12036" width="8.140625" style="2" customWidth="1"/>
    <col min="12037" max="12039" width="8.42578125" style="2" customWidth="1"/>
    <col min="12040" max="12040" width="30.42578125" style="2" customWidth="1"/>
    <col min="12041" max="12041" width="8.7109375" style="2" customWidth="1"/>
    <col min="12042" max="12288" width="11" style="2"/>
    <col min="12289" max="12289" width="33.28515625" style="2" customWidth="1"/>
    <col min="12290" max="12292" width="8.140625" style="2" customWidth="1"/>
    <col min="12293" max="12295" width="8.42578125" style="2" customWidth="1"/>
    <col min="12296" max="12296" width="30.42578125" style="2" customWidth="1"/>
    <col min="12297" max="12297" width="8.7109375" style="2" customWidth="1"/>
    <col min="12298" max="12544" width="11" style="2"/>
    <col min="12545" max="12545" width="33.28515625" style="2" customWidth="1"/>
    <col min="12546" max="12548" width="8.140625" style="2" customWidth="1"/>
    <col min="12549" max="12551" width="8.42578125" style="2" customWidth="1"/>
    <col min="12552" max="12552" width="30.42578125" style="2" customWidth="1"/>
    <col min="12553" max="12553" width="8.7109375" style="2" customWidth="1"/>
    <col min="12554" max="12800" width="11" style="2"/>
    <col min="12801" max="12801" width="33.28515625" style="2" customWidth="1"/>
    <col min="12802" max="12804" width="8.140625" style="2" customWidth="1"/>
    <col min="12805" max="12807" width="8.42578125" style="2" customWidth="1"/>
    <col min="12808" max="12808" width="30.42578125" style="2" customWidth="1"/>
    <col min="12809" max="12809" width="8.7109375" style="2" customWidth="1"/>
    <col min="12810" max="13056" width="11" style="2"/>
    <col min="13057" max="13057" width="33.28515625" style="2" customWidth="1"/>
    <col min="13058" max="13060" width="8.140625" style="2" customWidth="1"/>
    <col min="13061" max="13063" width="8.42578125" style="2" customWidth="1"/>
    <col min="13064" max="13064" width="30.42578125" style="2" customWidth="1"/>
    <col min="13065" max="13065" width="8.7109375" style="2" customWidth="1"/>
    <col min="13066" max="13312" width="11" style="2"/>
    <col min="13313" max="13313" width="33.28515625" style="2" customWidth="1"/>
    <col min="13314" max="13316" width="8.140625" style="2" customWidth="1"/>
    <col min="13317" max="13319" width="8.42578125" style="2" customWidth="1"/>
    <col min="13320" max="13320" width="30.42578125" style="2" customWidth="1"/>
    <col min="13321" max="13321" width="8.7109375" style="2" customWidth="1"/>
    <col min="13322" max="13568" width="11" style="2"/>
    <col min="13569" max="13569" width="33.28515625" style="2" customWidth="1"/>
    <col min="13570" max="13572" width="8.140625" style="2" customWidth="1"/>
    <col min="13573" max="13575" width="8.42578125" style="2" customWidth="1"/>
    <col min="13576" max="13576" width="30.42578125" style="2" customWidth="1"/>
    <col min="13577" max="13577" width="8.7109375" style="2" customWidth="1"/>
    <col min="13578" max="13824" width="11" style="2"/>
    <col min="13825" max="13825" width="33.28515625" style="2" customWidth="1"/>
    <col min="13826" max="13828" width="8.140625" style="2" customWidth="1"/>
    <col min="13829" max="13831" width="8.42578125" style="2" customWidth="1"/>
    <col min="13832" max="13832" width="30.42578125" style="2" customWidth="1"/>
    <col min="13833" max="13833" width="8.7109375" style="2" customWidth="1"/>
    <col min="13834" max="14080" width="11" style="2"/>
    <col min="14081" max="14081" width="33.28515625" style="2" customWidth="1"/>
    <col min="14082" max="14084" width="8.140625" style="2" customWidth="1"/>
    <col min="14085" max="14087" width="8.42578125" style="2" customWidth="1"/>
    <col min="14088" max="14088" width="30.42578125" style="2" customWidth="1"/>
    <col min="14089" max="14089" width="8.7109375" style="2" customWidth="1"/>
    <col min="14090" max="14336" width="11" style="2"/>
    <col min="14337" max="14337" width="33.28515625" style="2" customWidth="1"/>
    <col min="14338" max="14340" width="8.140625" style="2" customWidth="1"/>
    <col min="14341" max="14343" width="8.42578125" style="2" customWidth="1"/>
    <col min="14344" max="14344" width="30.42578125" style="2" customWidth="1"/>
    <col min="14345" max="14345" width="8.7109375" style="2" customWidth="1"/>
    <col min="14346" max="14592" width="11" style="2"/>
    <col min="14593" max="14593" width="33.28515625" style="2" customWidth="1"/>
    <col min="14594" max="14596" width="8.140625" style="2" customWidth="1"/>
    <col min="14597" max="14599" width="8.42578125" style="2" customWidth="1"/>
    <col min="14600" max="14600" width="30.42578125" style="2" customWidth="1"/>
    <col min="14601" max="14601" width="8.7109375" style="2" customWidth="1"/>
    <col min="14602" max="14848" width="11" style="2"/>
    <col min="14849" max="14849" width="33.28515625" style="2" customWidth="1"/>
    <col min="14850" max="14852" width="8.140625" style="2" customWidth="1"/>
    <col min="14853" max="14855" width="8.42578125" style="2" customWidth="1"/>
    <col min="14856" max="14856" width="30.42578125" style="2" customWidth="1"/>
    <col min="14857" max="14857" width="8.7109375" style="2" customWidth="1"/>
    <col min="14858" max="15104" width="11" style="2"/>
    <col min="15105" max="15105" width="33.28515625" style="2" customWidth="1"/>
    <col min="15106" max="15108" width="8.140625" style="2" customWidth="1"/>
    <col min="15109" max="15111" width="8.42578125" style="2" customWidth="1"/>
    <col min="15112" max="15112" width="30.42578125" style="2" customWidth="1"/>
    <col min="15113" max="15113" width="8.7109375" style="2" customWidth="1"/>
    <col min="15114" max="15360" width="11" style="2"/>
    <col min="15361" max="15361" width="33.28515625" style="2" customWidth="1"/>
    <col min="15362" max="15364" width="8.140625" style="2" customWidth="1"/>
    <col min="15365" max="15367" width="8.42578125" style="2" customWidth="1"/>
    <col min="15368" max="15368" width="30.42578125" style="2" customWidth="1"/>
    <col min="15369" max="15369" width="8.7109375" style="2" customWidth="1"/>
    <col min="15370" max="15616" width="11" style="2"/>
    <col min="15617" max="15617" width="33.28515625" style="2" customWidth="1"/>
    <col min="15618" max="15620" width="8.140625" style="2" customWidth="1"/>
    <col min="15621" max="15623" width="8.42578125" style="2" customWidth="1"/>
    <col min="15624" max="15624" width="30.42578125" style="2" customWidth="1"/>
    <col min="15625" max="15625" width="8.7109375" style="2" customWidth="1"/>
    <col min="15626" max="15872" width="11" style="2"/>
    <col min="15873" max="15873" width="33.28515625" style="2" customWidth="1"/>
    <col min="15874" max="15876" width="8.140625" style="2" customWidth="1"/>
    <col min="15877" max="15879" width="8.42578125" style="2" customWidth="1"/>
    <col min="15880" max="15880" width="30.42578125" style="2" customWidth="1"/>
    <col min="15881" max="15881" width="8.7109375" style="2" customWidth="1"/>
    <col min="15882" max="16128" width="11" style="2"/>
    <col min="16129" max="16129" width="33.28515625" style="2" customWidth="1"/>
    <col min="16130" max="16132" width="8.140625" style="2" customWidth="1"/>
    <col min="16133" max="16135" width="8.42578125" style="2" customWidth="1"/>
    <col min="16136" max="16136" width="30.42578125" style="2" customWidth="1"/>
    <col min="16137" max="16137" width="8.7109375" style="2" customWidth="1"/>
    <col min="16138" max="16384" width="11" style="2"/>
  </cols>
  <sheetData>
    <row r="1" spans="1:8" ht="24.75" customHeight="1">
      <c r="A1" s="1" t="s">
        <v>0</v>
      </c>
      <c r="H1" s="3" t="s">
        <v>1</v>
      </c>
    </row>
    <row r="2" spans="1:8" ht="18.95" customHeight="1">
      <c r="H2" s="4" t="s">
        <v>2</v>
      </c>
    </row>
    <row r="3" spans="1:8" ht="18.95" customHeight="1">
      <c r="A3" s="5" t="s">
        <v>3</v>
      </c>
      <c r="C3" s="6"/>
      <c r="D3" s="6"/>
      <c r="E3" s="7"/>
      <c r="F3" s="7"/>
      <c r="G3" s="7"/>
      <c r="H3" s="8" t="s">
        <v>4</v>
      </c>
    </row>
    <row r="4" spans="1:8" ht="18.95" customHeight="1">
      <c r="A4" s="9" t="s">
        <v>5</v>
      </c>
      <c r="C4" s="7"/>
      <c r="D4" s="7"/>
      <c r="E4" s="10"/>
      <c r="F4" s="7"/>
      <c r="H4" s="11" t="s">
        <v>6</v>
      </c>
    </row>
    <row r="5" spans="1:8" ht="14.1" customHeight="1">
      <c r="A5" s="9"/>
      <c r="C5" s="7"/>
      <c r="D5" s="7"/>
      <c r="E5" s="10"/>
      <c r="F5" s="7"/>
      <c r="H5" s="11"/>
    </row>
    <row r="6" spans="1:8" ht="14.1" customHeight="1">
      <c r="A6" s="12" t="s">
        <v>7</v>
      </c>
      <c r="B6" s="6"/>
      <c r="C6" s="13"/>
      <c r="D6" s="14"/>
      <c r="E6" s="15"/>
      <c r="F6" s="15"/>
      <c r="G6" s="15"/>
      <c r="H6" s="16" t="s">
        <v>8</v>
      </c>
    </row>
    <row r="7" spans="1:8" ht="14.1" customHeight="1">
      <c r="A7" s="17" t="s">
        <v>9</v>
      </c>
      <c r="B7" s="18" t="s">
        <v>10</v>
      </c>
      <c r="C7" s="18"/>
      <c r="D7" s="18"/>
      <c r="E7" s="18" t="s">
        <v>11</v>
      </c>
      <c r="F7" s="18"/>
      <c r="G7" s="18"/>
      <c r="H7" s="16" t="s">
        <v>12</v>
      </c>
    </row>
    <row r="8" spans="1:8" s="19" customFormat="1" ht="16.5" customHeight="1">
      <c r="B8" s="20" t="s">
        <v>13</v>
      </c>
      <c r="C8" s="21" t="s">
        <v>14</v>
      </c>
      <c r="D8" s="22">
        <v>2009</v>
      </c>
      <c r="E8" s="20" t="s">
        <v>13</v>
      </c>
      <c r="F8" s="21" t="s">
        <v>14</v>
      </c>
      <c r="G8" s="22">
        <v>2009</v>
      </c>
      <c r="H8" s="23"/>
    </row>
    <row r="9" spans="1:8" ht="8.1" customHeight="1">
      <c r="B9" s="24"/>
      <c r="D9" s="7"/>
      <c r="E9" s="24"/>
      <c r="G9" s="7"/>
      <c r="H9" s="4"/>
    </row>
    <row r="10" spans="1:8" s="29" customFormat="1" ht="11.45" customHeight="1">
      <c r="A10" s="25" t="s">
        <v>15</v>
      </c>
      <c r="B10" s="26">
        <v>17993.400386000001</v>
      </c>
      <c r="C10" s="27">
        <v>17420.326129000001</v>
      </c>
      <c r="D10" s="27">
        <v>17063.449941999999</v>
      </c>
      <c r="E10" s="26">
        <v>1438.6561819999999</v>
      </c>
      <c r="F10" s="27">
        <v>1351.9048250000001</v>
      </c>
      <c r="G10" s="27">
        <v>1372.7319230000001</v>
      </c>
      <c r="H10" s="28" t="s">
        <v>16</v>
      </c>
    </row>
    <row r="11" spans="1:8" s="29" customFormat="1" ht="11.45" customHeight="1">
      <c r="A11" s="30" t="s">
        <v>17</v>
      </c>
      <c r="B11" s="24">
        <v>1361.359989</v>
      </c>
      <c r="C11" s="31">
        <v>1399.0906010000001</v>
      </c>
      <c r="D11" s="31">
        <v>1046.0269559999999</v>
      </c>
      <c r="E11" s="24">
        <v>250.99398400000001</v>
      </c>
      <c r="F11" s="31">
        <v>236.70734300000001</v>
      </c>
      <c r="G11" s="31">
        <v>198.223793</v>
      </c>
      <c r="H11" s="32" t="s">
        <v>18</v>
      </c>
    </row>
    <row r="12" spans="1:8" s="29" customFormat="1" ht="11.45" customHeight="1">
      <c r="A12" s="30" t="s">
        <v>19</v>
      </c>
      <c r="B12" s="24">
        <v>185.80252300000001</v>
      </c>
      <c r="C12" s="31">
        <v>166.40442300000001</v>
      </c>
      <c r="D12" s="31">
        <v>172.99658099999999</v>
      </c>
      <c r="E12" s="24">
        <v>11.318322</v>
      </c>
      <c r="F12" s="31">
        <v>12.495968</v>
      </c>
      <c r="G12" s="31">
        <v>12.053696</v>
      </c>
      <c r="H12" s="32" t="s">
        <v>20</v>
      </c>
    </row>
    <row r="13" spans="1:8" ht="11.45" customHeight="1">
      <c r="A13" s="30" t="s">
        <v>21</v>
      </c>
      <c r="B13" s="24">
        <v>902.80898500000001</v>
      </c>
      <c r="C13" s="31">
        <v>943.82496100000003</v>
      </c>
      <c r="D13" s="31">
        <v>889.55350899999996</v>
      </c>
      <c r="E13" s="24">
        <v>57.774455000000003</v>
      </c>
      <c r="F13" s="31">
        <v>60.054976000000003</v>
      </c>
      <c r="G13" s="31">
        <v>52.893465999999997</v>
      </c>
      <c r="H13" s="32" t="s">
        <v>22</v>
      </c>
    </row>
    <row r="14" spans="1:8" ht="11.45" customHeight="1">
      <c r="A14" s="30" t="s">
        <v>23</v>
      </c>
      <c r="B14" s="24">
        <v>4570.802428</v>
      </c>
      <c r="C14" s="31">
        <v>3911.2960710000002</v>
      </c>
      <c r="D14" s="31">
        <v>3754.6188390000002</v>
      </c>
      <c r="E14" s="24">
        <v>68.520674999999997</v>
      </c>
      <c r="F14" s="31">
        <v>72.071301000000005</v>
      </c>
      <c r="G14" s="31">
        <v>90.359921999999997</v>
      </c>
      <c r="H14" s="33" t="s">
        <v>24</v>
      </c>
    </row>
    <row r="15" spans="1:8" ht="11.45" customHeight="1">
      <c r="A15" s="30" t="s">
        <v>25</v>
      </c>
      <c r="B15" s="24">
        <v>2137.7587549999998</v>
      </c>
      <c r="C15" s="31">
        <v>2095.8991940000001</v>
      </c>
      <c r="D15" s="31">
        <v>2059.3063649999999</v>
      </c>
      <c r="E15" s="24">
        <v>275.28577100000001</v>
      </c>
      <c r="F15" s="31">
        <v>250.651096</v>
      </c>
      <c r="G15" s="31">
        <v>252.26006899999999</v>
      </c>
      <c r="H15" s="33" t="s">
        <v>26</v>
      </c>
    </row>
    <row r="16" spans="1:8" ht="11.45" customHeight="1">
      <c r="A16" s="30" t="s">
        <v>27</v>
      </c>
      <c r="B16" s="24">
        <v>2289.9809799999998</v>
      </c>
      <c r="C16" s="31">
        <v>2508.2285919999999</v>
      </c>
      <c r="D16" s="31">
        <v>2734.9701930000001</v>
      </c>
      <c r="E16" s="24">
        <v>49.213669000000003</v>
      </c>
      <c r="F16" s="31">
        <v>60.544336000000001</v>
      </c>
      <c r="G16" s="31">
        <v>64.704712999999998</v>
      </c>
      <c r="H16" s="32" t="s">
        <v>28</v>
      </c>
    </row>
    <row r="17" spans="1:8" ht="11.45" customHeight="1">
      <c r="A17" s="30" t="s">
        <v>29</v>
      </c>
      <c r="B17" s="24">
        <v>2454.9511400000001</v>
      </c>
      <c r="C17" s="31">
        <v>2349.0424600000001</v>
      </c>
      <c r="D17" s="31">
        <v>2274.7462660000001</v>
      </c>
      <c r="E17" s="24">
        <v>387.06136199999997</v>
      </c>
      <c r="F17" s="31">
        <v>338.43716799999999</v>
      </c>
      <c r="G17" s="31">
        <v>380.167664</v>
      </c>
      <c r="H17" s="32" t="s">
        <v>30</v>
      </c>
    </row>
    <row r="18" spans="1:8" ht="11.45" customHeight="1">
      <c r="A18" s="34" t="s">
        <v>31</v>
      </c>
      <c r="B18" s="24">
        <f t="shared" ref="B18:G18" si="0">B10-SUM(B11:B17)</f>
        <v>4089.9355859999996</v>
      </c>
      <c r="C18" s="31">
        <f t="shared" si="0"/>
        <v>4046.5398270000005</v>
      </c>
      <c r="D18" s="35">
        <f t="shared" si="0"/>
        <v>4131.2312330000004</v>
      </c>
      <c r="E18" s="24">
        <f t="shared" si="0"/>
        <v>338.48794399999997</v>
      </c>
      <c r="F18" s="31">
        <f t="shared" si="0"/>
        <v>320.9426370000001</v>
      </c>
      <c r="G18" s="35">
        <f t="shared" si="0"/>
        <v>322.06860000000006</v>
      </c>
      <c r="H18" s="36" t="s">
        <v>32</v>
      </c>
    </row>
    <row r="19" spans="1:8" ht="11.45" customHeight="1">
      <c r="A19" s="30"/>
      <c r="B19" s="24"/>
      <c r="D19" s="31"/>
      <c r="E19" s="24"/>
      <c r="G19" s="31"/>
      <c r="H19" s="33"/>
    </row>
    <row r="20" spans="1:8" s="29" customFormat="1" ht="11.45" customHeight="1">
      <c r="A20" s="25" t="s">
        <v>33</v>
      </c>
      <c r="B20" s="26">
        <v>1387.7759149999999</v>
      </c>
      <c r="C20" s="27">
        <v>43.485255000000002</v>
      </c>
      <c r="D20" s="27">
        <v>904.19040900000005</v>
      </c>
      <c r="E20" s="26">
        <v>183.94450399999999</v>
      </c>
      <c r="F20" s="27">
        <v>4.0768750000000002</v>
      </c>
      <c r="G20" s="27">
        <v>277.16567500000002</v>
      </c>
      <c r="H20" s="28" t="s">
        <v>34</v>
      </c>
    </row>
    <row r="21" spans="1:8" ht="11.45" customHeight="1">
      <c r="A21" s="30" t="s">
        <v>35</v>
      </c>
      <c r="B21" s="24">
        <v>1243.443675</v>
      </c>
      <c r="C21" s="31">
        <v>39.823402000000002</v>
      </c>
      <c r="D21" s="37">
        <v>10.852273</v>
      </c>
      <c r="E21" s="24">
        <v>150.448272</v>
      </c>
      <c r="F21" s="31">
        <v>3.9042669999999999</v>
      </c>
      <c r="G21" s="37">
        <v>0.70467199999999997</v>
      </c>
      <c r="H21" s="32" t="s">
        <v>36</v>
      </c>
    </row>
    <row r="22" spans="1:8" ht="11.45" customHeight="1">
      <c r="A22" s="34" t="s">
        <v>31</v>
      </c>
      <c r="B22" s="24">
        <f t="shared" ref="B22:G22" si="1">B20-SUM(B21:B21)</f>
        <v>144.33223999999996</v>
      </c>
      <c r="C22" s="31">
        <f t="shared" si="1"/>
        <v>3.6618530000000007</v>
      </c>
      <c r="D22" s="35">
        <f t="shared" si="1"/>
        <v>893.33813600000008</v>
      </c>
      <c r="E22" s="24">
        <f t="shared" si="1"/>
        <v>33.496231999999992</v>
      </c>
      <c r="F22" s="38">
        <f t="shared" si="1"/>
        <v>0.17260800000000032</v>
      </c>
      <c r="G22" s="35">
        <f t="shared" si="1"/>
        <v>276.46100300000001</v>
      </c>
      <c r="H22" s="36" t="s">
        <v>32</v>
      </c>
    </row>
    <row r="23" spans="1:8" ht="11.45" customHeight="1">
      <c r="A23" s="30"/>
      <c r="B23" s="24"/>
      <c r="D23" s="31"/>
      <c r="E23" s="24"/>
      <c r="G23" s="31"/>
      <c r="H23" s="33"/>
    </row>
    <row r="24" spans="1:8" s="29" customFormat="1" ht="11.45" customHeight="1">
      <c r="A24" s="25" t="s">
        <v>37</v>
      </c>
      <c r="B24" s="26">
        <f t="shared" ref="B24:G24" si="2">B25+B29</f>
        <v>9007.1046160000005</v>
      </c>
      <c r="C24" s="39">
        <f t="shared" si="2"/>
        <v>7199.2500019999998</v>
      </c>
      <c r="D24" s="39">
        <f t="shared" si="2"/>
        <v>4048.06475</v>
      </c>
      <c r="E24" s="26">
        <f t="shared" si="2"/>
        <v>4258.0487210000001</v>
      </c>
      <c r="F24" s="39">
        <f t="shared" si="2"/>
        <v>4777.25144</v>
      </c>
      <c r="G24" s="39">
        <f t="shared" si="2"/>
        <v>2480.5420919999997</v>
      </c>
      <c r="H24" s="40" t="s">
        <v>38</v>
      </c>
    </row>
    <row r="25" spans="1:8" s="29" customFormat="1" ht="11.45" customHeight="1">
      <c r="A25" s="25" t="s">
        <v>39</v>
      </c>
      <c r="B25" s="26">
        <v>1794.797816</v>
      </c>
      <c r="C25" s="27">
        <v>2036.334535</v>
      </c>
      <c r="D25" s="27">
        <v>1577.2744259999999</v>
      </c>
      <c r="E25" s="26">
        <v>116.348888</v>
      </c>
      <c r="F25" s="27">
        <v>135.73742999999999</v>
      </c>
      <c r="G25" s="27">
        <v>105.373667</v>
      </c>
      <c r="H25" s="40" t="s">
        <v>40</v>
      </c>
    </row>
    <row r="26" spans="1:8" ht="11.45" customHeight="1">
      <c r="A26" s="30" t="s">
        <v>41</v>
      </c>
      <c r="B26" s="24">
        <v>219.534955</v>
      </c>
      <c r="C26" s="31">
        <v>212.18356600000001</v>
      </c>
      <c r="D26" s="31">
        <v>57.837716999999998</v>
      </c>
      <c r="E26" s="24">
        <v>12.2033</v>
      </c>
      <c r="F26" s="31">
        <v>10.718931</v>
      </c>
      <c r="G26" s="31">
        <v>2.3799090000000001</v>
      </c>
      <c r="H26" s="32" t="s">
        <v>42</v>
      </c>
    </row>
    <row r="27" spans="1:8" ht="11.45" customHeight="1">
      <c r="A27" s="30" t="s">
        <v>43</v>
      </c>
      <c r="B27" s="24">
        <v>130.60110599999999</v>
      </c>
      <c r="C27" s="31">
        <v>218.26770500000001</v>
      </c>
      <c r="D27" s="31">
        <v>132.83770699999999</v>
      </c>
      <c r="E27" s="24">
        <v>23.970072999999999</v>
      </c>
      <c r="F27" s="31">
        <v>31.417998000000001</v>
      </c>
      <c r="G27" s="31">
        <v>32.954780999999997</v>
      </c>
      <c r="H27" s="32" t="s">
        <v>44</v>
      </c>
    </row>
    <row r="28" spans="1:8" ht="11.45" customHeight="1">
      <c r="A28" s="34" t="s">
        <v>45</v>
      </c>
      <c r="B28" s="24">
        <f t="shared" ref="B28:G28" si="3">B25-SUM(B26:B27)</f>
        <v>1444.6617550000001</v>
      </c>
      <c r="C28" s="31">
        <f t="shared" si="3"/>
        <v>1605.8832640000001</v>
      </c>
      <c r="D28" s="35">
        <f t="shared" si="3"/>
        <v>1386.5990019999999</v>
      </c>
      <c r="E28" s="24">
        <f t="shared" si="3"/>
        <v>80.175515000000004</v>
      </c>
      <c r="F28" s="31">
        <f t="shared" si="3"/>
        <v>93.60050099999998</v>
      </c>
      <c r="G28" s="35">
        <f t="shared" si="3"/>
        <v>70.038977000000003</v>
      </c>
      <c r="H28" s="32" t="s">
        <v>46</v>
      </c>
    </row>
    <row r="29" spans="1:8" s="29" customFormat="1" ht="11.45" customHeight="1">
      <c r="A29" s="25" t="s">
        <v>47</v>
      </c>
      <c r="B29" s="26">
        <v>7212.3068000000003</v>
      </c>
      <c r="C29" s="27">
        <v>5162.9154669999998</v>
      </c>
      <c r="D29" s="27">
        <v>2470.7903240000001</v>
      </c>
      <c r="E29" s="26">
        <v>4141.6998329999997</v>
      </c>
      <c r="F29" s="27">
        <v>4641.5140099999999</v>
      </c>
      <c r="G29" s="27">
        <v>2375.1684249999998</v>
      </c>
      <c r="H29" s="40" t="s">
        <v>48</v>
      </c>
    </row>
    <row r="30" spans="1:8" ht="11.45" customHeight="1">
      <c r="A30" s="30" t="s">
        <v>49</v>
      </c>
      <c r="B30" s="24">
        <v>11.800401000000001</v>
      </c>
      <c r="C30" s="31">
        <v>27.967489</v>
      </c>
      <c r="D30" s="31">
        <v>15.979291</v>
      </c>
      <c r="E30" s="24">
        <v>3.7628499999999998</v>
      </c>
      <c r="F30" s="31">
        <v>3.7324999999999999</v>
      </c>
      <c r="G30" s="31">
        <v>2.50048</v>
      </c>
      <c r="H30" s="32" t="s">
        <v>50</v>
      </c>
    </row>
    <row r="31" spans="1:8" ht="11.45" customHeight="1">
      <c r="A31" s="30" t="s">
        <v>51</v>
      </c>
      <c r="B31" s="24">
        <v>2.1792180000000001</v>
      </c>
      <c r="C31" s="31">
        <v>49.807682</v>
      </c>
      <c r="D31" s="31">
        <v>242.06397000000001</v>
      </c>
      <c r="E31" s="41">
        <v>0.14280000000000001</v>
      </c>
      <c r="F31" s="31">
        <v>3.2343000000000002</v>
      </c>
      <c r="G31" s="31">
        <v>20.325600000000001</v>
      </c>
      <c r="H31" s="32" t="s">
        <v>52</v>
      </c>
    </row>
    <row r="32" spans="1:8" ht="11.45" customHeight="1">
      <c r="A32" s="30" t="s">
        <v>53</v>
      </c>
      <c r="B32" s="24">
        <v>3717.4218919999998</v>
      </c>
      <c r="C32" s="31">
        <v>2734.6171589999999</v>
      </c>
      <c r="D32" s="31">
        <v>797.65470500000004</v>
      </c>
      <c r="E32" s="24">
        <v>2587.3333710000002</v>
      </c>
      <c r="F32" s="31">
        <v>3039.1040109999999</v>
      </c>
      <c r="G32" s="31">
        <v>1045.3145500000001</v>
      </c>
      <c r="H32" s="32" t="s">
        <v>54</v>
      </c>
    </row>
    <row r="33" spans="1:8" ht="11.45" customHeight="1">
      <c r="A33" s="34" t="s">
        <v>45</v>
      </c>
      <c r="B33" s="24">
        <f t="shared" ref="B33:G33" si="4">B29-SUM(B30:B32)</f>
        <v>3480.9052890000003</v>
      </c>
      <c r="C33" s="31">
        <f t="shared" si="4"/>
        <v>2350.5231370000001</v>
      </c>
      <c r="D33" s="35">
        <f t="shared" si="4"/>
        <v>1415.0923579999999</v>
      </c>
      <c r="E33" s="24">
        <f t="shared" si="4"/>
        <v>1550.4608119999994</v>
      </c>
      <c r="F33" s="31">
        <f t="shared" si="4"/>
        <v>1595.4431989999998</v>
      </c>
      <c r="G33" s="35">
        <f t="shared" si="4"/>
        <v>1307.0277949999997</v>
      </c>
      <c r="H33" s="36" t="s">
        <v>55</v>
      </c>
    </row>
    <row r="34" spans="1:8" ht="11.45" customHeight="1">
      <c r="A34" s="30"/>
      <c r="B34" s="24"/>
      <c r="D34" s="31"/>
      <c r="E34" s="24"/>
      <c r="G34" s="31"/>
      <c r="H34" s="33"/>
    </row>
    <row r="35" spans="1:8" s="29" customFormat="1" ht="11.45" customHeight="1">
      <c r="A35" s="27" t="s">
        <v>56</v>
      </c>
      <c r="B35" s="26">
        <v>13964.847715</v>
      </c>
      <c r="C35" s="27">
        <v>13274.731019999999</v>
      </c>
      <c r="D35" s="27">
        <v>8667.4969579999997</v>
      </c>
      <c r="E35" s="26">
        <v>1425.1647780000001</v>
      </c>
      <c r="F35" s="27">
        <v>1669.1421740000001</v>
      </c>
      <c r="G35" s="27">
        <v>1013.437017</v>
      </c>
      <c r="H35" s="40" t="s">
        <v>57</v>
      </c>
    </row>
    <row r="36" spans="1:8" ht="11.45" customHeight="1">
      <c r="A36" s="30" t="s">
        <v>58</v>
      </c>
      <c r="B36" s="24">
        <v>4259.4444139999996</v>
      </c>
      <c r="C36" s="31">
        <v>2960.4154659999999</v>
      </c>
      <c r="D36" s="31">
        <v>1580.667226</v>
      </c>
      <c r="E36" s="24">
        <v>533.21985800000004</v>
      </c>
      <c r="F36" s="31">
        <v>450.11732699999999</v>
      </c>
      <c r="G36" s="31">
        <v>274.63707099999999</v>
      </c>
      <c r="H36" s="32" t="s">
        <v>59</v>
      </c>
    </row>
    <row r="37" spans="1:8" ht="11.45" customHeight="1">
      <c r="A37" s="30" t="s">
        <v>60</v>
      </c>
      <c r="B37" s="24">
        <v>3174.5124989999999</v>
      </c>
      <c r="C37" s="31">
        <v>2692.729898</v>
      </c>
      <c r="D37" s="31">
        <v>1293.7027169999999</v>
      </c>
      <c r="E37" s="24">
        <v>652.19949399999996</v>
      </c>
      <c r="F37" s="31">
        <v>699.50234399999999</v>
      </c>
      <c r="G37" s="31">
        <v>526.759413</v>
      </c>
      <c r="H37" s="32" t="s">
        <v>61</v>
      </c>
    </row>
    <row r="38" spans="1:8" ht="11.45" customHeight="1">
      <c r="A38" s="30" t="s">
        <v>62</v>
      </c>
      <c r="B38" s="24">
        <v>33.686213000000002</v>
      </c>
      <c r="C38" s="31">
        <v>21.505825000000002</v>
      </c>
      <c r="D38" s="31">
        <v>18.290552000000002</v>
      </c>
      <c r="E38" s="24">
        <v>0.54710700000000001</v>
      </c>
      <c r="F38" s="38">
        <v>0.38164500000000001</v>
      </c>
      <c r="G38" s="38">
        <v>0.479161</v>
      </c>
      <c r="H38" s="32" t="s">
        <v>63</v>
      </c>
    </row>
    <row r="39" spans="1:8" ht="11.45" customHeight="1">
      <c r="A39" s="30" t="s">
        <v>64</v>
      </c>
      <c r="B39" s="24">
        <v>192.49072200000001</v>
      </c>
      <c r="C39" s="31">
        <v>545.23651400000006</v>
      </c>
      <c r="D39" s="31">
        <v>404.01869599999998</v>
      </c>
      <c r="E39" s="24">
        <v>10.005871000000001</v>
      </c>
      <c r="F39" s="31">
        <v>29.843601</v>
      </c>
      <c r="G39" s="31">
        <v>13.245343999999999</v>
      </c>
      <c r="H39" s="32" t="s">
        <v>65</v>
      </c>
    </row>
    <row r="40" spans="1:8" ht="11.45" customHeight="1">
      <c r="A40" s="34" t="s">
        <v>31</v>
      </c>
      <c r="B40" s="24">
        <f t="shared" ref="B40:G40" si="5">B35-SUM(B36:B39)</f>
        <v>6304.7138670000004</v>
      </c>
      <c r="C40" s="31">
        <f t="shared" si="5"/>
        <v>7054.8433169999989</v>
      </c>
      <c r="D40" s="35">
        <f t="shared" si="5"/>
        <v>5370.8177670000005</v>
      </c>
      <c r="E40" s="24">
        <f t="shared" si="5"/>
        <v>229.19244800000001</v>
      </c>
      <c r="F40" s="31">
        <f t="shared" si="5"/>
        <v>489.29725700000017</v>
      </c>
      <c r="G40" s="35">
        <f t="shared" si="5"/>
        <v>198.31602799999996</v>
      </c>
      <c r="H40" s="36" t="s">
        <v>32</v>
      </c>
    </row>
    <row r="41" spans="1:8" ht="11.45" customHeight="1">
      <c r="A41" s="30"/>
      <c r="B41" s="24"/>
      <c r="D41" s="31"/>
      <c r="E41" s="24"/>
      <c r="G41" s="31"/>
      <c r="H41" s="33"/>
    </row>
    <row r="42" spans="1:8" s="29" customFormat="1" ht="11.45" customHeight="1">
      <c r="A42" s="25" t="s">
        <v>66</v>
      </c>
      <c r="B42" s="26">
        <f t="shared" ref="B42:G42" si="6">SUM(B43:B44)</f>
        <v>22654.351782000002</v>
      </c>
      <c r="C42" s="39">
        <f t="shared" si="6"/>
        <v>19022.951022000001</v>
      </c>
      <c r="D42" s="39">
        <f t="shared" si="6"/>
        <v>13628.165432</v>
      </c>
      <c r="E42" s="26">
        <f t="shared" si="6"/>
        <v>111.58560799999999</v>
      </c>
      <c r="F42" s="39">
        <f t="shared" si="6"/>
        <v>87.062101999999996</v>
      </c>
      <c r="G42" s="39">
        <f t="shared" si="6"/>
        <v>71.546954000000014</v>
      </c>
      <c r="H42" s="40" t="s">
        <v>67</v>
      </c>
    </row>
    <row r="43" spans="1:8" ht="11.45" customHeight="1">
      <c r="A43" s="30" t="s">
        <v>68</v>
      </c>
      <c r="B43" s="24">
        <v>31.248669</v>
      </c>
      <c r="C43" s="31">
        <v>29.655363000000001</v>
      </c>
      <c r="D43" s="42">
        <v>22.167973</v>
      </c>
      <c r="E43" s="43">
        <v>0.15768199999999999</v>
      </c>
      <c r="F43" s="43">
        <v>0.122811</v>
      </c>
      <c r="G43" s="43">
        <v>0.113166</v>
      </c>
      <c r="H43" s="32" t="s">
        <v>69</v>
      </c>
    </row>
    <row r="44" spans="1:8" ht="11.45" customHeight="1">
      <c r="A44" s="30" t="s">
        <v>70</v>
      </c>
      <c r="B44" s="24">
        <v>22623.103113000001</v>
      </c>
      <c r="C44" s="31">
        <v>18993.295658999999</v>
      </c>
      <c r="D44" s="31">
        <v>13605.997459</v>
      </c>
      <c r="E44" s="24">
        <v>111.427926</v>
      </c>
      <c r="F44" s="31">
        <v>86.939290999999997</v>
      </c>
      <c r="G44" s="31">
        <v>71.433788000000007</v>
      </c>
      <c r="H44" s="32" t="s">
        <v>71</v>
      </c>
    </row>
    <row r="45" spans="1:8" ht="11.45" customHeight="1">
      <c r="A45" s="30"/>
      <c r="B45" s="24"/>
      <c r="E45" s="24"/>
      <c r="H45" s="33"/>
    </row>
    <row r="46" spans="1:8" s="29" customFormat="1" ht="11.45" customHeight="1">
      <c r="A46" s="25" t="s">
        <v>72</v>
      </c>
      <c r="B46" s="26">
        <v>35059.587989</v>
      </c>
      <c r="C46" s="27">
        <v>32349.081408999999</v>
      </c>
      <c r="D46" s="27">
        <v>30242.866152999999</v>
      </c>
      <c r="E46" s="26">
        <v>189.14724200000001</v>
      </c>
      <c r="F46" s="27">
        <v>162.41577699999999</v>
      </c>
      <c r="G46" s="27">
        <v>157.367513</v>
      </c>
      <c r="H46" s="44" t="s">
        <v>73</v>
      </c>
    </row>
    <row r="47" spans="1:8" ht="11.45" customHeight="1">
      <c r="A47" s="30" t="s">
        <v>74</v>
      </c>
      <c r="B47" s="24">
        <v>7615.13519</v>
      </c>
      <c r="C47" s="31">
        <v>6901.3541310000001</v>
      </c>
      <c r="D47" s="31">
        <v>6401.7007160000003</v>
      </c>
      <c r="E47" s="24">
        <v>43.407291000000001</v>
      </c>
      <c r="F47" s="31">
        <v>42.258840999999997</v>
      </c>
      <c r="G47" s="31">
        <v>46.994844000000001</v>
      </c>
      <c r="H47" s="32" t="s">
        <v>75</v>
      </c>
    </row>
    <row r="48" spans="1:8" ht="11.45" customHeight="1">
      <c r="A48" s="30" t="s">
        <v>76</v>
      </c>
      <c r="B48" s="24">
        <v>2192.3157139999998</v>
      </c>
      <c r="C48" s="31">
        <v>2148.9602060000002</v>
      </c>
      <c r="D48" s="31">
        <v>2097.7594239999999</v>
      </c>
      <c r="E48" s="24">
        <v>11.286110000000001</v>
      </c>
      <c r="F48" s="31">
        <v>11.570392</v>
      </c>
      <c r="G48" s="31">
        <v>10.257725000000001</v>
      </c>
      <c r="H48" s="32" t="s">
        <v>77</v>
      </c>
    </row>
    <row r="49" spans="1:8" ht="11.45" customHeight="1">
      <c r="A49" s="30" t="s">
        <v>78</v>
      </c>
      <c r="B49" s="24">
        <v>209.16102900000001</v>
      </c>
      <c r="C49" s="31">
        <v>245.07441900000001</v>
      </c>
      <c r="D49" s="31">
        <v>207.62555499999999</v>
      </c>
      <c r="E49" s="24">
        <v>0.52987600000000001</v>
      </c>
      <c r="F49" s="31">
        <v>0.59093600000000002</v>
      </c>
      <c r="G49" s="31">
        <v>0.53942699999999999</v>
      </c>
      <c r="H49" s="32" t="s">
        <v>79</v>
      </c>
    </row>
    <row r="50" spans="1:8" ht="11.45" customHeight="1">
      <c r="A50" s="30" t="s">
        <v>80</v>
      </c>
      <c r="B50" s="24">
        <v>50.623859000000003</v>
      </c>
      <c r="C50" s="31">
        <v>54.404167000000001</v>
      </c>
      <c r="D50" s="31">
        <v>54.718829999999997</v>
      </c>
      <c r="E50" s="24">
        <v>0.60919800000000002</v>
      </c>
      <c r="F50" s="31">
        <v>0.67821299999999995</v>
      </c>
      <c r="G50" s="31">
        <v>0.62274700000000005</v>
      </c>
      <c r="H50" s="32" t="s">
        <v>81</v>
      </c>
    </row>
    <row r="51" spans="1:8" ht="11.45" customHeight="1">
      <c r="A51" s="30" t="s">
        <v>82</v>
      </c>
      <c r="B51" s="24">
        <v>454.86009300000001</v>
      </c>
      <c r="C51" s="31">
        <v>300.18484999999998</v>
      </c>
      <c r="D51" s="31">
        <v>278.233295</v>
      </c>
      <c r="E51" s="24">
        <v>4.9262060000000005</v>
      </c>
      <c r="F51" s="31">
        <v>4.2144659999999998</v>
      </c>
      <c r="G51" s="31">
        <v>3.5144959999999998</v>
      </c>
      <c r="H51" s="32" t="s">
        <v>83</v>
      </c>
    </row>
    <row r="52" spans="1:8" ht="11.45" customHeight="1">
      <c r="A52" s="30" t="s">
        <v>84</v>
      </c>
      <c r="B52" s="24">
        <v>17604.493953000001</v>
      </c>
      <c r="C52" s="31">
        <v>17416.860821999999</v>
      </c>
      <c r="D52" s="31">
        <v>17435.319912999999</v>
      </c>
      <c r="E52" s="24">
        <v>54.604253</v>
      </c>
      <c r="F52" s="31">
        <v>56.579017</v>
      </c>
      <c r="G52" s="31">
        <v>53.521675000000002</v>
      </c>
      <c r="H52" s="32" t="s">
        <v>85</v>
      </c>
    </row>
    <row r="53" spans="1:8" ht="11.45" customHeight="1">
      <c r="A53" s="34" t="s">
        <v>31</v>
      </c>
      <c r="B53" s="24">
        <f t="shared" ref="B53:G53" si="7">B46-SUM(B47:B52)</f>
        <v>6932.9981509999998</v>
      </c>
      <c r="C53" s="31">
        <f t="shared" si="7"/>
        <v>5282.2428139999975</v>
      </c>
      <c r="D53" s="35">
        <f t="shared" si="7"/>
        <v>3767.5084200000019</v>
      </c>
      <c r="E53" s="24">
        <f t="shared" si="7"/>
        <v>73.78430800000001</v>
      </c>
      <c r="F53" s="31">
        <f t="shared" si="7"/>
        <v>46.523911999999996</v>
      </c>
      <c r="G53" s="35">
        <f t="shared" si="7"/>
        <v>41.916598999999991</v>
      </c>
      <c r="H53" s="36" t="s">
        <v>32</v>
      </c>
    </row>
    <row r="54" spans="1:8" s="7" customFormat="1" ht="11.45" customHeight="1">
      <c r="A54" s="45" t="s">
        <v>86</v>
      </c>
      <c r="B54" s="46">
        <v>6.1793000000000001E-2</v>
      </c>
      <c r="C54" s="46">
        <v>0.15307200000000001</v>
      </c>
      <c r="D54" s="27">
        <v>0.73695299999999997</v>
      </c>
      <c r="E54" s="46">
        <v>0</v>
      </c>
      <c r="F54" s="46">
        <v>0</v>
      </c>
      <c r="G54" s="47">
        <v>3.0000000000000001E-6</v>
      </c>
      <c r="H54" s="48" t="s">
        <v>87</v>
      </c>
    </row>
    <row r="55" spans="1:8" s="7" customFormat="1" ht="11.45" customHeight="1">
      <c r="A55" s="45"/>
      <c r="B55" s="31"/>
      <c r="C55" s="39"/>
      <c r="D55" s="27"/>
      <c r="E55" s="31"/>
      <c r="F55" s="39"/>
      <c r="G55" s="27"/>
      <c r="H55" s="48"/>
    </row>
    <row r="56" spans="1:8" s="29" customFormat="1" ht="16.5">
      <c r="A56" s="39" t="s">
        <v>88</v>
      </c>
      <c r="B56" s="26">
        <f t="shared" ref="B56:G56" si="8">B10+B20+B24+B35+B42+B46+B54</f>
        <v>100067.13019600001</v>
      </c>
      <c r="C56" s="39">
        <f t="shared" si="8"/>
        <v>89309.977908999994</v>
      </c>
      <c r="D56" s="39">
        <f t="shared" si="8"/>
        <v>74554.970596999992</v>
      </c>
      <c r="E56" s="26">
        <f t="shared" si="8"/>
        <v>7606.5470350000005</v>
      </c>
      <c r="F56" s="39">
        <f t="shared" si="8"/>
        <v>8051.8531930000008</v>
      </c>
      <c r="G56" s="39">
        <f t="shared" si="8"/>
        <v>5372.7911770000001</v>
      </c>
      <c r="H56" s="49" t="s">
        <v>89</v>
      </c>
    </row>
    <row r="57" spans="1:8" ht="7.5" customHeight="1">
      <c r="B57" s="50"/>
      <c r="C57" s="50"/>
      <c r="E57" s="50"/>
      <c r="F57" s="50"/>
    </row>
    <row r="58" spans="1:8" ht="7.5" customHeight="1"/>
    <row r="59" spans="1:8" ht="7.5" customHeight="1"/>
    <row r="60" spans="1:8" ht="7.5" customHeight="1"/>
    <row r="61" spans="1:8" ht="7.5" customHeight="1"/>
    <row r="62" spans="1:8" ht="7.5" customHeight="1"/>
    <row r="63" spans="1:8" ht="7.5" customHeight="1"/>
    <row r="64" spans="1:8" ht="7.5" customHeight="1"/>
    <row r="65" spans="1:9" ht="7.5" customHeight="1"/>
    <row r="66" spans="1:9" ht="7.5" customHeight="1"/>
    <row r="67" spans="1:9" ht="7.5" customHeight="1"/>
    <row r="68" spans="1:9" ht="7.5" customHeight="1"/>
    <row r="69" spans="1:9" s="19" customFormat="1" ht="12.75" customHeight="1">
      <c r="H69" s="23"/>
    </row>
    <row r="70" spans="1:9" s="19" customFormat="1" ht="12.75" customHeight="1">
      <c r="H70" s="23"/>
    </row>
    <row r="71" spans="1:9" s="52" customFormat="1" ht="12.75" customHeight="1">
      <c r="A71" s="51" t="s">
        <v>90</v>
      </c>
      <c r="H71" s="53" t="s">
        <v>91</v>
      </c>
      <c r="I71" s="7"/>
    </row>
    <row r="72" spans="1:9" ht="12.75" customHeight="1">
      <c r="A72" s="54"/>
      <c r="B72" s="54"/>
      <c r="C72" s="54"/>
      <c r="D72" s="54"/>
      <c r="E72" s="54"/>
      <c r="F72" s="54"/>
      <c r="G72" s="54"/>
      <c r="H72" s="54"/>
    </row>
    <row r="73" spans="1:9" ht="12.75" customHeight="1">
      <c r="A73" s="5"/>
      <c r="F73" s="7"/>
      <c r="G73" s="7"/>
    </row>
    <row r="74" spans="1:9" ht="12.75" customHeight="1">
      <c r="A74" s="9"/>
    </row>
    <row r="75" spans="1:9" ht="12.75" customHeight="1">
      <c r="E75" s="7"/>
      <c r="F75" s="7"/>
    </row>
    <row r="76" spans="1:9" s="10" customFormat="1" ht="16.5" customHeight="1">
      <c r="B76" s="55"/>
      <c r="C76" s="56"/>
      <c r="D76" s="56"/>
      <c r="E76" s="55"/>
      <c r="F76" s="57"/>
      <c r="G76" s="57"/>
    </row>
    <row r="77" spans="1:9">
      <c r="C77" s="7"/>
      <c r="D77" s="7"/>
      <c r="E77" s="7"/>
      <c r="F77" s="7"/>
      <c r="G77" s="7"/>
    </row>
    <row r="78" spans="1:9" s="29" customFormat="1" ht="14.45" customHeight="1">
      <c r="A78" s="58"/>
      <c r="B78" s="59"/>
      <c r="C78" s="60"/>
      <c r="D78" s="60"/>
      <c r="E78" s="61"/>
      <c r="F78" s="61"/>
      <c r="G78" s="7"/>
    </row>
    <row r="79" spans="1:9" ht="14.45" customHeight="1">
      <c r="A79" s="62"/>
      <c r="B79" s="63"/>
      <c r="C79" s="64"/>
      <c r="D79" s="64"/>
      <c r="E79" s="65"/>
      <c r="F79" s="66"/>
      <c r="G79" s="7"/>
    </row>
    <row r="80" spans="1:9" ht="14.45" customHeight="1">
      <c r="A80" s="62"/>
      <c r="B80" s="63"/>
      <c r="C80" s="64"/>
      <c r="D80" s="64"/>
      <c r="E80" s="65"/>
      <c r="F80" s="66"/>
      <c r="G80" s="7"/>
    </row>
    <row r="81" spans="1:7" ht="14.45" customHeight="1">
      <c r="A81" s="62"/>
      <c r="B81" s="63"/>
      <c r="C81" s="64"/>
      <c r="D81" s="64"/>
      <c r="E81" s="65"/>
      <c r="F81" s="66"/>
      <c r="G81" s="7"/>
    </row>
    <row r="82" spans="1:7" ht="14.45" customHeight="1">
      <c r="A82" s="62"/>
      <c r="B82" s="63"/>
      <c r="C82" s="64"/>
      <c r="D82" s="64"/>
      <c r="E82" s="65"/>
      <c r="F82" s="66"/>
      <c r="G82" s="7"/>
    </row>
    <row r="83" spans="1:7" ht="14.45" customHeight="1">
      <c r="A83" s="62"/>
      <c r="B83" s="63"/>
      <c r="C83" s="64"/>
      <c r="D83" s="64"/>
      <c r="E83" s="65"/>
      <c r="F83" s="66"/>
      <c r="G83" s="7"/>
    </row>
    <row r="84" spans="1:7" ht="14.45" customHeight="1">
      <c r="A84" s="62"/>
      <c r="B84" s="63"/>
      <c r="C84" s="64"/>
      <c r="D84" s="64"/>
      <c r="E84" s="65"/>
      <c r="F84" s="66"/>
      <c r="G84" s="7"/>
    </row>
    <row r="85" spans="1:7" ht="14.45" customHeight="1">
      <c r="A85" s="62"/>
      <c r="B85" s="63"/>
      <c r="C85" s="64"/>
      <c r="D85" s="64"/>
      <c r="E85" s="65"/>
      <c r="F85" s="66"/>
      <c r="G85" s="7"/>
    </row>
    <row r="86" spans="1:7" ht="14.45" customHeight="1">
      <c r="A86" s="62"/>
      <c r="B86" s="63"/>
      <c r="C86" s="63"/>
      <c r="D86" s="63"/>
      <c r="E86" s="67"/>
      <c r="F86" s="67"/>
      <c r="G86" s="7"/>
    </row>
    <row r="87" spans="1:7" ht="14.45" customHeight="1">
      <c r="A87" s="62"/>
      <c r="B87" s="63"/>
      <c r="C87" s="64"/>
      <c r="D87" s="64"/>
      <c r="E87" s="65"/>
      <c r="F87" s="66"/>
      <c r="G87" s="7"/>
    </row>
    <row r="88" spans="1:7" s="29" customFormat="1" ht="14.45" customHeight="1">
      <c r="A88" s="58"/>
      <c r="B88" s="59"/>
      <c r="C88" s="60"/>
      <c r="D88" s="60"/>
      <c r="E88" s="61"/>
      <c r="F88" s="68"/>
      <c r="G88" s="7"/>
    </row>
    <row r="89" spans="1:7" ht="14.45" customHeight="1">
      <c r="A89" s="62"/>
      <c r="B89" s="63"/>
      <c r="C89" s="64"/>
      <c r="D89" s="64"/>
      <c r="E89" s="65"/>
      <c r="F89" s="66"/>
      <c r="G89" s="7"/>
    </row>
    <row r="90" spans="1:7" ht="14.45" customHeight="1">
      <c r="A90" s="62"/>
      <c r="B90" s="63"/>
      <c r="C90" s="63"/>
      <c r="D90" s="63"/>
      <c r="E90" s="67"/>
      <c r="F90" s="65"/>
      <c r="G90" s="7"/>
    </row>
    <row r="91" spans="1:7" ht="14.45" customHeight="1">
      <c r="A91" s="62"/>
      <c r="B91" s="63"/>
      <c r="C91" s="64"/>
      <c r="D91" s="64"/>
      <c r="E91" s="65"/>
      <c r="F91" s="66"/>
      <c r="G91" s="7"/>
    </row>
    <row r="92" spans="1:7" s="29" customFormat="1" ht="14.45" customHeight="1">
      <c r="A92" s="58"/>
      <c r="B92" s="59"/>
      <c r="C92" s="59"/>
      <c r="D92" s="59"/>
      <c r="E92" s="69"/>
      <c r="F92" s="69"/>
      <c r="G92" s="7"/>
    </row>
    <row r="93" spans="1:7" s="29" customFormat="1" ht="14.45" customHeight="1">
      <c r="A93" s="58"/>
      <c r="B93" s="59"/>
      <c r="C93" s="60"/>
      <c r="D93" s="60"/>
      <c r="E93" s="61"/>
      <c r="F93" s="61"/>
      <c r="G93" s="7"/>
    </row>
    <row r="94" spans="1:7" ht="14.45" customHeight="1">
      <c r="A94" s="62"/>
      <c r="B94" s="63"/>
      <c r="C94" s="64"/>
      <c r="D94" s="64"/>
      <c r="E94" s="65"/>
      <c r="F94" s="66"/>
      <c r="G94" s="7"/>
    </row>
    <row r="95" spans="1:7" ht="14.45" customHeight="1">
      <c r="A95" s="62"/>
      <c r="B95" s="63"/>
      <c r="C95" s="64"/>
      <c r="D95" s="64"/>
      <c r="E95" s="65"/>
      <c r="F95" s="66"/>
      <c r="G95" s="7"/>
    </row>
    <row r="96" spans="1:7" ht="14.45" customHeight="1">
      <c r="A96" s="62"/>
      <c r="B96" s="63"/>
      <c r="C96" s="63"/>
      <c r="D96" s="63"/>
      <c r="E96" s="67"/>
      <c r="F96" s="67"/>
      <c r="G96" s="7"/>
    </row>
    <row r="97" spans="1:7" s="29" customFormat="1" ht="14.45" customHeight="1">
      <c r="A97" s="58"/>
      <c r="B97" s="59"/>
      <c r="C97" s="60"/>
      <c r="D97" s="60"/>
      <c r="E97" s="61"/>
      <c r="F97" s="68"/>
      <c r="G97" s="7"/>
    </row>
    <row r="98" spans="1:7" ht="14.45" customHeight="1">
      <c r="A98" s="62"/>
      <c r="B98" s="63"/>
      <c r="C98" s="64"/>
      <c r="D98" s="64"/>
      <c r="E98" s="65"/>
      <c r="F98" s="66"/>
      <c r="G98" s="7"/>
    </row>
    <row r="99" spans="1:7" ht="14.45" customHeight="1">
      <c r="A99" s="62"/>
      <c r="B99" s="63"/>
      <c r="C99" s="64"/>
      <c r="D99" s="64"/>
      <c r="E99" s="65"/>
      <c r="F99" s="66"/>
      <c r="G99" s="7"/>
    </row>
    <row r="100" spans="1:7" ht="14.45" customHeight="1">
      <c r="A100" s="62"/>
      <c r="B100" s="63"/>
      <c r="C100" s="64"/>
      <c r="D100" s="64"/>
      <c r="E100" s="65"/>
      <c r="F100" s="66"/>
      <c r="G100" s="7"/>
    </row>
    <row r="101" spans="1:7" ht="14.45" customHeight="1">
      <c r="A101" s="62"/>
      <c r="B101" s="63"/>
      <c r="C101" s="63"/>
      <c r="D101" s="63"/>
      <c r="E101" s="67"/>
      <c r="F101" s="67"/>
      <c r="G101" s="7"/>
    </row>
    <row r="102" spans="1:7" ht="14.45" customHeight="1">
      <c r="A102" s="62"/>
      <c r="B102" s="63"/>
      <c r="C102" s="64"/>
      <c r="D102" s="64"/>
      <c r="E102" s="65"/>
      <c r="F102" s="66"/>
      <c r="G102" s="7"/>
    </row>
    <row r="103" spans="1:7" s="29" customFormat="1" ht="14.45" customHeight="1">
      <c r="A103" s="58"/>
      <c r="B103" s="59"/>
      <c r="C103" s="60"/>
      <c r="D103" s="60"/>
      <c r="E103" s="61"/>
      <c r="F103" s="68"/>
      <c r="G103" s="7"/>
    </row>
    <row r="104" spans="1:7" ht="14.45" customHeight="1">
      <c r="A104" s="62"/>
      <c r="B104" s="63"/>
      <c r="C104" s="64"/>
      <c r="D104" s="64"/>
      <c r="E104" s="65"/>
      <c r="F104" s="66"/>
      <c r="G104" s="7"/>
    </row>
    <row r="105" spans="1:7" ht="14.45" customHeight="1">
      <c r="A105" s="62"/>
      <c r="B105" s="63"/>
      <c r="C105" s="64"/>
      <c r="D105" s="64"/>
      <c r="E105" s="65"/>
      <c r="F105" s="66"/>
      <c r="G105" s="7"/>
    </row>
    <row r="106" spans="1:7" ht="14.45" customHeight="1">
      <c r="A106" s="62"/>
      <c r="B106" s="63"/>
      <c r="C106" s="64"/>
      <c r="D106" s="64"/>
      <c r="E106" s="65"/>
      <c r="F106" s="66"/>
      <c r="G106" s="7"/>
    </row>
    <row r="107" spans="1:7" ht="14.45" customHeight="1">
      <c r="A107" s="62"/>
      <c r="B107" s="63"/>
      <c r="C107" s="64"/>
      <c r="D107" s="64"/>
      <c r="E107" s="65"/>
      <c r="F107" s="66"/>
      <c r="G107" s="7"/>
    </row>
    <row r="108" spans="1:7" ht="14.45" customHeight="1">
      <c r="A108" s="62"/>
      <c r="B108" s="63"/>
      <c r="C108" s="63"/>
      <c r="D108" s="63"/>
      <c r="E108" s="67"/>
      <c r="F108" s="67"/>
      <c r="G108" s="7"/>
    </row>
    <row r="109" spans="1:7" ht="14.45" customHeight="1">
      <c r="A109" s="62"/>
      <c r="B109" s="63"/>
      <c r="C109" s="64"/>
      <c r="D109" s="64"/>
      <c r="E109" s="65"/>
      <c r="F109" s="65"/>
      <c r="G109" s="7"/>
    </row>
    <row r="110" spans="1:7" s="29" customFormat="1" ht="14.45" customHeight="1">
      <c r="A110" s="58"/>
      <c r="B110" s="59"/>
      <c r="C110" s="59"/>
      <c r="D110" s="59"/>
      <c r="E110" s="69"/>
      <c r="F110" s="69"/>
      <c r="G110" s="7"/>
    </row>
    <row r="111" spans="1:7" ht="14.45" customHeight="1">
      <c r="A111" s="62"/>
      <c r="B111" s="63"/>
      <c r="C111" s="64"/>
      <c r="D111" s="64"/>
      <c r="E111" s="65"/>
      <c r="F111" s="66"/>
      <c r="G111" s="7"/>
    </row>
    <row r="112" spans="1:7" ht="14.45" customHeight="1">
      <c r="A112" s="62"/>
      <c r="B112" s="63"/>
      <c r="C112" s="64"/>
      <c r="D112" s="64"/>
      <c r="E112" s="65"/>
      <c r="F112" s="66"/>
      <c r="G112" s="7"/>
    </row>
    <row r="113" spans="1:7" ht="14.45" customHeight="1">
      <c r="A113" s="62"/>
      <c r="B113" s="63"/>
      <c r="C113" s="64"/>
      <c r="D113" s="64"/>
      <c r="E113" s="65"/>
      <c r="F113" s="65"/>
      <c r="G113" s="7"/>
    </row>
    <row r="114" spans="1:7" s="29" customFormat="1" ht="14.45" customHeight="1">
      <c r="A114" s="58"/>
      <c r="B114" s="59"/>
      <c r="C114" s="60"/>
      <c r="D114" s="60"/>
      <c r="E114" s="61"/>
      <c r="F114" s="61"/>
      <c r="G114" s="7"/>
    </row>
    <row r="115" spans="1:7" ht="14.45" customHeight="1">
      <c r="A115" s="62"/>
      <c r="B115" s="63"/>
      <c r="C115" s="64"/>
      <c r="D115" s="64"/>
      <c r="E115" s="65"/>
      <c r="F115" s="66"/>
      <c r="G115" s="7"/>
    </row>
    <row r="116" spans="1:7" ht="14.45" customHeight="1">
      <c r="A116" s="62"/>
      <c r="B116" s="63"/>
      <c r="C116" s="64"/>
      <c r="D116" s="64"/>
      <c r="E116" s="65"/>
      <c r="F116" s="66"/>
      <c r="G116" s="7"/>
    </row>
    <row r="117" spans="1:7" ht="14.45" customHeight="1">
      <c r="A117" s="62"/>
      <c r="B117" s="63"/>
      <c r="C117" s="64"/>
      <c r="D117" s="64"/>
      <c r="E117" s="65"/>
      <c r="F117" s="66"/>
      <c r="G117" s="7"/>
    </row>
    <row r="118" spans="1:7" ht="14.45" customHeight="1">
      <c r="A118" s="62"/>
      <c r="B118" s="63"/>
      <c r="C118" s="64"/>
      <c r="D118" s="64"/>
      <c r="E118" s="65"/>
      <c r="F118" s="66"/>
      <c r="G118" s="7"/>
    </row>
    <row r="119" spans="1:7" ht="14.45" customHeight="1">
      <c r="A119" s="62"/>
      <c r="B119" s="63"/>
      <c r="C119" s="64"/>
      <c r="D119" s="64"/>
      <c r="E119" s="65"/>
      <c r="F119" s="66"/>
      <c r="G119" s="7"/>
    </row>
    <row r="120" spans="1:7" ht="14.45" customHeight="1">
      <c r="A120" s="62"/>
      <c r="B120" s="63"/>
      <c r="C120" s="64"/>
      <c r="D120" s="64"/>
      <c r="E120" s="65"/>
      <c r="F120" s="66"/>
      <c r="G120" s="7"/>
    </row>
    <row r="121" spans="1:7" ht="14.45" customHeight="1">
      <c r="A121" s="62"/>
      <c r="B121" s="63"/>
      <c r="C121" s="63"/>
      <c r="D121" s="63"/>
      <c r="E121" s="67"/>
      <c r="F121" s="67"/>
      <c r="G121" s="7"/>
    </row>
    <row r="122" spans="1:7" s="7" customFormat="1" ht="15">
      <c r="A122" s="70"/>
      <c r="C122" s="64"/>
      <c r="D122" s="64"/>
      <c r="E122" s="65"/>
      <c r="F122" s="65"/>
    </row>
    <row r="123" spans="1:7" s="29" customFormat="1" ht="14.25">
      <c r="A123" s="58"/>
      <c r="B123" s="59"/>
      <c r="C123" s="59"/>
      <c r="D123" s="59"/>
      <c r="E123" s="69"/>
      <c r="F123" s="69"/>
      <c r="G123" s="7"/>
    </row>
    <row r="124" spans="1:7">
      <c r="G124" s="71"/>
    </row>
    <row r="125" spans="1:7" s="7" customFormat="1"/>
    <row r="126" spans="1:7" ht="11.1" customHeight="1">
      <c r="A126" s="72"/>
    </row>
    <row r="127" spans="1:7">
      <c r="A127" s="7"/>
    </row>
    <row r="130" spans="1:1">
      <c r="A130" s="7"/>
    </row>
  </sheetData>
  <mergeCells count="4">
    <mergeCell ref="E6:G6"/>
    <mergeCell ref="B7:D7"/>
    <mergeCell ref="E7:G7"/>
    <mergeCell ref="A72:H72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17</vt:i4>
      </vt:variant>
    </vt:vector>
  </HeadingPairs>
  <TitlesOfParts>
    <vt:vector size="18" baseType="lpstr">
      <vt:lpstr>13</vt:lpstr>
      <vt:lpstr>'13'!COMM1</vt:lpstr>
      <vt:lpstr>'13'!COMM10</vt:lpstr>
      <vt:lpstr>'13'!COMM10S1</vt:lpstr>
      <vt:lpstr>'13'!COMM10S2</vt:lpstr>
      <vt:lpstr>'13'!COMM10S3</vt:lpstr>
      <vt:lpstr>'13'!COMM11</vt:lpstr>
      <vt:lpstr>'13'!COMM12</vt:lpstr>
      <vt:lpstr>'13'!COMM12S1</vt:lpstr>
      <vt:lpstr>'13'!COMM13</vt:lpstr>
      <vt:lpstr>'13'!COMM2</vt:lpstr>
      <vt:lpstr>'13'!COMM3</vt:lpstr>
      <vt:lpstr>'13'!COMM3SUITE</vt:lpstr>
      <vt:lpstr>'13'!COMM4</vt:lpstr>
      <vt:lpstr>'13'!COMM5</vt:lpstr>
      <vt:lpstr>'13'!COMM5SUITE</vt:lpstr>
      <vt:lpstr>'13'!COMM6</vt:lpstr>
      <vt:lpstr>'13'!COMM8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2013-03-20T14:04:02Z</dcterms:created>
  <dcterms:modified xsi:type="dcterms:W3CDTF">2013-03-20T14:04:02Z</dcterms:modified>
</cp:coreProperties>
</file>