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9720" windowHeight="8625" tabRatio="942" activeTab="12"/>
  </bookViews>
  <sheets>
    <sheet name="PGVu" sheetId="45" r:id="rId1"/>
    <sheet name="1 " sheetId="3" r:id="rId2"/>
    <sheet name="2-3 " sheetId="57" r:id="rId3"/>
    <sheet name="4" sheetId="9" r:id="rId4"/>
    <sheet name="5 " sheetId="11" r:id="rId5"/>
    <sheet name="6 " sheetId="58" r:id="rId6"/>
    <sheet name="7-8 " sheetId="15" r:id="rId7"/>
    <sheet name="9 " sheetId="46" r:id="rId8"/>
    <sheet name="10" sheetId="60" r:id="rId9"/>
    <sheet name="11" sheetId="48" r:id="rId10"/>
    <sheet name="12" sheetId="49" r:id="rId11"/>
    <sheet name="13" sheetId="50" r:id="rId12"/>
    <sheet name="14-15" sheetId="51" r:id="rId13"/>
    <sheet name="16-17" sheetId="52" r:id="rId14"/>
    <sheet name="18-19" sheetId="53" r:id="rId15"/>
    <sheet name="20" sheetId="54" r:id="rId16"/>
    <sheet name="21" sheetId="55" r:id="rId17"/>
    <sheet name="Commerce 2011" sheetId="59" r:id="rId18"/>
    <sheet name="Graph" sheetId="44" r:id="rId19"/>
  </sheets>
  <externalReferences>
    <externalReference r:id="rId20"/>
    <externalReference r:id="rId21"/>
    <externalReference r:id="rId22"/>
    <externalReference r:id="rId23"/>
  </externalReferences>
  <definedNames>
    <definedName name="_Key1" localSheetId="8" hidden="1">#REF!</definedName>
    <definedName name="_Key1" hidden="1">#REF!</definedName>
    <definedName name="_Order1" hidden="1">255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Regression_Int" localSheetId="13" hidden="1">1</definedName>
    <definedName name="_Regression_Int" localSheetId="16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8" hidden="1">#REF!</definedName>
    <definedName name="_Sort" hidden="1">#REF!</definedName>
    <definedName name="aq" localSheetId="8">#REF!</definedName>
    <definedName name="aq">#REF!</definedName>
    <definedName name="COMM1" localSheetId="8">'10'!$A$5534</definedName>
    <definedName name="COMM1" localSheetId="9">'11'!$A$7950</definedName>
    <definedName name="COMM1" localSheetId="10">'12'!$A$7930</definedName>
    <definedName name="COMM1" localSheetId="11">'13'!$A$7746</definedName>
    <definedName name="COMM1" localSheetId="12">'14-15'!$A$7752</definedName>
    <definedName name="COMM1" localSheetId="13">'16-17'!$A$7601</definedName>
    <definedName name="COMM1" localSheetId="16">'21'!$A$7445</definedName>
    <definedName name="COMM1" localSheetId="2">'[1]1'!#REF!</definedName>
    <definedName name="COMM1" localSheetId="7">'9 '!$A$8143</definedName>
    <definedName name="COMM1" localSheetId="17">'[3]1'!#REF!</definedName>
    <definedName name="COMM1">#REF!</definedName>
    <definedName name="COMM10" localSheetId="8">'10'!#REF!</definedName>
    <definedName name="COMM10" localSheetId="9">'11'!$A$430</definedName>
    <definedName name="COMM10" localSheetId="10">'12'!$A$410</definedName>
    <definedName name="COMM10" localSheetId="11">'13'!$A$226</definedName>
    <definedName name="COMM10" localSheetId="12">'14-15'!$A$232</definedName>
    <definedName name="COMM10" localSheetId="13">'16-17'!$A$81</definedName>
    <definedName name="COMM10" localSheetId="16">'21'!$A$1</definedName>
    <definedName name="COMM10" localSheetId="7">'9 '!$A$623</definedName>
    <definedName name="COMM10" localSheetId="17">'[3]1'!$A$665</definedName>
    <definedName name="COMM10">#REF!</definedName>
    <definedName name="COMM10S1" localSheetId="8">'10'!#REF!</definedName>
    <definedName name="COMM10S1" localSheetId="9">'11'!$A$488</definedName>
    <definedName name="COMM10S1" localSheetId="10">'12'!$A$468</definedName>
    <definedName name="COMM10S1" localSheetId="11">'13'!$A$284</definedName>
    <definedName name="COMM10S1" localSheetId="12">'14-15'!$A$290</definedName>
    <definedName name="COMM10S1" localSheetId="13">'16-17'!$A$139</definedName>
    <definedName name="COMM10S1" localSheetId="16">'21'!#REF!</definedName>
    <definedName name="COMM10S1" localSheetId="7">'9 '!$A$681</definedName>
    <definedName name="COMM10S1" localSheetId="17">'[3]1'!$A$723</definedName>
    <definedName name="COMM10S1">#REF!</definedName>
    <definedName name="COMM10S2" localSheetId="8">'10'!#REF!</definedName>
    <definedName name="COMM10S2" localSheetId="9">'11'!$A$540</definedName>
    <definedName name="COMM10S2" localSheetId="10">'12'!$A$520</definedName>
    <definedName name="COMM10S2" localSheetId="11">'13'!$A$336</definedName>
    <definedName name="COMM10S2" localSheetId="12">'14-15'!$A$342</definedName>
    <definedName name="COMM10S2" localSheetId="13">'16-17'!$A$191</definedName>
    <definedName name="COMM10S2" localSheetId="16">'21'!#REF!</definedName>
    <definedName name="COMM10S2" localSheetId="7">'9 '!$A$733</definedName>
    <definedName name="COMM10S2" localSheetId="17">'[3]1'!$A$775</definedName>
    <definedName name="COMM10S2">#REF!</definedName>
    <definedName name="COMM10S3" localSheetId="8">'10'!#REF!</definedName>
    <definedName name="COMM10S3" localSheetId="9">'11'!$A$594</definedName>
    <definedName name="COMM10S3" localSheetId="10">'12'!$A$574</definedName>
    <definedName name="COMM10S3" localSheetId="11">'13'!$A$390</definedName>
    <definedName name="COMM10S3" localSheetId="12">'14-15'!$A$396</definedName>
    <definedName name="COMM10S3" localSheetId="13">'16-17'!$A$245</definedName>
    <definedName name="COMM10S3" localSheetId="16">'21'!#REF!</definedName>
    <definedName name="COMM10S3" localSheetId="7">'9 '!$A$787</definedName>
    <definedName name="COMM10S3" localSheetId="17">'[3]1'!$A$829</definedName>
    <definedName name="COMM10S3">#REF!</definedName>
    <definedName name="COMM11" localSheetId="8">'10'!#REF!</definedName>
    <definedName name="COMM11" localSheetId="9">'11'!$A$648</definedName>
    <definedName name="COMM11" localSheetId="10">'12'!$A$628</definedName>
    <definedName name="COMM11" localSheetId="11">'13'!$A$444</definedName>
    <definedName name="COMM11" localSheetId="12">'14-15'!$A$450</definedName>
    <definedName name="COMM11" localSheetId="13">'16-17'!$A$299</definedName>
    <definedName name="COMM11" localSheetId="16">'21'!#REF!</definedName>
    <definedName name="COMM11" localSheetId="7">'9 '!$A$841</definedName>
    <definedName name="COMM11" localSheetId="17">'[3]1'!$A$883</definedName>
    <definedName name="COMM11">#REF!</definedName>
    <definedName name="COMM12" localSheetId="8">'10'!#REF!</definedName>
    <definedName name="COMM12" localSheetId="9">'11'!$A$699</definedName>
    <definedName name="COMM12" localSheetId="10">'12'!$A$679</definedName>
    <definedName name="COMM12" localSheetId="11">'13'!$A$495</definedName>
    <definedName name="COMM12" localSheetId="12">'14-15'!$A$501</definedName>
    <definedName name="COMM12" localSheetId="13">'16-17'!$A$350</definedName>
    <definedName name="COMM12" localSheetId="16">'21'!$A$215</definedName>
    <definedName name="COMM12" localSheetId="7">'9 '!$A$892</definedName>
    <definedName name="COMM12" localSheetId="17">'[3]1'!$A$934</definedName>
    <definedName name="COMM12">#REF!</definedName>
    <definedName name="COMM12S1" localSheetId="8">'10'!#REF!</definedName>
    <definedName name="COMM12S1" localSheetId="9">'11'!$A$767</definedName>
    <definedName name="COMM12S1" localSheetId="10">'12'!$A$747</definedName>
    <definedName name="COMM12S1" localSheetId="11">'13'!$A$563</definedName>
    <definedName name="COMM12S1" localSheetId="12">'14-15'!$A$569</definedName>
    <definedName name="COMM12S1" localSheetId="13">'16-17'!$A$418</definedName>
    <definedName name="COMM12S1" localSheetId="16">'21'!$A$283</definedName>
    <definedName name="COMM12S1" localSheetId="7">'9 '!$A$960</definedName>
    <definedName name="COMM12S1" localSheetId="17">'[3]1'!$A$1002</definedName>
    <definedName name="COMM12S1">#REF!</definedName>
    <definedName name="COMM13" localSheetId="8">'10'!#REF!</definedName>
    <definedName name="COMM13" localSheetId="9">'11'!$A$841</definedName>
    <definedName name="COMM13" localSheetId="10">'12'!$A$821</definedName>
    <definedName name="COMM13" localSheetId="11">'13'!$A$637</definedName>
    <definedName name="COMM13" localSheetId="12">'14-15'!$A$643</definedName>
    <definedName name="COMM13" localSheetId="13">'16-17'!$A$492</definedName>
    <definedName name="COMM13" localSheetId="16">'21'!$A$357</definedName>
    <definedName name="COMM13" localSheetId="7">'9 '!$A$1034</definedName>
    <definedName name="COMM13" localSheetId="17">'[3]1'!$A$1076</definedName>
    <definedName name="COMM13">#REF!</definedName>
    <definedName name="COMM14" localSheetId="8">'10'!#REF!</definedName>
    <definedName name="COMM14" localSheetId="9">'11'!#REF!</definedName>
    <definedName name="COMM14" localSheetId="10">'12'!#REF!</definedName>
    <definedName name="COMM14" localSheetId="11">'13'!#REF!</definedName>
    <definedName name="COMM14" localSheetId="12">'14-15'!#REF!</definedName>
    <definedName name="COMM14" localSheetId="13">'16-17'!#REF!</definedName>
    <definedName name="COMM14" localSheetId="16">'21'!#REF!</definedName>
    <definedName name="COMM14" localSheetId="2">'[1]1'!#REF!</definedName>
    <definedName name="COMM14" localSheetId="7">'9 '!#REF!</definedName>
    <definedName name="COMM14" localSheetId="17">'[3]1'!#REF!</definedName>
    <definedName name="COMM14">#REF!</definedName>
    <definedName name="COMM2" localSheetId="8">'10'!$A$5593</definedName>
    <definedName name="COMM2" localSheetId="9">'11'!$A$8009</definedName>
    <definedName name="COMM2" localSheetId="10">'12'!$A$7989</definedName>
    <definedName name="COMM2" localSheetId="11">'13'!$A$7805</definedName>
    <definedName name="COMM2" localSheetId="12">'14-15'!$A$7811</definedName>
    <definedName name="COMM2" localSheetId="13">'16-17'!$A$7660</definedName>
    <definedName name="COMM2" localSheetId="16">'21'!$A$7497</definedName>
    <definedName name="COMM2" localSheetId="2">'[1]1'!#REF!</definedName>
    <definedName name="COMM2" localSheetId="7">'9 '!#REF!</definedName>
    <definedName name="COMM2" localSheetId="17">'[3]1'!#REF!</definedName>
    <definedName name="COMM2">#REF!</definedName>
    <definedName name="COMM3" localSheetId="8">'10'!$A$1</definedName>
    <definedName name="COMM3" localSheetId="9">'11'!$A$8061</definedName>
    <definedName name="COMM3" localSheetId="10">'12'!$A$8041</definedName>
    <definedName name="COMM3" localSheetId="11">'13'!$A$7857</definedName>
    <definedName name="COMM3" localSheetId="12">'14-15'!$A$7863</definedName>
    <definedName name="COMM3" localSheetId="13">'16-17'!$A$7712</definedName>
    <definedName name="COMM3" localSheetId="16">'21'!$A$7549</definedName>
    <definedName name="COMM3" localSheetId="7">'9 '!$A$62</definedName>
    <definedName name="COMM3" localSheetId="17">'[3]1'!$A$104</definedName>
    <definedName name="COMM3">#REF!</definedName>
    <definedName name="COMM3SUITE" localSheetId="8">'10'!$A$62</definedName>
    <definedName name="COMM3SUITE" localSheetId="9">'11'!$A$8125</definedName>
    <definedName name="COMM3SUITE" localSheetId="10">'12'!$A$8105</definedName>
    <definedName name="COMM3SUITE" localSheetId="11">'13'!$A$7921</definedName>
    <definedName name="COMM3SUITE" localSheetId="12">'14-15'!$A$7927</definedName>
    <definedName name="COMM3SUITE" localSheetId="13">'16-17'!$A$7776</definedName>
    <definedName name="COMM3SUITE" localSheetId="16">'21'!$A$7613</definedName>
    <definedName name="COMM3SUITE" localSheetId="7">'9 '!$A$126</definedName>
    <definedName name="COMM3SUITE" localSheetId="17">'[3]1'!$A$168</definedName>
    <definedName name="COMM3SUITE">#REF!</definedName>
    <definedName name="COMM4" localSheetId="8">'10'!#REF!</definedName>
    <definedName name="COMM4" localSheetId="9">'11'!$A$1</definedName>
    <definedName name="COMM4" localSheetId="10">'12'!$A$8167</definedName>
    <definedName name="COMM4" localSheetId="11">'13'!$A$7983</definedName>
    <definedName name="COMM4" localSheetId="12">'14-15'!$A$7989</definedName>
    <definedName name="COMM4" localSheetId="13">'16-17'!$A$7838</definedName>
    <definedName name="COMM4" localSheetId="16">'21'!$A$7675</definedName>
    <definedName name="COMM4" localSheetId="7">'9 '!$A$188</definedName>
    <definedName name="COMM4" localSheetId="17">'[3]1'!$A$230</definedName>
    <definedName name="COMM4">#REF!</definedName>
    <definedName name="COMM5" localSheetId="8">'10'!#REF!</definedName>
    <definedName name="COMM5" localSheetId="9">'11'!$A$80</definedName>
    <definedName name="COMM5" localSheetId="10">'12'!$A$1</definedName>
    <definedName name="COMM5" localSheetId="11">'13'!$A$8068</definedName>
    <definedName name="COMM5" localSheetId="12">'14-15'!$A$8074</definedName>
    <definedName name="COMM5" localSheetId="13">'16-17'!$A$7923</definedName>
    <definedName name="COMM5" localSheetId="16">'21'!$A$7760</definedName>
    <definedName name="COMM5" localSheetId="7">'9 '!$A$273</definedName>
    <definedName name="COMM5" localSheetId="17">'[3]1'!$A$315</definedName>
    <definedName name="COMM5">#REF!</definedName>
    <definedName name="COMM5SUITE" localSheetId="8">'10'!#REF!</definedName>
    <definedName name="COMM5SUITE" localSheetId="9">'11'!$A$146</definedName>
    <definedName name="COMM5SUITE" localSheetId="10">'12'!$A$67</definedName>
    <definedName name="COMM5SUITE" localSheetId="11">'13'!$A$8134</definedName>
    <definedName name="COMM5SUITE" localSheetId="12">'14-15'!$A$8140</definedName>
    <definedName name="COMM5SUITE" localSheetId="13">'16-17'!$A$7989</definedName>
    <definedName name="COMM5SUITE" localSheetId="16">'21'!$A$7826</definedName>
    <definedName name="COMM5SUITE" localSheetId="7">'9 '!$A$339</definedName>
    <definedName name="COMM5SUITE" localSheetId="17">'[3]1'!$A$381</definedName>
    <definedName name="COMM5SUITE">#REF!</definedName>
    <definedName name="COMM6" localSheetId="8">'10'!#REF!</definedName>
    <definedName name="COMM6" localSheetId="9">'11'!$A$208</definedName>
    <definedName name="COMM6" localSheetId="10">'12'!#REF!</definedName>
    <definedName name="COMM6" localSheetId="11">'13'!$A$1</definedName>
    <definedName name="COMM6" localSheetId="12">'14-15'!$A$8202</definedName>
    <definedName name="COMM6" localSheetId="13">'16-17'!$A$8051</definedName>
    <definedName name="COMM6" localSheetId="16">'21'!$A$7888</definedName>
    <definedName name="COMM6" localSheetId="7">'9 '!$A$401</definedName>
    <definedName name="COMM6" localSheetId="17">'[3]1'!$A$443</definedName>
    <definedName name="COMM6">#REF!</definedName>
    <definedName name="COMM7" localSheetId="8">'10'!#REF!</definedName>
    <definedName name="COMM7" localSheetId="9">'11'!#REF!</definedName>
    <definedName name="COMM7" localSheetId="10">'12'!#REF!</definedName>
    <definedName name="COMM7" localSheetId="11">'13'!#REF!</definedName>
    <definedName name="COMM7" localSheetId="12">'14-15'!#REF!</definedName>
    <definedName name="COMM7" localSheetId="13">'16-17'!#REF!</definedName>
    <definedName name="COMM7" localSheetId="16">'21'!$A$494</definedName>
    <definedName name="COMM7" localSheetId="2">'[1]1'!#REF!</definedName>
    <definedName name="COMM7" localSheetId="7">'9 '!#REF!</definedName>
    <definedName name="COMM7" localSheetId="17">'[3]1'!#REF!</definedName>
    <definedName name="COMM7">#REF!</definedName>
    <definedName name="COMM8" localSheetId="8">'10'!#REF!</definedName>
    <definedName name="COMM8" localSheetId="9">'11'!$A$1024</definedName>
    <definedName name="COMM8" localSheetId="10">'12'!$A$1004</definedName>
    <definedName name="COMM8" localSheetId="11">'13'!$A$820</definedName>
    <definedName name="COMM8" localSheetId="12">'14-15'!$A$826</definedName>
    <definedName name="COMM8" localSheetId="13">'16-17'!$A$675</definedName>
    <definedName name="COMM8" localSheetId="16">'21'!$A$540</definedName>
    <definedName name="COMM8" localSheetId="7">'9 '!$A$1217</definedName>
    <definedName name="COMM8" localSheetId="17">'[3]1'!$A$1259</definedName>
    <definedName name="COMM8">#REF!</definedName>
    <definedName name="COMM9" localSheetId="8">'10'!#REF!</definedName>
    <definedName name="COMM9" localSheetId="9">'11'!#REF!</definedName>
    <definedName name="COMM9" localSheetId="10">'12'!#REF!</definedName>
    <definedName name="COMM9" localSheetId="11">'13'!#REF!</definedName>
    <definedName name="COMM9" localSheetId="12">'14-15'!#REF!</definedName>
    <definedName name="COMM9" localSheetId="13">'16-17'!#REF!</definedName>
    <definedName name="COMM9" localSheetId="16">'21'!#REF!</definedName>
    <definedName name="COMM9" localSheetId="2">'[1]1'!#REF!</definedName>
    <definedName name="COMM9" localSheetId="7">'9 '!#REF!</definedName>
    <definedName name="COMM9" localSheetId="17">'[3]1'!#REF!</definedName>
    <definedName name="COMM9">#REF!</definedName>
    <definedName name="Print_Area_MI" localSheetId="8">#REF!</definedName>
    <definedName name="Print_Area_MI">#REF!</definedName>
    <definedName name="rac" localSheetId="8">#REF!</definedName>
    <definedName name="rac">#REF!</definedName>
    <definedName name="_xlnm.Print_Area" localSheetId="8">#REF!</definedName>
    <definedName name="_xlnm.Print_Area">#REF!</definedName>
    <definedName name="Zone_impres_MI" localSheetId="8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9" i="53"/>
  <c r="B31" i="44"/>
  <c r="B32"/>
  <c r="B33"/>
  <c r="B34"/>
  <c r="B35"/>
  <c r="B36"/>
  <c r="B37"/>
  <c r="B38"/>
  <c r="C38"/>
  <c r="B43"/>
  <c r="B44"/>
  <c r="B45"/>
  <c r="B46"/>
  <c r="B47"/>
  <c r="B48"/>
  <c r="B49"/>
  <c r="B50"/>
  <c r="C50"/>
  <c r="B29" i="59"/>
  <c r="B30"/>
  <c r="B31"/>
  <c r="B32"/>
  <c r="B33"/>
  <c r="B34"/>
  <c r="B35"/>
  <c r="B36"/>
  <c r="C36"/>
  <c r="B41"/>
  <c r="B42"/>
  <c r="B43"/>
  <c r="B44"/>
  <c r="B45"/>
  <c r="B46"/>
  <c r="B47"/>
  <c r="B48"/>
  <c r="C48"/>
  <c r="B161" i="55"/>
  <c r="C161"/>
  <c r="D161"/>
  <c r="E161"/>
  <c r="F161"/>
  <c r="G161"/>
  <c r="B8" i="54"/>
  <c r="C8"/>
  <c r="D8"/>
  <c r="E8"/>
  <c r="F8"/>
  <c r="B33"/>
  <c r="C33"/>
  <c r="D33"/>
  <c r="E33"/>
  <c r="F33"/>
  <c r="B8" i="53"/>
  <c r="C8"/>
  <c r="D8"/>
  <c r="E8"/>
  <c r="F8"/>
  <c r="B39"/>
  <c r="C39"/>
  <c r="D39"/>
  <c r="E39"/>
  <c r="F39"/>
  <c r="D49"/>
  <c r="B63"/>
  <c r="C63"/>
  <c r="D63"/>
  <c r="E63"/>
  <c r="F63"/>
  <c r="B94"/>
  <c r="C94"/>
  <c r="D94"/>
  <c r="E94"/>
  <c r="F94"/>
  <c r="B104"/>
  <c r="C104"/>
  <c r="D104"/>
  <c r="F104"/>
  <c r="B13" i="52"/>
  <c r="C13"/>
  <c r="D13"/>
  <c r="E13"/>
  <c r="F13"/>
  <c r="B29"/>
  <c r="C29"/>
  <c r="D29"/>
  <c r="E29"/>
  <c r="F29"/>
  <c r="B47" i="51"/>
  <c r="C47"/>
  <c r="D47"/>
  <c r="E47"/>
  <c r="F47"/>
  <c r="B103"/>
  <c r="C103"/>
  <c r="D103"/>
  <c r="E103"/>
  <c r="F103"/>
  <c r="B18" i="50"/>
  <c r="C18"/>
  <c r="D18"/>
  <c r="E18"/>
  <c r="F18"/>
  <c r="G18"/>
  <c r="B22"/>
  <c r="C22"/>
  <c r="D22"/>
  <c r="E22"/>
  <c r="F22"/>
  <c r="G22"/>
  <c r="B24"/>
  <c r="C24"/>
  <c r="D24"/>
  <c r="E24"/>
  <c r="F24"/>
  <c r="G24"/>
  <c r="B28"/>
  <c r="C28"/>
  <c r="D28"/>
  <c r="E28"/>
  <c r="F28"/>
  <c r="G28"/>
  <c r="B33"/>
  <c r="C33"/>
  <c r="D33"/>
  <c r="E33"/>
  <c r="F33"/>
  <c r="G33"/>
  <c r="B40"/>
  <c r="C40"/>
  <c r="D40"/>
  <c r="E40"/>
  <c r="F40"/>
  <c r="G40"/>
  <c r="B42"/>
  <c r="C42"/>
  <c r="D42"/>
  <c r="E42"/>
  <c r="F42"/>
  <c r="G42"/>
  <c r="B53"/>
  <c r="C53"/>
  <c r="D53"/>
  <c r="E53"/>
  <c r="F53"/>
  <c r="G53"/>
  <c r="B56"/>
  <c r="C56"/>
  <c r="D56"/>
  <c r="E56"/>
  <c r="F56"/>
  <c r="G56"/>
  <c r="B16" i="49"/>
  <c r="C16"/>
  <c r="D16"/>
  <c r="E16"/>
  <c r="F16"/>
  <c r="G16"/>
  <c r="B22"/>
  <c r="C22"/>
  <c r="D22"/>
  <c r="E22"/>
  <c r="F22"/>
  <c r="G22"/>
  <c r="B24"/>
  <c r="C24"/>
  <c r="D24"/>
  <c r="E24"/>
  <c r="F24"/>
  <c r="G24"/>
  <c r="B29"/>
  <c r="C29"/>
  <c r="D29"/>
  <c r="E29"/>
  <c r="F29"/>
  <c r="G29"/>
  <c r="B34"/>
  <c r="C34"/>
  <c r="D34"/>
  <c r="E34"/>
  <c r="F34"/>
  <c r="G34"/>
  <c r="B53"/>
  <c r="C53"/>
  <c r="D53"/>
  <c r="E53"/>
  <c r="F53"/>
  <c r="G53"/>
  <c r="B76"/>
  <c r="C76"/>
  <c r="D76"/>
  <c r="E76"/>
  <c r="F76"/>
  <c r="G76"/>
  <c r="B80"/>
  <c r="C80"/>
  <c r="D80"/>
  <c r="E80"/>
  <c r="F80"/>
  <c r="G80"/>
  <c r="B99"/>
  <c r="C99"/>
  <c r="D99"/>
  <c r="E99"/>
  <c r="F99"/>
  <c r="G99"/>
  <c r="B109"/>
  <c r="C109"/>
  <c r="D109"/>
  <c r="E109"/>
  <c r="F109"/>
  <c r="G109"/>
  <c r="B112"/>
  <c r="C112"/>
  <c r="D112"/>
  <c r="E112"/>
  <c r="F112"/>
  <c r="G112"/>
  <c r="B20" i="48"/>
  <c r="C20"/>
  <c r="D20"/>
  <c r="E20"/>
  <c r="F20"/>
  <c r="G20"/>
  <c r="B24"/>
  <c r="C24"/>
  <c r="D24"/>
  <c r="E24"/>
  <c r="F24"/>
  <c r="G24"/>
  <c r="B26"/>
  <c r="C26"/>
  <c r="D26"/>
  <c r="E26"/>
  <c r="F26"/>
  <c r="G26"/>
  <c r="B31"/>
  <c r="C31"/>
  <c r="D31"/>
  <c r="E31"/>
  <c r="F31"/>
  <c r="G31"/>
  <c r="B40"/>
  <c r="C40"/>
  <c r="D40"/>
  <c r="E40"/>
  <c r="F40"/>
  <c r="G40"/>
  <c r="B48"/>
  <c r="C48"/>
  <c r="D48"/>
  <c r="E48"/>
  <c r="F48"/>
  <c r="G48"/>
  <c r="B50"/>
  <c r="C50"/>
  <c r="D50"/>
  <c r="E50"/>
  <c r="E65"/>
  <c r="F50"/>
  <c r="G50"/>
  <c r="B62"/>
  <c r="C62"/>
  <c r="D62"/>
  <c r="E62"/>
  <c r="F62"/>
  <c r="G62"/>
  <c r="B65"/>
  <c r="C65"/>
  <c r="D65"/>
  <c r="F65"/>
  <c r="G65"/>
  <c r="B17" i="60"/>
  <c r="C17"/>
  <c r="D17"/>
  <c r="E17"/>
  <c r="F17"/>
  <c r="G17"/>
  <c r="B25"/>
  <c r="C25"/>
  <c r="D25"/>
  <c r="E25"/>
  <c r="F25"/>
  <c r="G25"/>
  <c r="B27"/>
  <c r="C27"/>
  <c r="D27"/>
  <c r="E27"/>
  <c r="F27"/>
  <c r="G27"/>
  <c r="B36"/>
  <c r="C36"/>
  <c r="D36"/>
  <c r="E36"/>
  <c r="F36"/>
  <c r="G36"/>
  <c r="B40"/>
  <c r="C40"/>
  <c r="D40"/>
  <c r="E40"/>
  <c r="F40"/>
  <c r="G40"/>
  <c r="B54"/>
  <c r="C54"/>
  <c r="D54"/>
  <c r="E54"/>
  <c r="F54"/>
  <c r="G54"/>
  <c r="B70"/>
  <c r="C70"/>
  <c r="D70"/>
  <c r="E70"/>
  <c r="F70"/>
  <c r="G70"/>
  <c r="B74"/>
  <c r="C74"/>
  <c r="D74"/>
  <c r="E74"/>
  <c r="F74"/>
  <c r="G74"/>
  <c r="B92"/>
  <c r="C92"/>
  <c r="D92"/>
  <c r="E92"/>
  <c r="F92"/>
  <c r="G92"/>
  <c r="B103"/>
  <c r="C103"/>
  <c r="D103"/>
  <c r="E103"/>
  <c r="F103"/>
  <c r="G103"/>
  <c r="B106"/>
  <c r="C106"/>
  <c r="D106"/>
  <c r="E106"/>
  <c r="F106"/>
  <c r="G106"/>
  <c r="B12" i="46"/>
  <c r="E12"/>
  <c r="B13"/>
  <c r="E13"/>
  <c r="C14"/>
  <c r="D14"/>
  <c r="B14"/>
  <c r="F14"/>
  <c r="E14"/>
  <c r="G14"/>
  <c r="B15"/>
  <c r="E15"/>
  <c r="B16"/>
  <c r="E16"/>
  <c r="B17"/>
  <c r="E17"/>
  <c r="C18"/>
  <c r="D18"/>
  <c r="B18"/>
  <c r="F18"/>
  <c r="E18"/>
  <c r="G18"/>
  <c r="B19"/>
  <c r="E19"/>
  <c r="B20"/>
  <c r="E20"/>
  <c r="B21"/>
  <c r="E21"/>
  <c r="B22"/>
  <c r="E22"/>
  <c r="C24"/>
  <c r="D24"/>
  <c r="B24"/>
  <c r="F24"/>
  <c r="E24"/>
  <c r="G24"/>
  <c r="B27"/>
  <c r="E27"/>
  <c r="B28"/>
  <c r="E28"/>
  <c r="C29"/>
  <c r="D29"/>
  <c r="B29"/>
  <c r="F29"/>
  <c r="E29"/>
  <c r="G29"/>
  <c r="B30"/>
  <c r="E30"/>
  <c r="B31"/>
  <c r="E31"/>
  <c r="B32"/>
  <c r="E32"/>
  <c r="C33"/>
  <c r="D33"/>
  <c r="B33"/>
  <c r="F33"/>
  <c r="E33"/>
  <c r="G33"/>
  <c r="B34"/>
  <c r="E34"/>
  <c r="B35"/>
  <c r="E35"/>
  <c r="B36"/>
  <c r="E36"/>
  <c r="B37"/>
  <c r="E37"/>
  <c r="C39"/>
  <c r="C42"/>
  <c r="D39"/>
  <c r="D41"/>
  <c r="F39"/>
  <c r="E39"/>
  <c r="G39"/>
  <c r="C41"/>
  <c r="F41"/>
  <c r="G41"/>
  <c r="F42"/>
  <c r="G42"/>
  <c r="B12" i="15"/>
  <c r="E12"/>
  <c r="B14"/>
  <c r="E14"/>
  <c r="B16"/>
  <c r="E16"/>
  <c r="B18"/>
  <c r="E18"/>
  <c r="B20"/>
  <c r="E20"/>
  <c r="B22"/>
  <c r="C22"/>
  <c r="D22"/>
  <c r="E22"/>
  <c r="F22"/>
  <c r="G22"/>
  <c r="C42"/>
  <c r="D42"/>
  <c r="E42"/>
  <c r="F42"/>
  <c r="G42"/>
  <c r="B58" i="58"/>
  <c r="C58"/>
  <c r="D58"/>
  <c r="E58"/>
  <c r="F58"/>
  <c r="B25" i="11"/>
  <c r="C25"/>
  <c r="D25"/>
  <c r="B32" i="9"/>
  <c r="C32"/>
  <c r="D32"/>
  <c r="E32"/>
  <c r="F32"/>
  <c r="B12" i="57"/>
  <c r="C12"/>
  <c r="D12"/>
  <c r="E12"/>
  <c r="F12"/>
  <c r="B13"/>
  <c r="C13"/>
  <c r="D13"/>
  <c r="E13"/>
  <c r="F13"/>
  <c r="B26"/>
  <c r="C26"/>
  <c r="D26"/>
  <c r="E26"/>
  <c r="F26"/>
  <c r="B36"/>
  <c r="C36"/>
  <c r="D36"/>
  <c r="E36"/>
  <c r="F36"/>
  <c r="B38"/>
  <c r="C38"/>
  <c r="D38"/>
  <c r="E38"/>
  <c r="F38"/>
  <c r="B10" i="3"/>
  <c r="C10"/>
  <c r="D10"/>
  <c r="E10"/>
  <c r="F10"/>
  <c r="G10"/>
  <c r="B11"/>
  <c r="C11"/>
  <c r="D11"/>
  <c r="E11"/>
  <c r="F11"/>
  <c r="G11"/>
  <c r="B12"/>
  <c r="E12"/>
  <c r="B14"/>
  <c r="E14"/>
  <c r="B15"/>
  <c r="E15"/>
  <c r="B16"/>
  <c r="C16"/>
  <c r="D16"/>
  <c r="E16"/>
  <c r="F16"/>
  <c r="G16"/>
  <c r="B17"/>
  <c r="C17"/>
  <c r="D17"/>
  <c r="E17"/>
  <c r="F17"/>
  <c r="G17"/>
  <c r="B18"/>
  <c r="E18"/>
  <c r="B19"/>
  <c r="E19"/>
  <c r="B20"/>
  <c r="E20"/>
  <c r="B21"/>
  <c r="C21"/>
  <c r="D21"/>
  <c r="E21"/>
  <c r="F21"/>
  <c r="G21"/>
  <c r="B22"/>
  <c r="E22"/>
  <c r="B23"/>
  <c r="E23"/>
  <c r="B24"/>
  <c r="E24"/>
  <c r="B25"/>
  <c r="E25"/>
  <c r="B26"/>
  <c r="E26"/>
  <c r="B27"/>
  <c r="E27"/>
  <c r="B29"/>
  <c r="E29"/>
  <c r="B30"/>
  <c r="C30"/>
  <c r="D30"/>
  <c r="E30"/>
  <c r="F30"/>
  <c r="G30"/>
  <c r="B33"/>
  <c r="E33"/>
  <c r="B34"/>
  <c r="E34"/>
  <c r="B35"/>
  <c r="E35"/>
  <c r="B36"/>
  <c r="E36"/>
  <c r="B37"/>
  <c r="C37"/>
  <c r="D37"/>
  <c r="E37"/>
  <c r="F37"/>
  <c r="G37"/>
  <c r="B38"/>
  <c r="E38"/>
  <c r="B39"/>
  <c r="E39"/>
  <c r="B41"/>
  <c r="C41"/>
  <c r="D41"/>
  <c r="E41"/>
  <c r="F41"/>
  <c r="G41"/>
  <c r="B42"/>
  <c r="E42"/>
  <c r="B43"/>
  <c r="E43"/>
  <c r="B44"/>
  <c r="C44"/>
  <c r="D44"/>
  <c r="E44"/>
  <c r="F44"/>
  <c r="G44"/>
  <c r="B45"/>
  <c r="C45"/>
  <c r="D45"/>
  <c r="E45"/>
  <c r="F45"/>
  <c r="G45"/>
  <c r="B46"/>
  <c r="E46"/>
  <c r="B47"/>
  <c r="E47"/>
  <c r="B48"/>
  <c r="C48"/>
  <c r="D48"/>
  <c r="E48"/>
  <c r="F48"/>
  <c r="G48"/>
  <c r="B49"/>
  <c r="E49"/>
  <c r="B50"/>
  <c r="E50"/>
  <c r="B51"/>
  <c r="C51"/>
  <c r="D51"/>
  <c r="E51"/>
  <c r="F51"/>
  <c r="G51"/>
  <c r="B52"/>
  <c r="E52"/>
  <c r="B53"/>
  <c r="E53"/>
  <c r="B54"/>
  <c r="E54"/>
  <c r="B55"/>
  <c r="E55"/>
  <c r="B56"/>
  <c r="C56"/>
  <c r="E56"/>
  <c r="F56"/>
  <c r="C58"/>
  <c r="D58"/>
  <c r="F58"/>
  <c r="G58"/>
  <c r="B39" i="46"/>
  <c r="D42"/>
</calcChain>
</file>

<file path=xl/sharedStrings.xml><?xml version="1.0" encoding="utf-8"?>
<sst xmlns="http://schemas.openxmlformats.org/spreadsheetml/2006/main" count="2048" uniqueCount="1377">
  <si>
    <t xml:space="preserve">  الأدوية</t>
  </si>
  <si>
    <t xml:space="preserve">  الورق الجاهز ومنتوجات من الورق</t>
  </si>
  <si>
    <t xml:space="preserve">  الأثوبة</t>
  </si>
  <si>
    <t xml:space="preserve">  سيارات سياحية</t>
  </si>
  <si>
    <t>الذهب الصناعي</t>
  </si>
  <si>
    <t xml:space="preserve">Alimentation, boissons et tabacs    </t>
  </si>
  <si>
    <t xml:space="preserve">  Poissons frais, salés, séchés ou fumés</t>
  </si>
  <si>
    <t xml:space="preserve">  Crustacés, mollusques et coquillages   </t>
  </si>
  <si>
    <t xml:space="preserve">  Légumes frais, congelés, en saumure   </t>
  </si>
  <si>
    <t xml:space="preserve">  Tomates fraiches   </t>
  </si>
  <si>
    <t xml:space="preserve">  Agrumes     </t>
  </si>
  <si>
    <t xml:space="preserve">  Poissons en conserve   </t>
  </si>
  <si>
    <t xml:space="preserve">  Conserves de légumes    </t>
  </si>
  <si>
    <t xml:space="preserve">  Conserves de fruits et de confitures  </t>
  </si>
  <si>
    <t xml:space="preserve">Energie et lubrifiants   </t>
  </si>
  <si>
    <t xml:space="preserve">  Huile de pétrole et lubrifiants  </t>
  </si>
  <si>
    <t xml:space="preserve">Produits bruts     </t>
  </si>
  <si>
    <t xml:space="preserve"> D'origine minérale   </t>
  </si>
  <si>
    <t xml:space="preserve">Demi-produits     </t>
  </si>
  <si>
    <t xml:space="preserve">  Engrais naturels et chimiques   </t>
  </si>
  <si>
    <t xml:space="preserve">  Plomb brut    </t>
  </si>
  <si>
    <t xml:space="preserve">  Acide phosphorique   </t>
  </si>
  <si>
    <t xml:space="preserve">Produits finis d'équipement    </t>
  </si>
  <si>
    <t xml:space="preserve">  Agricole    </t>
  </si>
  <si>
    <t xml:space="preserve">  Industriel    </t>
  </si>
  <si>
    <t xml:space="preserve">Produits finis de consommation     </t>
  </si>
  <si>
    <t xml:space="preserve">  Maroquinerie, sacs et articles de voyage</t>
  </si>
  <si>
    <t xml:space="preserve">  Articles de bonneterie   </t>
  </si>
  <si>
    <t xml:space="preserve">  Vêtements confectionnés     </t>
  </si>
  <si>
    <t xml:space="preserve">  Chaussures sauf babouches   </t>
  </si>
  <si>
    <t>Or industriel</t>
  </si>
  <si>
    <t xml:space="preserve">  السمك الطري المملح والمنشف</t>
  </si>
  <si>
    <t xml:space="preserve">  قشريات رخويات ومحارات</t>
  </si>
  <si>
    <t xml:space="preserve">  الخضر الطرية المجمدة أو المملحة</t>
  </si>
  <si>
    <t xml:space="preserve">  الطماطم  الطرية</t>
  </si>
  <si>
    <t xml:space="preserve">  الحوامض</t>
  </si>
  <si>
    <t xml:space="preserve">  مصبرات السمك</t>
  </si>
  <si>
    <t xml:space="preserve">  مصبرات الخضر</t>
  </si>
  <si>
    <t xml:space="preserve">  مصبرات الفواكه والمربى</t>
  </si>
  <si>
    <t xml:space="preserve">  زيت النفط و التشحيم</t>
  </si>
  <si>
    <t xml:space="preserve">  نباتات وأجزاء النباتات</t>
  </si>
  <si>
    <t xml:space="preserve">  زيت الزيتون الخام والمصفى</t>
  </si>
  <si>
    <t xml:space="preserve">  عجين الورق </t>
  </si>
  <si>
    <t xml:space="preserve">  الفوسفاط</t>
  </si>
  <si>
    <t xml:space="preserve">  كبريتات الباريوم</t>
  </si>
  <si>
    <t xml:space="preserve">  معدن النحاس</t>
  </si>
  <si>
    <t xml:space="preserve">  معدن الرصاص</t>
  </si>
  <si>
    <t xml:space="preserve">  الأسمدة الطبيعية والكيماوية</t>
  </si>
  <si>
    <t xml:space="preserve">  الرصاص الخام</t>
  </si>
  <si>
    <t xml:space="preserve">  الحامض الفوسفوري</t>
  </si>
  <si>
    <t xml:space="preserve">  خيوط القطن</t>
  </si>
  <si>
    <t xml:space="preserve">  الفلاحية </t>
  </si>
  <si>
    <t xml:space="preserve">  الصناعية</t>
  </si>
  <si>
    <t xml:space="preserve">  منتوجات الدباغة والحقائب و لوازم السفر</t>
  </si>
  <si>
    <t xml:space="preserve">  الزرابي</t>
  </si>
  <si>
    <t xml:space="preserve">  ملابس داخلية</t>
  </si>
  <si>
    <t xml:space="preserve">  ملابس جاهزة</t>
  </si>
  <si>
    <t xml:space="preserve">   مختلفات</t>
  </si>
  <si>
    <t xml:space="preserve">Alimentation, boissons, tabacs  </t>
  </si>
  <si>
    <t xml:space="preserve">  Produits laitiers    </t>
  </si>
  <si>
    <t xml:space="preserve">  Pommes de terre de semence   </t>
  </si>
  <si>
    <t xml:space="preserve">  Blé    </t>
  </si>
  <si>
    <t xml:space="preserve">  Sucre    </t>
  </si>
  <si>
    <t xml:space="preserve">  Viande fraiche ou congelée    </t>
  </si>
  <si>
    <t xml:space="preserve">Energie et lubrifiants  </t>
  </si>
  <si>
    <t xml:space="preserve">  Houille crue, agglomérée et coke    </t>
  </si>
  <si>
    <t xml:space="preserve">  Gaz de pétrole et autres hydrocarbures </t>
  </si>
  <si>
    <t xml:space="preserve">Demi-produits    </t>
  </si>
  <si>
    <t xml:space="preserve">  Produits chimiques  </t>
  </si>
  <si>
    <t xml:space="preserve">  Engrais naturels et chimiques  </t>
  </si>
  <si>
    <t xml:space="preserve">  Matières colorantes   </t>
  </si>
  <si>
    <t xml:space="preserve">  Désinfectants     </t>
  </si>
  <si>
    <t xml:space="preserve">  Matières plastiques artificielles    </t>
  </si>
  <si>
    <t xml:space="preserve">  Papier et carton</t>
  </si>
  <si>
    <t xml:space="preserve">  Fils de fibres synthétiques et </t>
  </si>
  <si>
    <t xml:space="preserve">   artificielles pour tissage  </t>
  </si>
  <si>
    <t xml:space="preserve">  Accessoires de tuyauterie et </t>
  </si>
  <si>
    <t xml:space="preserve">   constructions métalliques    </t>
  </si>
  <si>
    <t xml:space="preserve">  Plats, tôles, feuillards en fer ou en acier</t>
  </si>
  <si>
    <t xml:space="preserve">  Fils, barres, palplanches,</t>
  </si>
  <si>
    <t xml:space="preserve">   profilés en fer ou en acier  </t>
  </si>
  <si>
    <t xml:space="preserve">  Cuivre      </t>
  </si>
  <si>
    <t xml:space="preserve">  Barres, tôles, feuillards et </t>
  </si>
  <si>
    <t xml:space="preserve">   tubes en alluminium   </t>
  </si>
  <si>
    <t>Produits finis d'équipement</t>
  </si>
  <si>
    <t xml:space="preserve"> Agricole</t>
  </si>
  <si>
    <t xml:space="preserve">  Machines et outils agricoles</t>
  </si>
  <si>
    <t xml:space="preserve">  Tracteurs agricoles</t>
  </si>
  <si>
    <t xml:space="preserve"> Industriel</t>
  </si>
  <si>
    <t xml:space="preserve">  Moteurs à pistons et autres moteurs</t>
  </si>
  <si>
    <t xml:space="preserve">  Pompes et compresseurs</t>
  </si>
  <si>
    <t xml:space="preserve">  Machines et appareils pour </t>
  </si>
  <si>
    <t xml:space="preserve">   les industries alimentaires </t>
  </si>
  <si>
    <t xml:space="preserve">  Machines et appareils divers</t>
  </si>
  <si>
    <t xml:space="preserve">   et de manutention</t>
  </si>
  <si>
    <t xml:space="preserve">  Arbres de transmission manivelle</t>
  </si>
  <si>
    <t xml:space="preserve">   et vilebrequins </t>
  </si>
  <si>
    <t xml:space="preserve">  Appareils de coupure éléctrique</t>
  </si>
  <si>
    <t>Gabon</t>
  </si>
  <si>
    <t>Mauritanie</t>
  </si>
  <si>
    <t>Brésil</t>
  </si>
  <si>
    <t>Autriche</t>
  </si>
  <si>
    <t>Singapour</t>
  </si>
  <si>
    <t>Islande</t>
  </si>
  <si>
    <t>Sénégal</t>
  </si>
  <si>
    <t xml:space="preserve">  الغابون</t>
  </si>
  <si>
    <t xml:space="preserve">  سنغافورة</t>
  </si>
  <si>
    <t xml:space="preserve">  إيسلاندا</t>
  </si>
  <si>
    <t xml:space="preserve">  Voitures industrielles</t>
  </si>
  <si>
    <t xml:space="preserve">  Matériels d'extraction </t>
  </si>
  <si>
    <t xml:space="preserve">Produits finis de consommation </t>
  </si>
  <si>
    <t xml:space="preserve">  Médicaments </t>
  </si>
  <si>
    <t xml:space="preserve">  Papiers finis et ouvrages en  papier</t>
  </si>
  <si>
    <t xml:space="preserve">  Tissus </t>
  </si>
  <si>
    <t xml:space="preserve">  Quincaillerie de ménage </t>
  </si>
  <si>
    <t xml:space="preserve">  Voitures de tourisme </t>
  </si>
  <si>
    <t xml:space="preserve">  Parties et pièces détachées pour </t>
  </si>
  <si>
    <t xml:space="preserve">    تحويلات المهاجرين</t>
  </si>
  <si>
    <t xml:space="preserve">         Transferts des migrants  </t>
  </si>
  <si>
    <t>Pakistan</t>
  </si>
  <si>
    <t>Danemark</t>
  </si>
  <si>
    <t>Chine</t>
  </si>
  <si>
    <t>Egypte</t>
  </si>
  <si>
    <t xml:space="preserve">  الباكستان</t>
  </si>
  <si>
    <t xml:space="preserve">  الصيـن</t>
  </si>
  <si>
    <t xml:space="preserve">  مصـر</t>
  </si>
  <si>
    <t xml:space="preserve">  العقار</t>
  </si>
  <si>
    <t xml:space="preserve">   voitures de tourisme </t>
  </si>
  <si>
    <t xml:space="preserve">المواد الغذائية والمشروبات والتبغ </t>
  </si>
  <si>
    <t xml:space="preserve">  منتوجات الحليب</t>
  </si>
  <si>
    <t xml:space="preserve">  بذور البطاطس</t>
  </si>
  <si>
    <t xml:space="preserve">  القمح</t>
  </si>
  <si>
    <t xml:space="preserve">  السكر</t>
  </si>
  <si>
    <t xml:space="preserve">  اللحم الطري والمجمد</t>
  </si>
  <si>
    <t xml:space="preserve">  الفحم الحجري الخام والمزدوج</t>
  </si>
  <si>
    <t xml:space="preserve">  زيوت النفط والتشحيم</t>
  </si>
  <si>
    <t xml:space="preserve">  الغاز النفطي ومحروقات أخرى</t>
  </si>
  <si>
    <t xml:space="preserve">  زيت نباتي خام</t>
  </si>
  <si>
    <t xml:space="preserve">  الصوف والوبر</t>
  </si>
  <si>
    <t xml:space="preserve">  ألياف اصطناعية للنسيج</t>
  </si>
  <si>
    <t xml:space="preserve">  الكبريت الخام</t>
  </si>
  <si>
    <t xml:space="preserve">  المطاط المركب</t>
  </si>
  <si>
    <t xml:space="preserve">  ألياف مركبة للنسيج</t>
  </si>
  <si>
    <t xml:space="preserve">  المنتوجات الكيماوية</t>
  </si>
  <si>
    <t xml:space="preserve">  المواد الملونة</t>
  </si>
  <si>
    <t xml:space="preserve">  المطهرات</t>
  </si>
  <si>
    <t xml:space="preserve">  المواد البلاستيكية الإصطناعية</t>
  </si>
  <si>
    <t xml:space="preserve">  الورق والورق المقوى</t>
  </si>
  <si>
    <t xml:space="preserve">  لوازم الأنابيب</t>
  </si>
  <si>
    <t xml:space="preserve">  صحون، حديد مصفح وصفائح حديدية</t>
  </si>
  <si>
    <t xml:space="preserve">  النحاس</t>
  </si>
  <si>
    <t xml:space="preserve"> الفلاحية</t>
  </si>
  <si>
    <t xml:space="preserve">  مضخات وضاغطات </t>
  </si>
  <si>
    <t xml:space="preserve">   الغذائية</t>
  </si>
  <si>
    <t xml:space="preserve">  آلات الجرش والتجميع</t>
  </si>
  <si>
    <t xml:space="preserve">  مصاعد وآلات الرفع وتفريغ</t>
  </si>
  <si>
    <t xml:space="preserve">   البضائع</t>
  </si>
  <si>
    <t xml:space="preserve">  آلات خاصة بصناعة النسيج</t>
  </si>
  <si>
    <t xml:space="preserve">  أجزاء التوصيل ومدورات </t>
  </si>
  <si>
    <t xml:space="preserve">   مشاغل</t>
  </si>
  <si>
    <t xml:space="preserve">  آلات لقطع التيار الكهربائي</t>
  </si>
  <si>
    <t xml:space="preserve">  السيارات الصناعية</t>
  </si>
  <si>
    <t xml:space="preserve">  معدات القلع</t>
  </si>
  <si>
    <t xml:space="preserve">  عقاقير المنزل</t>
  </si>
  <si>
    <t xml:space="preserve">  قطع وأجزاء مفصلة للسيارات</t>
  </si>
  <si>
    <t xml:space="preserve">   السياحية</t>
  </si>
  <si>
    <t xml:space="preserve">  Conserves de fruits et de confitures </t>
  </si>
  <si>
    <t xml:space="preserve">  Fils de coton  </t>
  </si>
  <si>
    <t xml:space="preserve"> Agricole     </t>
  </si>
  <si>
    <t xml:space="preserve"> Industriel    </t>
  </si>
  <si>
    <t xml:space="preserve">Produits finis de consommation    </t>
  </si>
  <si>
    <t xml:space="preserve">  Maroquinerie, sacs et articles de voyage </t>
  </si>
  <si>
    <t xml:space="preserve">  Tissus      </t>
  </si>
  <si>
    <t xml:space="preserve">  Tapis    </t>
  </si>
  <si>
    <t xml:space="preserve">  الطماطم الطرية</t>
  </si>
  <si>
    <t xml:space="preserve">  السمك المصبر</t>
  </si>
  <si>
    <t xml:space="preserve">  زيت النفط والتشحيم</t>
  </si>
  <si>
    <t xml:space="preserve">  مواد النسيج والجوارب</t>
  </si>
  <si>
    <t xml:space="preserve">  الملابس الجاهزة</t>
  </si>
  <si>
    <t xml:space="preserve">  France      </t>
  </si>
  <si>
    <t xml:space="preserve">  Espagne     </t>
  </si>
  <si>
    <t xml:space="preserve">  Etats-Unis    </t>
  </si>
  <si>
    <t xml:space="preserve">  Allemagne    </t>
  </si>
  <si>
    <t xml:space="preserve">  Italie   </t>
  </si>
  <si>
    <t xml:space="preserve">  Arabie Saoudite   </t>
  </si>
  <si>
    <t xml:space="preserve">  Brésil    </t>
  </si>
  <si>
    <t xml:space="preserve">  Grande-Bretagne   </t>
  </si>
  <si>
    <t xml:space="preserve">  Chine    </t>
  </si>
  <si>
    <t xml:space="preserve">  Pays-Bas    </t>
  </si>
  <si>
    <t xml:space="preserve">  Japon    </t>
  </si>
  <si>
    <t xml:space="preserve">  Suède    </t>
  </si>
  <si>
    <t xml:space="preserve">  Canada      </t>
  </si>
  <si>
    <t xml:space="preserve">  Russie   </t>
  </si>
  <si>
    <t xml:space="preserve">  Ukraine     </t>
  </si>
  <si>
    <t xml:space="preserve">  Turquie     </t>
  </si>
  <si>
    <t xml:space="preserve">  Suisse      </t>
  </si>
  <si>
    <t xml:space="preserve">  Iran     </t>
  </si>
  <si>
    <t>دول أخرى</t>
  </si>
  <si>
    <t xml:space="preserve">  Corée du Sud</t>
  </si>
  <si>
    <t xml:space="preserve">  Argentine</t>
  </si>
  <si>
    <t xml:space="preserve">  الأرجنتين</t>
  </si>
  <si>
    <t xml:space="preserve">  République Sud Africaine     </t>
  </si>
  <si>
    <t xml:space="preserve">  Egypte</t>
  </si>
  <si>
    <t xml:space="preserve">  بولونبا</t>
  </si>
  <si>
    <t xml:space="preserve">  Emirats Arabes Unis   </t>
  </si>
  <si>
    <t xml:space="preserve">  Autriche   </t>
  </si>
  <si>
    <t xml:space="preserve">  Hongrie</t>
  </si>
  <si>
    <t xml:space="preserve">  Taiwan    </t>
  </si>
  <si>
    <t xml:space="preserve">  الطايوان</t>
  </si>
  <si>
    <t xml:space="preserve"> Nouvelle Zélande</t>
  </si>
  <si>
    <t xml:space="preserve">  نيو زيلاندا</t>
  </si>
  <si>
    <t xml:space="preserve"> Argentine</t>
  </si>
  <si>
    <t xml:space="preserve"> Sénégal</t>
  </si>
  <si>
    <t xml:space="preserve">  السينغال</t>
  </si>
  <si>
    <t xml:space="preserve"> Autriche</t>
  </si>
  <si>
    <t xml:space="preserve"> Thailande</t>
  </si>
  <si>
    <t xml:space="preserve"> Slovaquie</t>
  </si>
  <si>
    <t xml:space="preserve">البنوك التجارية </t>
  </si>
  <si>
    <t xml:space="preserve">  Pologne     </t>
  </si>
  <si>
    <t xml:space="preserve">  Algérie      </t>
  </si>
  <si>
    <t xml:space="preserve">  Portugal    </t>
  </si>
  <si>
    <t xml:space="preserve">  Finlande    </t>
  </si>
  <si>
    <t xml:space="preserve">  Libye   </t>
  </si>
  <si>
    <t>En millions de  DH</t>
  </si>
  <si>
    <t xml:space="preserve">            Edition du Manuel du FMI     </t>
  </si>
  <si>
    <t xml:space="preserve">ب- حساب الرأسمال </t>
  </si>
  <si>
    <t xml:space="preserve">     والعمليات المالية</t>
  </si>
  <si>
    <t xml:space="preserve">  Autres  pays</t>
  </si>
  <si>
    <t xml:space="preserve"> France </t>
  </si>
  <si>
    <t xml:space="preserve"> Espagne</t>
  </si>
  <si>
    <t xml:space="preserve"> Inde </t>
  </si>
  <si>
    <t xml:space="preserve"> Japon </t>
  </si>
  <si>
    <t xml:space="preserve"> Italie</t>
  </si>
  <si>
    <t xml:space="preserve"> Grande-Bretagne </t>
  </si>
  <si>
    <t xml:space="preserve"> Etats-Unis    </t>
  </si>
  <si>
    <t xml:space="preserve"> Allemagne </t>
  </si>
  <si>
    <t xml:space="preserve"> Pays-Bas </t>
  </si>
  <si>
    <t xml:space="preserve"> Mexique</t>
  </si>
  <si>
    <t xml:space="preserve">  البنك الأوربي للإ ستثمارات</t>
  </si>
  <si>
    <t xml:space="preserve"> Arabie Saoudite </t>
  </si>
  <si>
    <t xml:space="preserve"> Chine</t>
  </si>
  <si>
    <t xml:space="preserve"> Brésil</t>
  </si>
  <si>
    <t xml:space="preserve"> Pologne</t>
  </si>
  <si>
    <t xml:space="preserve"> Tunisie </t>
  </si>
  <si>
    <t xml:space="preserve"> Canada</t>
  </si>
  <si>
    <t xml:space="preserve"> Grèce</t>
  </si>
  <si>
    <t xml:space="preserve"> Suisse </t>
  </si>
  <si>
    <t xml:space="preserve"> Pakistan</t>
  </si>
  <si>
    <t xml:space="preserve"> Portugal </t>
  </si>
  <si>
    <t xml:space="preserve"> Turquie </t>
  </si>
  <si>
    <t xml:space="preserve"> Irlande </t>
  </si>
  <si>
    <t xml:space="preserve"> Algérie </t>
  </si>
  <si>
    <t xml:space="preserve"> Autres pays</t>
  </si>
  <si>
    <t xml:space="preserve">  البرازيل</t>
  </si>
  <si>
    <t xml:space="preserve">  الصين</t>
  </si>
  <si>
    <t xml:space="preserve">  هولندا</t>
  </si>
  <si>
    <t xml:space="preserve">  بلجيكا </t>
  </si>
  <si>
    <t xml:space="preserve">  اللوكسمبورغ</t>
  </si>
  <si>
    <t xml:space="preserve">  روسيا</t>
  </si>
  <si>
    <t xml:space="preserve">  أوكرانيا</t>
  </si>
  <si>
    <t xml:space="preserve">  إيران</t>
  </si>
  <si>
    <t xml:space="preserve">  رومانيا</t>
  </si>
  <si>
    <t xml:space="preserve">  بلغاريا</t>
  </si>
  <si>
    <t xml:space="preserve">  المكسيك</t>
  </si>
  <si>
    <t xml:space="preserve">  اليونان</t>
  </si>
  <si>
    <t xml:space="preserve">  باكستان</t>
  </si>
  <si>
    <t xml:space="preserve">  ايرلاندا</t>
  </si>
  <si>
    <t xml:space="preserve"> Europe    </t>
  </si>
  <si>
    <t xml:space="preserve"> Afrique   </t>
  </si>
  <si>
    <t xml:space="preserve"> Amérique    </t>
  </si>
  <si>
    <t xml:space="preserve"> Asie   </t>
  </si>
  <si>
    <t xml:space="preserve"> Europe   </t>
  </si>
  <si>
    <t xml:space="preserve"> Afrique      </t>
  </si>
  <si>
    <t xml:space="preserve">  أوروبا</t>
  </si>
  <si>
    <t xml:space="preserve">  إفريقيا</t>
  </si>
  <si>
    <t xml:space="preserve">  أمريكا</t>
  </si>
  <si>
    <t xml:space="preserve">  آسيا</t>
  </si>
  <si>
    <t>En millions de DH</t>
  </si>
  <si>
    <t xml:space="preserve">   France  </t>
  </si>
  <si>
    <t xml:space="preserve">   Espagne     </t>
  </si>
  <si>
    <t xml:space="preserve">   Allemagne   </t>
  </si>
  <si>
    <t xml:space="preserve">   Italie    </t>
  </si>
  <si>
    <t xml:space="preserve">   Grande-Bretagne  </t>
  </si>
  <si>
    <t xml:space="preserve">   Pays-Bas    </t>
  </si>
  <si>
    <t xml:space="preserve">   Suède   </t>
  </si>
  <si>
    <t xml:space="preserve">   Portugal     </t>
  </si>
  <si>
    <t xml:space="preserve">   Danemark    </t>
  </si>
  <si>
    <t xml:space="preserve">   Finlande     </t>
  </si>
  <si>
    <t xml:space="preserve">   Irlande  </t>
  </si>
  <si>
    <t xml:space="preserve">   Autriche     </t>
  </si>
  <si>
    <t xml:space="preserve">   Grèce   </t>
  </si>
  <si>
    <t xml:space="preserve">   Turquie  </t>
  </si>
  <si>
    <t xml:space="preserve">   Algérie  </t>
  </si>
  <si>
    <t xml:space="preserve">   Tunisie  </t>
  </si>
  <si>
    <t xml:space="preserve">   Egypte  </t>
  </si>
  <si>
    <t xml:space="preserve">   Syrie   </t>
  </si>
  <si>
    <t xml:space="preserve">   Liban   </t>
  </si>
  <si>
    <t xml:space="preserve">   Jordanie     </t>
  </si>
  <si>
    <t xml:space="preserve">Ensemble des pays Euro-méditerranéens   </t>
  </si>
  <si>
    <t>Commerce extérieur</t>
  </si>
  <si>
    <t xml:space="preserve">   France</t>
  </si>
  <si>
    <t xml:space="preserve">   Espagne</t>
  </si>
  <si>
    <t xml:space="preserve">   Italie</t>
  </si>
  <si>
    <t xml:space="preserve">   Grande-Bretagne</t>
  </si>
  <si>
    <t xml:space="preserve">   Allemagne</t>
  </si>
  <si>
    <t xml:space="preserve">   Pays-Bas</t>
  </si>
  <si>
    <t xml:space="preserve">   Grèce</t>
  </si>
  <si>
    <t xml:space="preserve">   Portugal</t>
  </si>
  <si>
    <t xml:space="preserve">   Irlande</t>
  </si>
  <si>
    <t xml:space="preserve">   Suède</t>
  </si>
  <si>
    <t xml:space="preserve">   Autriche</t>
  </si>
  <si>
    <t xml:space="preserve">   Finlande</t>
  </si>
  <si>
    <t xml:space="preserve">   Danemark</t>
  </si>
  <si>
    <t xml:space="preserve">   Tunisie</t>
  </si>
  <si>
    <t xml:space="preserve">   Turquie</t>
  </si>
  <si>
    <t xml:space="preserve">   Syrie</t>
  </si>
  <si>
    <t xml:space="preserve">   Egypte</t>
  </si>
  <si>
    <t xml:space="preserve">   Algérie</t>
  </si>
  <si>
    <t xml:space="preserve">   Liban</t>
  </si>
  <si>
    <t xml:space="preserve">   Jordanie</t>
  </si>
  <si>
    <t xml:space="preserve">   Chypre</t>
  </si>
  <si>
    <t xml:space="preserve">   Malte</t>
  </si>
  <si>
    <t>Ensemble des pays Euro-méditerranéens</t>
  </si>
  <si>
    <t xml:space="preserve">  فرنسا </t>
  </si>
  <si>
    <t xml:space="preserve">  فنلاندا</t>
  </si>
  <si>
    <t xml:space="preserve">  مصر</t>
  </si>
  <si>
    <t xml:space="preserve">  لبنان</t>
  </si>
  <si>
    <t xml:space="preserve">  قبرص</t>
  </si>
  <si>
    <t xml:space="preserve">  مالطا</t>
  </si>
  <si>
    <t>مجموع الدول الأوروــ متوسطية</t>
  </si>
  <si>
    <t xml:space="preserve"> Irak</t>
  </si>
  <si>
    <t xml:space="preserve"> Algérie  </t>
  </si>
  <si>
    <t xml:space="preserve"> Tunisie  </t>
  </si>
  <si>
    <t xml:space="preserve"> Libye   </t>
  </si>
  <si>
    <t xml:space="preserve"> Egypte  </t>
  </si>
  <si>
    <t xml:space="preserve"> Emirats Arabes Unis   </t>
  </si>
  <si>
    <t xml:space="preserve"> Koweit   </t>
  </si>
  <si>
    <t xml:space="preserve"> Syrie   </t>
  </si>
  <si>
    <t xml:space="preserve"> Liban   </t>
  </si>
  <si>
    <t xml:space="preserve"> Jordanie     </t>
  </si>
  <si>
    <t xml:space="preserve"> Bahrein  </t>
  </si>
  <si>
    <t xml:space="preserve"> Yemen  </t>
  </si>
  <si>
    <t xml:space="preserve"> Mauritanie   </t>
  </si>
  <si>
    <t xml:space="preserve"> Iles Comores  </t>
  </si>
  <si>
    <t xml:space="preserve"> Soudan  </t>
  </si>
  <si>
    <t xml:space="preserve"> Oman   </t>
  </si>
  <si>
    <t xml:space="preserve"> Irak    </t>
  </si>
  <si>
    <t xml:space="preserve"> Qatar   </t>
  </si>
  <si>
    <t xml:space="preserve"> Djibouti  </t>
  </si>
  <si>
    <t xml:space="preserve">  اليمن</t>
  </si>
  <si>
    <t xml:space="preserve">  موريطانيا</t>
  </si>
  <si>
    <t xml:space="preserve">  جزر القمر</t>
  </si>
  <si>
    <t xml:space="preserve">  السودان</t>
  </si>
  <si>
    <t xml:space="preserve">  قطر</t>
  </si>
  <si>
    <t xml:space="preserve">  دجيبوتي</t>
  </si>
  <si>
    <t xml:space="preserve">  En millions de DH</t>
  </si>
  <si>
    <t xml:space="preserve">  01-Animaux vivants   </t>
  </si>
  <si>
    <t xml:space="preserve">  02-Viande et abats comestibles </t>
  </si>
  <si>
    <t xml:space="preserve">  04-Lait, produits laitiers, oeufs d'oiseaux, miel</t>
  </si>
  <si>
    <t xml:space="preserve">  05 Autres prod. d'origine anim. non dénommés</t>
  </si>
  <si>
    <t xml:space="preserve">  07-Légumes, plantes, racines et tubercules</t>
  </si>
  <si>
    <t xml:space="preserve">        alimentaires</t>
  </si>
  <si>
    <t xml:space="preserve">  08-Fruits comestibles, écorces d'agrumes </t>
  </si>
  <si>
    <t xml:space="preserve">        et de melons</t>
  </si>
  <si>
    <t xml:space="preserve">  09-Café, thé, maté et épices     </t>
  </si>
  <si>
    <t xml:space="preserve">Koweït   </t>
  </si>
  <si>
    <t>or industriel الذهب الصناعي</t>
  </si>
  <si>
    <t xml:space="preserve">Koweït  </t>
  </si>
  <si>
    <t xml:space="preserve">  Tomates fraîches   </t>
  </si>
  <si>
    <t xml:space="preserve">  Irlande    </t>
  </si>
  <si>
    <t xml:space="preserve">  Roumanie    </t>
  </si>
  <si>
    <t xml:space="preserve">  Indonésie    </t>
  </si>
  <si>
    <t xml:space="preserve">  Inde    </t>
  </si>
  <si>
    <t xml:space="preserve">  Tunisie    </t>
  </si>
  <si>
    <t xml:space="preserve">  اندونيسيا</t>
  </si>
  <si>
    <t xml:space="preserve"> Bulgarie</t>
  </si>
  <si>
    <t xml:space="preserve"> Russie</t>
  </si>
  <si>
    <t xml:space="preserve"> Qatar  </t>
  </si>
  <si>
    <t xml:space="preserve"> Oman  </t>
  </si>
  <si>
    <t xml:space="preserve">  عمـان</t>
  </si>
  <si>
    <t xml:space="preserve">  68-Ouvrages en pierre, plâtre, ciment, amiante</t>
  </si>
  <si>
    <t xml:space="preserve">  80-Etain et ouvrages en étain</t>
  </si>
  <si>
    <t xml:space="preserve">  10-Céréales    </t>
  </si>
  <si>
    <t xml:space="preserve">  11-Produits de la minoterie,malt, </t>
  </si>
  <si>
    <t xml:space="preserve">        amidons et fécules</t>
  </si>
  <si>
    <t xml:space="preserve">  12-Graines et fruits oléagineux, plantes</t>
  </si>
  <si>
    <t xml:space="preserve">         industrielles</t>
  </si>
  <si>
    <t xml:space="preserve">  13-Gommes, résines et autres sucs et </t>
  </si>
  <si>
    <t xml:space="preserve">         extraits végétaux</t>
  </si>
  <si>
    <t xml:space="preserve">  14-Matière à tresser, autres produits</t>
  </si>
  <si>
    <t>Pays méditerranéens partenaires</t>
  </si>
  <si>
    <t xml:space="preserve">        ciments</t>
  </si>
  <si>
    <t xml:space="preserve">        d'origine végétaux</t>
  </si>
  <si>
    <t xml:space="preserve">  15-Graisses, huiles et cires animales</t>
  </si>
  <si>
    <t xml:space="preserve">        ou végétales</t>
  </si>
  <si>
    <t xml:space="preserve">  سويسرا</t>
  </si>
  <si>
    <t xml:space="preserve">  المانيا</t>
  </si>
  <si>
    <t>28- منتوجات كيماوية غيرعضوية</t>
  </si>
  <si>
    <t xml:space="preserve">  16-Préparation de viandes,poissons ,crustacés </t>
  </si>
  <si>
    <t xml:space="preserve">  17-Sucres et sucreries    </t>
  </si>
  <si>
    <t xml:space="preserve">  18-Cacao et ses préparations    </t>
  </si>
  <si>
    <t xml:space="preserve">  19-Préparation à base de céréales farine,amidon</t>
  </si>
  <si>
    <t xml:space="preserve">  20-Préparation de légumes, de fruits </t>
  </si>
  <si>
    <t xml:space="preserve">  21-Préparations alimentaires diverses   </t>
  </si>
  <si>
    <t xml:space="preserve">  22-Boissons,liquides alcooliques et vinaigres</t>
  </si>
  <si>
    <t xml:space="preserve">  23-Résidus et déchets des industries alimentaires</t>
  </si>
  <si>
    <t xml:space="preserve">  24-Tabacs et succedanés de tabac fabriqués</t>
  </si>
  <si>
    <t xml:space="preserve">  25-Sel, soufre, pierres, platres chaux et</t>
  </si>
  <si>
    <t xml:space="preserve">  26-Minerais, scories, cendres   </t>
  </si>
  <si>
    <t xml:space="preserve">  27-Combustibles minéraux, huiles minérales  </t>
  </si>
  <si>
    <t xml:space="preserve">   SH :  Système Harmonisé</t>
  </si>
  <si>
    <t xml:space="preserve">  28-Produits chimiques inorganiques </t>
  </si>
  <si>
    <t xml:space="preserve">  29-Produits chimiques organiques  </t>
  </si>
  <si>
    <t xml:space="preserve">  30-Produits pharmaceutiques   </t>
  </si>
  <si>
    <t xml:space="preserve">  31-Engrais    </t>
  </si>
  <si>
    <t xml:space="preserve">Hongrie   </t>
  </si>
  <si>
    <t>Mali</t>
  </si>
  <si>
    <t xml:space="preserve">  مالي</t>
  </si>
  <si>
    <t xml:space="preserve">   Roumanie</t>
  </si>
  <si>
    <t xml:space="preserve">   Bulgarie</t>
  </si>
  <si>
    <t xml:space="preserve">  32-Extraits tannants, matières</t>
  </si>
  <si>
    <t xml:space="preserve">        colorantes, peintures, encres  </t>
  </si>
  <si>
    <t xml:space="preserve">  33-Huile essentielle et produits de parfumerie</t>
  </si>
  <si>
    <t xml:space="preserve">  34-Savons, cires préparés, prod. d'entretien</t>
  </si>
  <si>
    <t xml:space="preserve">  35-Mat. albuminoides colles et enzymes </t>
  </si>
  <si>
    <t xml:space="preserve">  36-Poudre, explosif, articles de pyrotechnie</t>
  </si>
  <si>
    <t xml:space="preserve">  37-Produits photographiques ou cinématog. </t>
  </si>
  <si>
    <t xml:space="preserve">  38-Produits divers des industries chimiques</t>
  </si>
  <si>
    <t xml:space="preserve">  39-Mat. plastiques et ouvrages en ces matières</t>
  </si>
  <si>
    <t xml:space="preserve">  40-Caoutchoucs et ouvrages en caoutchoucs</t>
  </si>
  <si>
    <t xml:space="preserve">  41-Peaux et cuirs</t>
  </si>
  <si>
    <t xml:space="preserve">  42-Ouvrages en cuirs, articles de bourrellerie</t>
  </si>
  <si>
    <t xml:space="preserve">  43-Pelleterie et fourures</t>
  </si>
  <si>
    <t xml:space="preserve">  44-Bois, charbon de bois et ouvrages en bois</t>
  </si>
  <si>
    <t xml:space="preserve">  45-Liège et ouvrages en liège </t>
  </si>
  <si>
    <t xml:space="preserve">  46-Ouvrage des sparterie et de vannerie</t>
  </si>
  <si>
    <t xml:space="preserve">  47-Pâtes de bois ou d'autres matières fibreuses</t>
  </si>
  <si>
    <t xml:space="preserve">  48-Papiers, cartons et ouvrages en pâte </t>
  </si>
  <si>
    <t xml:space="preserve">        de cellulose</t>
  </si>
  <si>
    <t xml:space="preserve">  49-Produits d'édition, de presse</t>
  </si>
  <si>
    <t xml:space="preserve">  50-Soie</t>
  </si>
  <si>
    <t xml:space="preserve">  51-Laine, poils fins ou grossiers, fils et tissus</t>
  </si>
  <si>
    <t xml:space="preserve">        de crin</t>
  </si>
  <si>
    <t xml:space="preserve">  52-Coton </t>
  </si>
  <si>
    <t xml:space="preserve">  53-Autres fibres textiles végétales, fils, et</t>
  </si>
  <si>
    <t xml:space="preserve">        tissus en papier</t>
  </si>
  <si>
    <t xml:space="preserve">  54-Filaments synthétiques ou artificiels</t>
  </si>
  <si>
    <t xml:space="preserve">  55-Fibres synthétiques ou artificiels discontinues</t>
  </si>
  <si>
    <t xml:space="preserve">  56-Ouates, feutres, nontisses, cordages</t>
  </si>
  <si>
    <t xml:space="preserve">  57-Tapis, autres revêtements de sol en</t>
  </si>
  <si>
    <t xml:space="preserve">        matières textiles</t>
  </si>
  <si>
    <t xml:space="preserve">  58-Tissus speciaux, dentelles, tapisseries</t>
  </si>
  <si>
    <t xml:space="preserve">   Maïs</t>
  </si>
  <si>
    <t xml:space="preserve"> الذرة</t>
  </si>
  <si>
    <t xml:space="preserve"> Australie et Océanie</t>
  </si>
  <si>
    <t xml:space="preserve">  بولونيا</t>
  </si>
  <si>
    <t xml:space="preserve">  هنغاريا</t>
  </si>
  <si>
    <t xml:space="preserve">  تشيك</t>
  </si>
  <si>
    <t xml:space="preserve">  سلوفاكيا </t>
  </si>
  <si>
    <t xml:space="preserve">  سلوفينيا </t>
  </si>
  <si>
    <t xml:space="preserve">  ليتوانيا</t>
  </si>
  <si>
    <t xml:space="preserve">  ليتونيا</t>
  </si>
  <si>
    <t xml:space="preserve">  استونيا</t>
  </si>
  <si>
    <t xml:space="preserve"> Somalie  </t>
  </si>
  <si>
    <t xml:space="preserve">  الصومال</t>
  </si>
  <si>
    <t xml:space="preserve"> Palestine</t>
  </si>
  <si>
    <t xml:space="preserve">  فلسطين</t>
  </si>
  <si>
    <t xml:space="preserve">        ou stratifiés</t>
  </si>
  <si>
    <t xml:space="preserve">  60-Etoffes et bonneterie </t>
  </si>
  <si>
    <t xml:space="preserve">  61-Vêtem.et access. du vêtem. en bonneterie</t>
  </si>
  <si>
    <t xml:space="preserve">  62-Vêtem.et access. du vêtem. sauf bonneterie</t>
  </si>
  <si>
    <t xml:space="preserve">  63-Autres articles textiles confection., friperies</t>
  </si>
  <si>
    <t xml:space="preserve">  64-Chaussures, guetres et articles analogues</t>
  </si>
  <si>
    <t xml:space="preserve">  65-Coiffures, parties de coiffures</t>
  </si>
  <si>
    <t xml:space="preserve">     الموجودات</t>
  </si>
  <si>
    <t>Qatar</t>
  </si>
  <si>
    <t xml:space="preserve">  66-Parapluies, parasols, cannes, fouets,</t>
  </si>
  <si>
    <t xml:space="preserve">        cravaches</t>
  </si>
  <si>
    <t xml:space="preserve">  67-Plumes, duvet appretes, fleurs artificielles</t>
  </si>
  <si>
    <t xml:space="preserve">  69-Produits céramiques </t>
  </si>
  <si>
    <t xml:space="preserve">  70-Verre et ouvrages en verre </t>
  </si>
  <si>
    <t xml:space="preserve">  71-Perles fines, pierres gemmes et métaux</t>
  </si>
  <si>
    <t xml:space="preserve">        précieux</t>
  </si>
  <si>
    <t xml:space="preserve">  72-Fonte, fer et acier </t>
  </si>
  <si>
    <t xml:space="preserve">  73-Ouvrages en fonte, fer ou acier </t>
  </si>
  <si>
    <t xml:space="preserve">  74-Cuivre et ouvrages en cuivre</t>
  </si>
  <si>
    <t xml:space="preserve">  75-Nickel et ouvrages en nickel</t>
  </si>
  <si>
    <t xml:space="preserve">  76-Alluminium et ouvrages en alluminium</t>
  </si>
  <si>
    <t xml:space="preserve">  78-Plomb et ouvrages en plomb</t>
  </si>
  <si>
    <t xml:space="preserve">  79-Zinc et ouvrages en zinc</t>
  </si>
  <si>
    <t xml:space="preserve">  81-Autres métaux communs, cermets</t>
  </si>
  <si>
    <t xml:space="preserve">  82-Outils, outillage, coutellerie en métaux</t>
  </si>
  <si>
    <t xml:space="preserve">        communs</t>
  </si>
  <si>
    <t xml:space="preserve">  83-Ouvrages divers en métaux communs</t>
  </si>
  <si>
    <t xml:space="preserve">  84-Réacteurs nucléaires, chaudières,</t>
  </si>
  <si>
    <t xml:space="preserve">        engins mécaniques </t>
  </si>
  <si>
    <t xml:space="preserve">  85-Machines, appareils et matériels éléctriques</t>
  </si>
  <si>
    <t xml:space="preserve">  86-Véhicules et matériel pour voies ferrées</t>
  </si>
  <si>
    <t xml:space="preserve">  87-Automobiles, tracteurs, cycles, véhicules</t>
  </si>
  <si>
    <t xml:space="preserve">        terrestres</t>
  </si>
  <si>
    <t xml:space="preserve">  88-Navigation aérienne ou spatiale</t>
  </si>
  <si>
    <t xml:space="preserve">  89-Navigation maritime ou fluviale</t>
  </si>
  <si>
    <t xml:space="preserve">  90-Instruments et appareils d'optique, de photos</t>
  </si>
  <si>
    <t xml:space="preserve">  91-Horlogerie </t>
  </si>
  <si>
    <t xml:space="preserve">  92-Instruments de musique, parties de</t>
  </si>
  <si>
    <t xml:space="preserve">        ces instruments</t>
  </si>
  <si>
    <t xml:space="preserve">  93-Armes, munitions et leurs parties et</t>
  </si>
  <si>
    <t xml:space="preserve">        accessoires</t>
  </si>
  <si>
    <t xml:space="preserve">  94-Meubles, mobiliers médico-churirgicales</t>
  </si>
  <si>
    <t xml:space="preserve">  95-Jouets,jeux et articles pour divertissements</t>
  </si>
  <si>
    <t xml:space="preserve">  96-Ouvrages divers </t>
  </si>
  <si>
    <t xml:space="preserve">  97-Objets d'art,de collection ou d'antiquité </t>
  </si>
  <si>
    <t xml:space="preserve">       Investissements de portefeuille</t>
  </si>
  <si>
    <t xml:space="preserve">01- الحيوانات الحية </t>
  </si>
  <si>
    <t>03- سمك قشريات ورخويات</t>
  </si>
  <si>
    <t>04- منتوجات الحليب والبيض و العسل</t>
  </si>
  <si>
    <t xml:space="preserve">05- منتوجات أخرى من أصل حيواني </t>
  </si>
  <si>
    <t>06- نباتات حية ومنتوجات زراعة الزهور</t>
  </si>
  <si>
    <t>07- خضر، نباتات وجذور وعسقول</t>
  </si>
  <si>
    <t xml:space="preserve">        غذائي</t>
  </si>
  <si>
    <t xml:space="preserve">08- فواكه وقشور الحوامض </t>
  </si>
  <si>
    <t>10- حبوب</t>
  </si>
  <si>
    <t xml:space="preserve">11- منتوجات المطاحن، حبوب الجعة، </t>
  </si>
  <si>
    <t xml:space="preserve">        نشاء دقيق</t>
  </si>
  <si>
    <t>12- حبوب، فواكه زيتية ونباتات</t>
  </si>
  <si>
    <t xml:space="preserve">        صناعية</t>
  </si>
  <si>
    <t xml:space="preserve">    et des emprunts publics</t>
  </si>
  <si>
    <t>13- صمخ راتنجي وعصارة أخرى من</t>
  </si>
  <si>
    <t xml:space="preserve">        المستخلصات النباتية</t>
  </si>
  <si>
    <t>14- مواد الفتل والنحت ومنتوجات اخرى</t>
  </si>
  <si>
    <t xml:space="preserve">        من أصل نباتي</t>
  </si>
  <si>
    <t>15- شحوم وزيوت وشمع من أصل</t>
  </si>
  <si>
    <t xml:space="preserve">       حيواني أو نباتي</t>
  </si>
  <si>
    <t>16- مهيئات اللحوم والسمك والقشريات</t>
  </si>
  <si>
    <t>17- سكر وسكريات</t>
  </si>
  <si>
    <t>18- الكاوكاو ومهيئاته</t>
  </si>
  <si>
    <t xml:space="preserve">  Thailande    </t>
  </si>
  <si>
    <t xml:space="preserve"> Malte</t>
  </si>
  <si>
    <t xml:space="preserve"> Libye</t>
  </si>
  <si>
    <t xml:space="preserve"> Guinée Equatoriale</t>
  </si>
  <si>
    <t xml:space="preserve"> Mauritanie</t>
  </si>
  <si>
    <t xml:space="preserve"> Norvège</t>
  </si>
  <si>
    <t xml:space="preserve">  غينيا الاستوائية</t>
  </si>
  <si>
    <t xml:space="preserve">        والبطيخ</t>
  </si>
  <si>
    <t>19- مهيئات من أساس حبوب الدقيق</t>
  </si>
  <si>
    <t>20- مهيئات الخضر والفواكه</t>
  </si>
  <si>
    <t xml:space="preserve">21- مهيئات غذائية مختلفة </t>
  </si>
  <si>
    <t>22- مشروبات وسائل الكحول والخل</t>
  </si>
  <si>
    <t>23- فضالات الصناعة الغذائية</t>
  </si>
  <si>
    <t>24- التبغ</t>
  </si>
  <si>
    <t>25- الملح والكبريت والتراب والجبص والجير</t>
  </si>
  <si>
    <t xml:space="preserve">        والإسمنت</t>
  </si>
  <si>
    <t>26- مواد معدنية وفضالة ورماد</t>
  </si>
  <si>
    <t>27- محروقات وزيوت معدنية</t>
  </si>
  <si>
    <t>29- منتوجات كيماوية عضوية</t>
  </si>
  <si>
    <t>30- منتوجات الصيدلة</t>
  </si>
  <si>
    <t>31- الأسمدة</t>
  </si>
  <si>
    <t>33- زيوت أساسية وعطور</t>
  </si>
  <si>
    <t xml:space="preserve">34- صابون ومواد النظافة </t>
  </si>
  <si>
    <t>Banque Européenne des investissements</t>
  </si>
  <si>
    <t>Liban</t>
  </si>
  <si>
    <t>35- مواد شبه الآحين ولصاق</t>
  </si>
  <si>
    <t>36- بارود ومتفجرات وأدوات نارية</t>
  </si>
  <si>
    <t>38- منتوجات مختلفة للصناعة الكيماوية</t>
  </si>
  <si>
    <t>40- المطاط ومصنوعات مطاطية</t>
  </si>
  <si>
    <t>41- جلود ومسابخ</t>
  </si>
  <si>
    <t>42- مصنوعات من الجلد وأدوات الرحال</t>
  </si>
  <si>
    <t>43- فراء وصناعته</t>
  </si>
  <si>
    <t>44- خشب وفحم ومصنوعات الخشب</t>
  </si>
  <si>
    <t>45- فلين ومصنوعاته</t>
  </si>
  <si>
    <t>46- مصنوعات الحلفاء والسلالة</t>
  </si>
  <si>
    <t>47- مواد خاصة بصناعة الورق</t>
  </si>
  <si>
    <t>48- الورق والورق المقوى ومصنوعات</t>
  </si>
  <si>
    <t xml:space="preserve">        من عجين السيليلوز</t>
  </si>
  <si>
    <t>49- أدوات المكتب والنشر</t>
  </si>
  <si>
    <t>50- الحرير</t>
  </si>
  <si>
    <t xml:space="preserve">51- صوف ووبر وخيوط </t>
  </si>
  <si>
    <t xml:space="preserve">       و أثواب من سبيب</t>
  </si>
  <si>
    <t>52- القطن</t>
  </si>
  <si>
    <t>53- ألياف أخرى للنسيج من أصل نباتي،</t>
  </si>
  <si>
    <t xml:space="preserve">        خيوط وأثوبة</t>
  </si>
  <si>
    <t>54- خيوط تأليفية واصطناعية</t>
  </si>
  <si>
    <t>55- ألياف مركبة واصطناعية للنسيج</t>
  </si>
  <si>
    <t>56- سبيخ، لبدة وحبال</t>
  </si>
  <si>
    <t xml:space="preserve">57- زرابي ومفروشات أخرى </t>
  </si>
  <si>
    <t xml:space="preserve">        من النسيج</t>
  </si>
  <si>
    <t xml:space="preserve">58- منسوجات خاصة وزرابي مخملة </t>
  </si>
  <si>
    <t>64- أحذية ، لفافة ومنتوجات مماثلة</t>
  </si>
  <si>
    <t>65- قبعات وأجزاؤها</t>
  </si>
  <si>
    <t>67- ريش وزهور اصطناعية</t>
  </si>
  <si>
    <t>68- مصنوعات من الحجر والجبص والإسمنت</t>
  </si>
  <si>
    <t>69- مواد خزفية</t>
  </si>
  <si>
    <t xml:space="preserve">   Belgique</t>
  </si>
  <si>
    <t xml:space="preserve">   Luxembourg</t>
  </si>
  <si>
    <t xml:space="preserve">   Belgique  </t>
  </si>
  <si>
    <t xml:space="preserve">   Luxembourg   </t>
  </si>
  <si>
    <t xml:space="preserve">70- زجاج ومصنوعات زجاجية </t>
  </si>
  <si>
    <t>72- حديد وصلب وفولاذ</t>
  </si>
  <si>
    <t>73- مصنوعات من الحديد والصلب والفولاذ</t>
  </si>
  <si>
    <t>74- نحاس ومصنوعات من النحاس</t>
  </si>
  <si>
    <t>75- نيكل ومصنوعات من النيكل</t>
  </si>
  <si>
    <t>76- الألومنيوم ومصنوعات من الألومنيوم</t>
  </si>
  <si>
    <t>78- الرصاص ومصنوعات من الرصاص</t>
  </si>
  <si>
    <t>79- الزنك ومصنوعات من الزنك</t>
  </si>
  <si>
    <t>80- قصدير ومصنوعات من القصدير</t>
  </si>
  <si>
    <t xml:space="preserve">81- معادن أخرى متجانسة </t>
  </si>
  <si>
    <t xml:space="preserve">82- أدوات وسكاكين من المعادن </t>
  </si>
  <si>
    <t xml:space="preserve">        المتجانسة</t>
  </si>
  <si>
    <t xml:space="preserve">83- مصنوعات مختلفة من المعادن المتجانسة </t>
  </si>
  <si>
    <t xml:space="preserve">84- آلات، مسخنات، أجهزة وأدوات </t>
  </si>
  <si>
    <t xml:space="preserve">        ميكانيكية</t>
  </si>
  <si>
    <t>85- آلات وأجهزة كهربائية</t>
  </si>
  <si>
    <t>86- عربات ومعدات السكك الحديدية</t>
  </si>
  <si>
    <t xml:space="preserve">88- الملاحة الجوية </t>
  </si>
  <si>
    <t xml:space="preserve">89- الملاحة البحرية والنهرية </t>
  </si>
  <si>
    <t>90- آلات النظر والتصوير</t>
  </si>
  <si>
    <t>94- أثاث وتجهيزات طبية</t>
  </si>
  <si>
    <t>95- لعب وألعاب وأدوات التسلية</t>
  </si>
  <si>
    <t xml:space="preserve">96- مصنوعات مختلفة </t>
  </si>
  <si>
    <t xml:space="preserve">  قضبان صفائح </t>
  </si>
  <si>
    <t xml:space="preserve">   وأنابيب الألمنيوم</t>
  </si>
  <si>
    <t xml:space="preserve">  الأسلاك والقضبان </t>
  </si>
  <si>
    <t xml:space="preserve">   والأقواس الحديدية</t>
  </si>
  <si>
    <t xml:space="preserve">  Matériel à broyer, à agglomérer</t>
  </si>
  <si>
    <t xml:space="preserve">  خيوط تأليفية واصطناعية </t>
  </si>
  <si>
    <t xml:space="preserve">   للنسيج</t>
  </si>
  <si>
    <t xml:space="preserve">            Euro-méditerranéens</t>
  </si>
  <si>
    <t xml:space="preserve">الصادرات    </t>
  </si>
  <si>
    <t xml:space="preserve">32- دباغة وصباغة </t>
  </si>
  <si>
    <t xml:space="preserve">      برنيز ومداد</t>
  </si>
  <si>
    <t xml:space="preserve">59- منسوجات واسعة </t>
  </si>
  <si>
    <t xml:space="preserve">      التطريز</t>
  </si>
  <si>
    <t xml:space="preserve">66- مظـلات وعـصـى </t>
  </si>
  <si>
    <t xml:space="preserve">      وسياط</t>
  </si>
  <si>
    <t xml:space="preserve">       وجواهر</t>
  </si>
  <si>
    <t xml:space="preserve">71- لؤلؤ، معادن ثمينة </t>
  </si>
  <si>
    <t xml:space="preserve">87- سيارات وجرارات </t>
  </si>
  <si>
    <t xml:space="preserve">      ودراجات</t>
  </si>
  <si>
    <t xml:space="preserve">92- آلات الموسيقى </t>
  </si>
  <si>
    <t xml:space="preserve">      وأجزاؤها</t>
  </si>
  <si>
    <t xml:space="preserve">93- الأسلحة والدخيرة </t>
  </si>
  <si>
    <t xml:space="preserve">      ولوازمها</t>
  </si>
  <si>
    <t xml:space="preserve"> الــواردات   </t>
  </si>
  <si>
    <t>Bahrein</t>
  </si>
  <si>
    <t xml:space="preserve">        Avoirs de réserve</t>
  </si>
  <si>
    <t>Energie et lubrifiants  الطاقة ومواد التشحيم</t>
  </si>
  <si>
    <t>Produits bruts المواد الخام</t>
  </si>
  <si>
    <t>Demi - produits  أنصاف المنتجات</t>
  </si>
  <si>
    <t>Produits finis d' équipement مواد التجهيز</t>
  </si>
  <si>
    <t>Produits finis de consommation  مواد الإسستهلاك</t>
  </si>
  <si>
    <t xml:space="preserve"> بمليون درهم</t>
  </si>
  <si>
    <t xml:space="preserve">  % نسبة التغطية  </t>
  </si>
  <si>
    <t>Indonésie</t>
  </si>
  <si>
    <t xml:space="preserve">  أندونيسيا</t>
  </si>
  <si>
    <t xml:space="preserve">09- قهوة، شاي وتوابل </t>
  </si>
  <si>
    <t>61- ثياب ولوازمها المنسوجة</t>
  </si>
  <si>
    <r>
      <t xml:space="preserve">62- </t>
    </r>
    <r>
      <rPr>
        <sz val="10.5"/>
        <rFont val="Times New Roman"/>
        <family val="1"/>
      </rPr>
      <t xml:space="preserve"> ثياب ولوازمها  الغير منسوجة</t>
    </r>
  </si>
  <si>
    <t>63- منسوجات أخرى جاهزة، مستعملة</t>
  </si>
  <si>
    <t>Exportations</t>
  </si>
  <si>
    <t>Importations</t>
  </si>
  <si>
    <t xml:space="preserve">  الفواكه الطرية المجمدة والمملحة</t>
  </si>
  <si>
    <t xml:space="preserve">  دقيق و مسحوق السمك</t>
  </si>
  <si>
    <t xml:space="preserve">  خردة، نفايات وبقايا من الصلب، </t>
  </si>
  <si>
    <t xml:space="preserve">   الحديد و الفولاذ</t>
  </si>
  <si>
    <t xml:space="preserve">  حديد أو معدن مصفح</t>
  </si>
  <si>
    <t xml:space="preserve">  مكونات الكترونية</t>
  </si>
  <si>
    <t xml:space="preserve">  أجزاء مفصلة للسيارات </t>
  </si>
  <si>
    <t xml:space="preserve">  السياحية</t>
  </si>
  <si>
    <t xml:space="preserve"> الشعير</t>
  </si>
  <si>
    <t xml:space="preserve">  خيوط وأسلاك كهربائية</t>
  </si>
  <si>
    <t xml:space="preserve">  قشريات مخارات ورخويات</t>
  </si>
  <si>
    <t xml:space="preserve">  الخضر الطرية المجمدة والمملحة</t>
  </si>
  <si>
    <t xml:space="preserve">   et moteurs éléctriques</t>
  </si>
  <si>
    <t xml:space="preserve">  آلات مولدة للكهرباء </t>
  </si>
  <si>
    <t xml:space="preserve">   والمحركات الكهربائية</t>
  </si>
  <si>
    <t xml:space="preserve">  الشيلي</t>
  </si>
  <si>
    <t>Chili</t>
  </si>
  <si>
    <t>Exportations الصادرات</t>
  </si>
  <si>
    <t>Importations الواردات</t>
  </si>
  <si>
    <t xml:space="preserve"> Recettes</t>
  </si>
  <si>
    <t xml:space="preserve"> Dépenses</t>
  </si>
  <si>
    <t xml:space="preserve">  Soldes</t>
  </si>
  <si>
    <t xml:space="preserve">   Marchandises générales </t>
  </si>
  <si>
    <t xml:space="preserve">   Biens importés sans paiement</t>
  </si>
  <si>
    <t xml:space="preserve"> </t>
  </si>
  <si>
    <t xml:space="preserve">     et réexportés après transformation </t>
  </si>
  <si>
    <t xml:space="preserve">   Achats de biens dans les ports  </t>
  </si>
  <si>
    <t xml:space="preserve">   Transports   </t>
  </si>
  <si>
    <t xml:space="preserve">   Voyages  </t>
  </si>
  <si>
    <t xml:space="preserve">   Services de communication  </t>
  </si>
  <si>
    <t xml:space="preserve">   Services d'assurance  </t>
  </si>
  <si>
    <t xml:space="preserve">   Redevances et droits de licence </t>
  </si>
  <si>
    <t xml:space="preserve">   Autres services aux entreprises </t>
  </si>
  <si>
    <t xml:space="preserve">   Services fournis ou reçus par les</t>
  </si>
  <si>
    <t xml:space="preserve">     administrations publiques n.c.a </t>
  </si>
  <si>
    <t xml:space="preserve">   Revenus des investissements privés  </t>
  </si>
  <si>
    <t xml:space="preserve">   Publics   </t>
  </si>
  <si>
    <t xml:space="preserve">   Privés  </t>
  </si>
  <si>
    <t>-</t>
  </si>
  <si>
    <t xml:space="preserve">   Slovaquie</t>
  </si>
  <si>
    <t xml:space="preserve">   Slovénie</t>
  </si>
  <si>
    <t xml:space="preserve">   Lettonie</t>
  </si>
  <si>
    <t xml:space="preserve">   Hongrie</t>
  </si>
  <si>
    <t xml:space="preserve">   Estonie</t>
  </si>
  <si>
    <t xml:space="preserve">   Pologne</t>
  </si>
  <si>
    <t xml:space="preserve">   Tchèque</t>
  </si>
  <si>
    <t xml:space="preserve">   Lituanie</t>
  </si>
  <si>
    <t>الرصيد</t>
  </si>
  <si>
    <t>النفقات</t>
  </si>
  <si>
    <t>المداخيل</t>
  </si>
  <si>
    <t xml:space="preserve">  السلع</t>
  </si>
  <si>
    <t xml:space="preserve">    سلع عامة</t>
  </si>
  <si>
    <t xml:space="preserve">    بضائع مستوردة بدون أداء </t>
  </si>
  <si>
    <t xml:space="preserve">      ومصدرة بعد التحويل</t>
  </si>
  <si>
    <t xml:space="preserve"> الخدمات</t>
  </si>
  <si>
    <t xml:space="preserve">    النقل</t>
  </si>
  <si>
    <t xml:space="preserve">    الأسفار</t>
  </si>
  <si>
    <t xml:space="preserve">    خدمات المواصلات</t>
  </si>
  <si>
    <t xml:space="preserve">    خدمات التأمين</t>
  </si>
  <si>
    <t xml:space="preserve">    أداءات وحقوق الترخيص</t>
  </si>
  <si>
    <t xml:space="preserve">    خدمات أخرى للمقاولات</t>
  </si>
  <si>
    <t xml:space="preserve"> المداخيل</t>
  </si>
  <si>
    <t xml:space="preserve">    مداخيل الإستثمارات الخاصة</t>
  </si>
  <si>
    <t xml:space="preserve">    العمومية</t>
  </si>
  <si>
    <t xml:space="preserve"> التحويلات الجارية</t>
  </si>
  <si>
    <t xml:space="preserve">    الخصوصية</t>
  </si>
  <si>
    <t xml:space="preserve"> الرأسمال</t>
  </si>
  <si>
    <t xml:space="preserve"> العمليات المالية</t>
  </si>
  <si>
    <t xml:space="preserve">    القروض التجارية</t>
  </si>
  <si>
    <t>ج- فارق إحصائي</t>
  </si>
  <si>
    <t xml:space="preserve">      Voyages à titre professionnel</t>
  </si>
  <si>
    <t xml:space="preserve">      Voyages à titre personnel</t>
  </si>
  <si>
    <t xml:space="preserve">       Investissements directs</t>
  </si>
  <si>
    <t xml:space="preserve">         A l'étranger</t>
  </si>
  <si>
    <t xml:space="preserve">         Dans l'économie nationale</t>
  </si>
  <si>
    <t xml:space="preserve">         Engagements</t>
  </si>
  <si>
    <t xml:space="preserve">       Autres Investissements </t>
  </si>
  <si>
    <t xml:space="preserve">         Crédits commerciaux  </t>
  </si>
  <si>
    <t xml:space="preserve">         Prêts </t>
  </si>
  <si>
    <t xml:space="preserve">         Monnaie fiduciaire et dépôts </t>
  </si>
  <si>
    <t xml:space="preserve">   إستثمارات مباشرة</t>
  </si>
  <si>
    <t xml:space="preserve">     في الخارج</t>
  </si>
  <si>
    <t xml:space="preserve">     في الإقتصاد الوطني</t>
  </si>
  <si>
    <t xml:space="preserve">   حقيبة الإستثمارات</t>
  </si>
  <si>
    <t xml:space="preserve">     التحملات</t>
  </si>
  <si>
    <t xml:space="preserve">   إستثمارات أخرى</t>
  </si>
  <si>
    <t xml:space="preserve">    السلفات </t>
  </si>
  <si>
    <t xml:space="preserve">    النقود الإئتمانية</t>
  </si>
  <si>
    <t xml:space="preserve">    الموجودات الإحتياطية</t>
  </si>
  <si>
    <t>Transactions commerciales globales</t>
  </si>
  <si>
    <t xml:space="preserve">        Importations CAF   </t>
  </si>
  <si>
    <t xml:space="preserve">        Exportations FOB   </t>
  </si>
  <si>
    <t xml:space="preserve">        Déficit commercial </t>
  </si>
  <si>
    <t xml:space="preserve">        Taux de couverture %  </t>
  </si>
  <si>
    <t>Recettes M.R.E.</t>
  </si>
  <si>
    <t>Recettes voyages</t>
  </si>
  <si>
    <t xml:space="preserve">مبادلات تجارية عامة </t>
  </si>
  <si>
    <t xml:space="preserve">  الواردات</t>
  </si>
  <si>
    <t xml:space="preserve">  الصادرات</t>
  </si>
  <si>
    <t xml:space="preserve">  العجز التجاري</t>
  </si>
  <si>
    <t>مداخيل المغاربة القاطنين بالخارج</t>
  </si>
  <si>
    <t>مداخيل الأسفار</t>
  </si>
  <si>
    <t xml:space="preserve">     Frais de scolarité  </t>
  </si>
  <si>
    <t xml:space="preserve">     Pélerinage et  Omra  </t>
  </si>
  <si>
    <t xml:space="preserve">     Tourisme   </t>
  </si>
  <si>
    <t xml:space="preserve">     Voyages d'affaires  </t>
  </si>
  <si>
    <t xml:space="preserve">     Soins médicaux   </t>
  </si>
  <si>
    <t xml:space="preserve">     Stages et missions  </t>
  </si>
  <si>
    <t xml:space="preserve">     Autres voyages  </t>
  </si>
  <si>
    <t>بمليون درهم</t>
  </si>
  <si>
    <t xml:space="preserve">    مصاريف التمدرس</t>
  </si>
  <si>
    <t xml:space="preserve">    الحج والعمرة</t>
  </si>
  <si>
    <t xml:space="preserve">    السياحة</t>
  </si>
  <si>
    <t xml:space="preserve">    أسفار الأعمال</t>
  </si>
  <si>
    <t xml:space="preserve">    العلاجات الطبية</t>
  </si>
  <si>
    <t xml:space="preserve">    التداريب والمهمات</t>
  </si>
  <si>
    <t xml:space="preserve">Chypre   </t>
  </si>
  <si>
    <t xml:space="preserve">    أسفار أخرى</t>
  </si>
  <si>
    <t xml:space="preserve">France   </t>
  </si>
  <si>
    <t xml:space="preserve">Italie   </t>
  </si>
  <si>
    <t xml:space="preserve">Pays-Bas    </t>
  </si>
  <si>
    <t xml:space="preserve">Allemagne    </t>
  </si>
  <si>
    <t xml:space="preserve">Espagne     </t>
  </si>
  <si>
    <t xml:space="preserve">Emirats Arabes Unis  </t>
  </si>
  <si>
    <t xml:space="preserve">Arabie Saoudite    </t>
  </si>
  <si>
    <t xml:space="preserve">Grande-Bretagne   </t>
  </si>
  <si>
    <t xml:space="preserve">Suisse   </t>
  </si>
  <si>
    <t xml:space="preserve">Etats-Unis    </t>
  </si>
  <si>
    <t xml:space="preserve">Danemark    </t>
  </si>
  <si>
    <t xml:space="preserve">Norvège     </t>
  </si>
  <si>
    <t xml:space="preserve">Oman    </t>
  </si>
  <si>
    <t xml:space="preserve">Suède   </t>
  </si>
  <si>
    <t xml:space="preserve">Libye    </t>
  </si>
  <si>
    <t xml:space="preserve">Canada   </t>
  </si>
  <si>
    <t xml:space="preserve">Portugal     </t>
  </si>
  <si>
    <t xml:space="preserve">Bahrein   </t>
  </si>
  <si>
    <t xml:space="preserve">Autriche     </t>
  </si>
  <si>
    <t xml:space="preserve">Qatar    </t>
  </si>
  <si>
    <t xml:space="preserve">Tunisie   </t>
  </si>
  <si>
    <t xml:space="preserve">Algérie   </t>
  </si>
  <si>
    <t xml:space="preserve">Autres pays   </t>
  </si>
  <si>
    <t>ميزان الأداءات</t>
  </si>
  <si>
    <t xml:space="preserve">  فرنسا</t>
  </si>
  <si>
    <t xml:space="preserve">  إيطاليا</t>
  </si>
  <si>
    <t xml:space="preserve">  هولاندا</t>
  </si>
  <si>
    <t xml:space="preserve">  إسبانيا</t>
  </si>
  <si>
    <t xml:space="preserve">  الإمارات العربية المتحدة</t>
  </si>
  <si>
    <t xml:space="preserve">  العربية السعودية</t>
  </si>
  <si>
    <t xml:space="preserve">     والقروض العمومية </t>
  </si>
  <si>
    <t xml:space="preserve">  الجـزائر</t>
  </si>
  <si>
    <t xml:space="preserve">  قـبرص</t>
  </si>
  <si>
    <t xml:space="preserve">  ابريطانيا العظمى</t>
  </si>
  <si>
    <t xml:space="preserve">  الولايات المتحدة الأمريكية</t>
  </si>
  <si>
    <r>
      <t>تطور المبادلات التجارية</t>
    </r>
    <r>
      <rPr>
        <sz val="10"/>
        <rFont val="Times New Roman"/>
        <family val="1"/>
      </rPr>
      <t xml:space="preserve"> (بمليار درهم) </t>
    </r>
  </si>
  <si>
    <r>
      <t xml:space="preserve">              par chapitre du SH</t>
    </r>
    <r>
      <rPr>
        <sz val="10"/>
        <rFont val="Times New Roman"/>
        <family val="1"/>
      </rPr>
      <t xml:space="preserve"> </t>
    </r>
  </si>
  <si>
    <r>
      <t xml:space="preserve">  03-</t>
    </r>
    <r>
      <rPr>
        <sz val="9.5"/>
        <rFont val="Times New Roman"/>
        <family val="1"/>
      </rPr>
      <t>Poissons,crustacés et invertebrés aquatiques</t>
    </r>
  </si>
  <si>
    <r>
      <t xml:space="preserve">  06-</t>
    </r>
    <r>
      <rPr>
        <sz val="9.5"/>
        <rFont val="Times New Roman"/>
        <family val="1"/>
      </rPr>
      <t>Plantes vivantes et produits de la floriculture</t>
    </r>
  </si>
  <si>
    <r>
      <t xml:space="preserve">              par chapitre du SH</t>
    </r>
    <r>
      <rPr>
        <sz val="10"/>
        <rFont val="Times New Roman"/>
        <family val="1"/>
      </rPr>
      <t xml:space="preserve"> (Suite 1)</t>
    </r>
  </si>
  <si>
    <r>
      <t xml:space="preserve">              par chapitre du SH</t>
    </r>
    <r>
      <rPr>
        <sz val="10"/>
        <rFont val="Times New Roman"/>
        <family val="1"/>
      </rPr>
      <t xml:space="preserve"> (Suite 2)</t>
    </r>
  </si>
  <si>
    <r>
      <t>En millions de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DH</t>
    </r>
  </si>
  <si>
    <r>
      <t xml:space="preserve">              de l'Union Européenne </t>
    </r>
    <r>
      <rPr>
        <sz val="10"/>
        <rFont val="Times New Roman"/>
        <family val="1"/>
      </rPr>
      <t>(suite)</t>
    </r>
  </si>
  <si>
    <r>
      <t>المؤسسات المالية الدولية</t>
    </r>
    <r>
      <rPr>
        <vertAlign val="superscript"/>
        <sz val="11"/>
        <rFont val="Times New Roman"/>
        <family val="1"/>
      </rPr>
      <t>(1)</t>
    </r>
  </si>
  <si>
    <r>
      <t xml:space="preserve"> En millions de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DH</t>
    </r>
  </si>
  <si>
    <r>
      <t xml:space="preserve">المؤسسات المالية الدولية </t>
    </r>
    <r>
      <rPr>
        <vertAlign val="superscript"/>
        <sz val="10"/>
        <rFont val="Times New Roman"/>
        <family val="1"/>
      </rPr>
      <t>(1)</t>
    </r>
  </si>
  <si>
    <r>
      <t>En millions de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</si>
  <si>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r>
      <t xml:space="preserve">En millions de 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</si>
  <si>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r>
      <t xml:space="preserve">       </t>
    </r>
    <r>
      <rPr>
        <sz val="10"/>
        <rFont val="Times New Roman"/>
        <family val="1"/>
      </rPr>
      <t xml:space="preserve">  Avoirs</t>
    </r>
  </si>
  <si>
    <t xml:space="preserve">Total  </t>
  </si>
  <si>
    <t xml:space="preserve">Total   </t>
  </si>
  <si>
    <t xml:space="preserve">Total </t>
  </si>
  <si>
    <t xml:space="preserve"> المجموع</t>
  </si>
  <si>
    <t xml:space="preserve">  الدانمارك</t>
  </si>
  <si>
    <t xml:space="preserve">  النرويج</t>
  </si>
  <si>
    <t xml:space="preserve">  عمان</t>
  </si>
  <si>
    <t xml:space="preserve">  السويد</t>
  </si>
  <si>
    <t xml:space="preserve">  ليبيا</t>
  </si>
  <si>
    <t xml:space="preserve">  كندا</t>
  </si>
  <si>
    <t xml:space="preserve">  البرتغال</t>
  </si>
  <si>
    <t xml:space="preserve">  البحرين</t>
  </si>
  <si>
    <t xml:space="preserve">  النمسا</t>
  </si>
  <si>
    <t xml:space="preserve">   قطر</t>
  </si>
  <si>
    <t xml:space="preserve">          à l'étranger par pays</t>
  </si>
  <si>
    <t xml:space="preserve">             de l'Union Européenne </t>
  </si>
  <si>
    <t xml:space="preserve">              vers l'Union Européenne </t>
  </si>
  <si>
    <t xml:space="preserve">  فـنلاندا</t>
  </si>
  <si>
    <t xml:space="preserve">          internationaux</t>
  </si>
  <si>
    <t xml:space="preserve">           extérieure publique par groupe </t>
  </si>
  <si>
    <t>المجموعة المانحة للقروض</t>
  </si>
  <si>
    <t>نسبة الإتحاد</t>
  </si>
  <si>
    <t xml:space="preserve">   Gaz de pétrole et autres </t>
  </si>
  <si>
    <t xml:space="preserve">    hydrocarbures</t>
  </si>
  <si>
    <t xml:space="preserve"> الغاز النفطي </t>
  </si>
  <si>
    <t xml:space="preserve">  ومحروقات أخرى</t>
  </si>
  <si>
    <t xml:space="preserve">  تونس</t>
  </si>
  <si>
    <t xml:space="preserve">  الكويت</t>
  </si>
  <si>
    <t xml:space="preserve">  الجزائر</t>
  </si>
  <si>
    <t xml:space="preserve">  دول أخرى</t>
  </si>
  <si>
    <t>Répartition par secteur</t>
  </si>
  <si>
    <t xml:space="preserve">   Industrie     </t>
  </si>
  <si>
    <t xml:space="preserve">   Banque      </t>
  </si>
  <si>
    <t xml:space="preserve">   Immobilier    </t>
  </si>
  <si>
    <t xml:space="preserve">   Commerce    </t>
  </si>
  <si>
    <t xml:space="preserve">   Holding      </t>
  </si>
  <si>
    <t xml:space="preserve">   Autres services    </t>
  </si>
  <si>
    <t xml:space="preserve">   Energie et Mines    </t>
  </si>
  <si>
    <t xml:space="preserve">   Tourisme     </t>
  </si>
  <si>
    <t xml:space="preserve">   Agriculture   </t>
  </si>
  <si>
    <t xml:space="preserve">   Pêche    </t>
  </si>
  <si>
    <t xml:space="preserve">   Grands travaux     </t>
  </si>
  <si>
    <t xml:space="preserve">   Etudes</t>
  </si>
  <si>
    <t xml:space="preserve">   Télécommunications  </t>
  </si>
  <si>
    <t xml:space="preserve">   Divers      </t>
  </si>
  <si>
    <t xml:space="preserve">  الصناعة</t>
  </si>
  <si>
    <t xml:space="preserve">  البنك</t>
  </si>
  <si>
    <t xml:space="preserve">  التجارة</t>
  </si>
  <si>
    <t xml:space="preserve">  الشركات القابضة</t>
  </si>
  <si>
    <t xml:space="preserve">  خدمات أخرى</t>
  </si>
  <si>
    <t xml:space="preserve">  الطاقة والمعادن</t>
  </si>
  <si>
    <t xml:space="preserve">  السياحة</t>
  </si>
  <si>
    <t xml:space="preserve">  الفلاحة</t>
  </si>
  <si>
    <t xml:space="preserve">  الصيد</t>
  </si>
  <si>
    <t xml:space="preserve">  الأشغال الكبرى</t>
  </si>
  <si>
    <t xml:space="preserve">  الدراسات</t>
  </si>
  <si>
    <t xml:space="preserve">  المواصلات</t>
  </si>
  <si>
    <t xml:space="preserve">  النقل</t>
  </si>
  <si>
    <t xml:space="preserve">  التأمين</t>
  </si>
  <si>
    <t xml:space="preserve">  مختلفات</t>
  </si>
  <si>
    <t xml:space="preserve">    خدمات مقدمة أو مستلمة من طرف الإدارات   </t>
  </si>
  <si>
    <t xml:space="preserve">    العمومية (غير مذكورة في جهة أخرى)</t>
  </si>
  <si>
    <t>Institutions Financières Internationales (1)</t>
  </si>
  <si>
    <t xml:space="preserve">  Alimentation, boissons, tabacs  </t>
  </si>
  <si>
    <t xml:space="preserve">France  </t>
  </si>
  <si>
    <t xml:space="preserve">Etats-Unis  </t>
  </si>
  <si>
    <t xml:space="preserve">Espagne  </t>
  </si>
  <si>
    <t xml:space="preserve">Suisse  </t>
  </si>
  <si>
    <t xml:space="preserve">Pays-Bas  </t>
  </si>
  <si>
    <t xml:space="preserve">Libye   </t>
  </si>
  <si>
    <t xml:space="preserve">Arabie Saoudite   </t>
  </si>
  <si>
    <t>Portugal</t>
  </si>
  <si>
    <t xml:space="preserve">Irlande  </t>
  </si>
  <si>
    <t xml:space="preserve">Emirats Arabes Unis   </t>
  </si>
  <si>
    <t xml:space="preserve">Allemagne  </t>
  </si>
  <si>
    <t xml:space="preserve">Canada  </t>
  </si>
  <si>
    <t>Inde</t>
  </si>
  <si>
    <t>Norvège</t>
  </si>
  <si>
    <t xml:space="preserve">Irak  </t>
  </si>
  <si>
    <t>Turquie</t>
  </si>
  <si>
    <t xml:space="preserve">Japon   </t>
  </si>
  <si>
    <t>Jordanie</t>
  </si>
  <si>
    <t xml:space="preserve">Hong-Kong   </t>
  </si>
  <si>
    <t>Tunisie</t>
  </si>
  <si>
    <t>Syrie</t>
  </si>
  <si>
    <t xml:space="preserve">  الولايات المتحدة الأمريكية </t>
  </si>
  <si>
    <t xml:space="preserve">  كوريا الجنوبية</t>
  </si>
  <si>
    <t xml:space="preserve">  إيرلاندا</t>
  </si>
  <si>
    <t xml:space="preserve">  ألمانيا</t>
  </si>
  <si>
    <t xml:space="preserve">  الهند</t>
  </si>
  <si>
    <t xml:space="preserve">  العراق</t>
  </si>
  <si>
    <t xml:space="preserve">  تركيا</t>
  </si>
  <si>
    <t xml:space="preserve">  اليابان</t>
  </si>
  <si>
    <t xml:space="preserve">  الأردن</t>
  </si>
  <si>
    <t xml:space="preserve">  هونكونغ</t>
  </si>
  <si>
    <t xml:space="preserve">  سوريا</t>
  </si>
  <si>
    <t>Groupe de bailleurs de fonds</t>
  </si>
  <si>
    <t>Principal</t>
  </si>
  <si>
    <t>Intérêts</t>
  </si>
  <si>
    <t>Total</t>
  </si>
  <si>
    <t>Club de Paris</t>
  </si>
  <si>
    <t xml:space="preserve">الـتجـارة الخـارجـيـة </t>
  </si>
  <si>
    <t>COMMERCE EXTERIEUR</t>
  </si>
  <si>
    <t>Evolution des échanges commerciaux</t>
  </si>
  <si>
    <t>(en milliards de Dhs)</t>
  </si>
  <si>
    <t>Structure des échanges commerciaux</t>
  </si>
  <si>
    <t>en %</t>
  </si>
  <si>
    <t>Banques Commerciales Internationales</t>
  </si>
  <si>
    <t>Pays et Fonds arabes</t>
  </si>
  <si>
    <t>Autres pays</t>
  </si>
  <si>
    <t>المجموع</t>
  </si>
  <si>
    <t>الفوائد</t>
  </si>
  <si>
    <t>أصل الدين</t>
  </si>
  <si>
    <t>نادي باريس</t>
  </si>
  <si>
    <t>Alimentation ,boissons,tabacs التغذية والمشروبات والتبغ</t>
  </si>
  <si>
    <t xml:space="preserve">  منتوجات الدباغة والحقائب ولوازم السفر</t>
  </si>
  <si>
    <t xml:space="preserve">Banques Commerciales </t>
  </si>
  <si>
    <t xml:space="preserve"> Commerce extérieur</t>
  </si>
  <si>
    <t xml:space="preserve"> En millions de DH</t>
  </si>
  <si>
    <t xml:space="preserve"> Total</t>
  </si>
  <si>
    <t xml:space="preserve">  U.E</t>
  </si>
  <si>
    <t xml:space="preserve">  Energie et lubrifiants  </t>
  </si>
  <si>
    <t xml:space="preserve">  Produits bruts  </t>
  </si>
  <si>
    <t xml:space="preserve">  Demi-produits  </t>
  </si>
  <si>
    <t xml:space="preserve">  Produits finis d'équipement  </t>
  </si>
  <si>
    <t xml:space="preserve">  Produits finis de consommation</t>
  </si>
  <si>
    <t xml:space="preserve">  Or industriel</t>
  </si>
  <si>
    <t>التجارة الخارجية</t>
  </si>
  <si>
    <t>الإتحاد</t>
  </si>
  <si>
    <t>الأوروبي</t>
  </si>
  <si>
    <t>الواردات</t>
  </si>
  <si>
    <t>الصادرات</t>
  </si>
  <si>
    <t xml:space="preserve"> الذهب الصناعي</t>
  </si>
  <si>
    <t>رصيد الميزان التجاري</t>
  </si>
  <si>
    <t xml:space="preserve">   Produits laitiers     </t>
  </si>
  <si>
    <t xml:space="preserve">   Palestine     </t>
  </si>
  <si>
    <t>60- أقمشة وصناعة الملابس المنسوجة</t>
  </si>
  <si>
    <t xml:space="preserve">   Café     </t>
  </si>
  <si>
    <t xml:space="preserve">   Thé     </t>
  </si>
  <si>
    <t xml:space="preserve">   Blé     </t>
  </si>
  <si>
    <t xml:space="preserve">   Sucre    </t>
  </si>
  <si>
    <t xml:space="preserve">   Huile brute de pétrole </t>
  </si>
  <si>
    <t xml:space="preserve">   Huile de pétrole et lubrifiants </t>
  </si>
  <si>
    <t xml:space="preserve"> Koweït   </t>
  </si>
  <si>
    <t xml:space="preserve">   Produits chimiques  </t>
  </si>
  <si>
    <t xml:space="preserve">   Engrais naturels et chimiques </t>
  </si>
  <si>
    <t xml:space="preserve">   Matières plastiques artificielles </t>
  </si>
  <si>
    <t xml:space="preserve">   Papier et carton   </t>
  </si>
  <si>
    <t xml:space="preserve">   Fils de fibres synthétiques et </t>
  </si>
  <si>
    <t xml:space="preserve">    artificielles pour tissage   </t>
  </si>
  <si>
    <t xml:space="preserve">   Plats, tôles, feuillards en fer</t>
  </si>
  <si>
    <t xml:space="preserve">    ou en acier  </t>
  </si>
  <si>
    <t xml:space="preserve">   Fils, barres, palplanches,</t>
  </si>
  <si>
    <t xml:space="preserve">    profilés en fer ou en acier  </t>
  </si>
  <si>
    <t xml:space="preserve"> Commerce extérieur </t>
  </si>
  <si>
    <t xml:space="preserve">  Agricole</t>
  </si>
  <si>
    <t xml:space="preserve">  Industriel</t>
  </si>
  <si>
    <t xml:space="preserve">   Orge</t>
  </si>
  <si>
    <t xml:space="preserve">  Fils et câbles pour l'éléctricité</t>
  </si>
  <si>
    <t xml:space="preserve">  Fruits frais cong. ou en saumure</t>
  </si>
  <si>
    <t xml:space="preserve">  Farine et poudre de poisson</t>
  </si>
  <si>
    <t xml:space="preserve">   fer et acier</t>
  </si>
  <si>
    <t xml:space="preserve">  Composants électroniques</t>
  </si>
  <si>
    <t xml:space="preserve">  Médicaments</t>
  </si>
  <si>
    <t xml:space="preserve">  Pièces détachées pour voitures  </t>
  </si>
  <si>
    <t xml:space="preserve">   de tourisme</t>
  </si>
  <si>
    <t xml:space="preserve">  Crust., molusq. et coquillages </t>
  </si>
  <si>
    <t xml:space="preserve">  Légumes frais cong. ou en saumure</t>
  </si>
  <si>
    <t>المواد الغذائية والمشروبات والتبغ</t>
  </si>
  <si>
    <t xml:space="preserve"> منتوجات الحليب</t>
  </si>
  <si>
    <t xml:space="preserve"> الشاي</t>
  </si>
  <si>
    <t xml:space="preserve"> السكر</t>
  </si>
  <si>
    <t>الطاقة وزيوت التشحيم</t>
  </si>
  <si>
    <t xml:space="preserve"> زيت النفط الخام</t>
  </si>
  <si>
    <t xml:space="preserve"> الغازوال وزيت الفيول</t>
  </si>
  <si>
    <t xml:space="preserve"> زيت النفط والتشحيم</t>
  </si>
  <si>
    <t>المواد الخام</t>
  </si>
  <si>
    <t xml:space="preserve">    شراء بضائع بالموانيء</t>
  </si>
  <si>
    <t>البنوك التجارية الدولية</t>
  </si>
  <si>
    <t xml:space="preserve"> من أصل معدني</t>
  </si>
  <si>
    <t>أنصاف المنتجات</t>
  </si>
  <si>
    <t xml:space="preserve"> الإسمنت الهيدرولي والمالط</t>
  </si>
  <si>
    <t xml:space="preserve"> الأسمدة الطبيعية والكيماوية</t>
  </si>
  <si>
    <t xml:space="preserve"> المواد البلاستيكية الإصطناعية</t>
  </si>
  <si>
    <t xml:space="preserve"> الورق والورق المقوى</t>
  </si>
  <si>
    <t xml:space="preserve"> خيوط تأليفية واصطناعية </t>
  </si>
  <si>
    <t xml:space="preserve">  للنسيج</t>
  </si>
  <si>
    <t xml:space="preserve"> صحون حديدية مصفحة</t>
  </si>
  <si>
    <t xml:space="preserve">  وصفائح من الحديد والفولاذ</t>
  </si>
  <si>
    <t xml:space="preserve">  الحديدية</t>
  </si>
  <si>
    <t xml:space="preserve">التجارة الخارجية </t>
  </si>
  <si>
    <t>مواد التجهيز</t>
  </si>
  <si>
    <t xml:space="preserve">  الفلاحية</t>
  </si>
  <si>
    <t xml:space="preserve">  جرارات فلاحية</t>
  </si>
  <si>
    <t xml:space="preserve">  آلات وأدوات فلاحية</t>
  </si>
  <si>
    <t xml:space="preserve"> الصناعية</t>
  </si>
  <si>
    <t xml:space="preserve">  محركات بالمكبس ومحركات أخرى</t>
  </si>
  <si>
    <t xml:space="preserve">  آلات وأجهزة للصناعة </t>
  </si>
  <si>
    <t>Belgique</t>
  </si>
  <si>
    <t xml:space="preserve">   Assurances    </t>
  </si>
  <si>
    <t xml:space="preserve">18 - 1  Présentation Type de la Cinquième </t>
  </si>
  <si>
    <r>
      <t>18 - 1</t>
    </r>
    <r>
      <rPr>
        <b/>
        <sz val="16"/>
        <rFont val="Times New Roman"/>
        <family val="1"/>
      </rPr>
      <t xml:space="preserve"> تصنيف حسب الطبعة الخامسة </t>
    </r>
  </si>
  <si>
    <t>18 - 2 Evolution des transactions sur marchandises</t>
  </si>
  <si>
    <r>
      <t>18 - 2</t>
    </r>
    <r>
      <rPr>
        <b/>
        <sz val="16"/>
        <rFont val="Times New Roman"/>
        <family val="1"/>
      </rPr>
      <t xml:space="preserve"> تطور المبادلات على البضائع</t>
    </r>
  </si>
  <si>
    <r>
      <t>18 - 3</t>
    </r>
    <r>
      <rPr>
        <b/>
        <sz val="16"/>
        <rFont val="Times New Roman"/>
        <family val="1"/>
      </rPr>
      <t xml:space="preserve"> تطور ميزان الأسفار</t>
    </r>
  </si>
  <si>
    <t>18 - 3 Evolution de la balance des voyages</t>
  </si>
  <si>
    <t xml:space="preserve">18 - 4 Evolution des recettes des marocains résidents  </t>
  </si>
  <si>
    <r>
      <t>18 - 4</t>
    </r>
    <r>
      <rPr>
        <b/>
        <sz val="16"/>
        <rFont val="Times New Roman"/>
        <family val="1"/>
      </rPr>
      <t xml:space="preserve"> تطور مداخيل المغاربة القاطنين</t>
    </r>
  </si>
  <si>
    <r>
      <t xml:space="preserve">18 - 6 تطور </t>
    </r>
    <r>
      <rPr>
        <b/>
        <sz val="16"/>
        <rFont val="Times New Roman"/>
        <family val="1"/>
      </rPr>
      <t>الإستثمارات المباشرة  الأجنبية</t>
    </r>
  </si>
  <si>
    <r>
      <t>18 - 7</t>
    </r>
    <r>
      <rPr>
        <b/>
        <sz val="16"/>
        <rFont val="Times New Roman"/>
        <family val="1"/>
      </rPr>
      <t xml:space="preserve"> توزيع التحملات العامة للديون </t>
    </r>
  </si>
  <si>
    <r>
      <t xml:space="preserve">                </t>
    </r>
    <r>
      <rPr>
        <b/>
        <sz val="14"/>
        <rFont val="Times New Roman"/>
        <family val="1"/>
      </rPr>
      <t>de bailleurs de fonds</t>
    </r>
  </si>
  <si>
    <t xml:space="preserve">    المانحة للقروض</t>
  </si>
  <si>
    <t xml:space="preserve">18 - 8 Evolution de la répartition des concours   </t>
  </si>
  <si>
    <t xml:space="preserve">           extérieurs par groupe de bailleurs de fonds</t>
  </si>
  <si>
    <t>18 - 8  تطور توزيع التمويلات الخارجية المقدمة</t>
  </si>
  <si>
    <t xml:space="preserve">18 - 7 Répartition de la charge globale de la dette </t>
  </si>
  <si>
    <t xml:space="preserve"> 18 - 9 Echanges par groupement </t>
  </si>
  <si>
    <r>
      <t xml:space="preserve">18 - 9 </t>
    </r>
    <r>
      <rPr>
        <b/>
        <sz val="16"/>
        <rFont val="Times New Roman"/>
        <family val="1"/>
      </rPr>
      <t xml:space="preserve">المبادلات حسب المجموعات </t>
    </r>
  </si>
  <si>
    <r>
      <t xml:space="preserve">               </t>
    </r>
    <r>
      <rPr>
        <b/>
        <sz val="16"/>
        <rFont val="Times New Roman"/>
        <family val="1"/>
      </rPr>
      <t xml:space="preserve">المستعملة </t>
    </r>
  </si>
  <si>
    <t xml:space="preserve">           d'utilisation </t>
  </si>
  <si>
    <t xml:space="preserve">         بالخارج حسب الدول</t>
  </si>
  <si>
    <t xml:space="preserve">        حسب الدول وحسب هيئات  التمويل</t>
  </si>
  <si>
    <t xml:space="preserve">        الدولية</t>
  </si>
  <si>
    <r>
      <t>18 - 10</t>
    </r>
    <r>
      <rPr>
        <b/>
        <sz val="16"/>
        <rFont val="Times New Roman"/>
        <family val="1"/>
      </rPr>
      <t xml:space="preserve"> الواردات حسب أهم المواد </t>
    </r>
  </si>
  <si>
    <r>
      <t xml:space="preserve">18 - 11 </t>
    </r>
    <r>
      <rPr>
        <b/>
        <sz val="16"/>
        <rFont val="Times New Roman"/>
        <family val="1"/>
      </rPr>
      <t xml:space="preserve">الصادرات حسب أهم المواد </t>
    </r>
  </si>
  <si>
    <r>
      <t xml:space="preserve">            من الإتحاد الأوروبي</t>
    </r>
    <r>
      <rPr>
        <sz val="10"/>
        <rFont val="Times New Roman"/>
        <family val="1"/>
      </rPr>
      <t xml:space="preserve"> </t>
    </r>
  </si>
  <si>
    <r>
      <t xml:space="preserve"> 18 - 12 </t>
    </r>
    <r>
      <rPr>
        <b/>
        <sz val="16"/>
        <rFont val="Times New Roman"/>
        <family val="1"/>
      </rPr>
      <t xml:space="preserve">أهم المواد المستوردة </t>
    </r>
  </si>
  <si>
    <r>
      <t xml:space="preserve">           من الإتحاد الأوروبي</t>
    </r>
    <r>
      <rPr>
        <sz val="10"/>
        <rFont val="Times New Roman"/>
        <family val="1"/>
      </rPr>
      <t xml:space="preserve"> (تابع)</t>
    </r>
  </si>
  <si>
    <t xml:space="preserve"> 18 - 13 Principaux produits exportés                                </t>
  </si>
  <si>
    <r>
      <t xml:space="preserve">18 - 13 </t>
    </r>
    <r>
      <rPr>
        <b/>
        <sz val="16"/>
        <rFont val="Times New Roman"/>
        <family val="1"/>
      </rPr>
      <t xml:space="preserve">أهم المواد المصدرة </t>
    </r>
  </si>
  <si>
    <r>
      <t xml:space="preserve">          نحو الإتحاد الأوروبي</t>
    </r>
    <r>
      <rPr>
        <sz val="10"/>
        <rFont val="Times New Roman"/>
        <family val="1"/>
      </rPr>
      <t xml:space="preserve"> </t>
    </r>
  </si>
  <si>
    <r>
      <t>18 - 14</t>
    </r>
    <r>
      <rPr>
        <b/>
        <sz val="16"/>
        <rFont val="Times New Roman"/>
        <family val="1"/>
      </rPr>
      <t xml:space="preserve"> تطور الواردات حسب أهم البلدان</t>
    </r>
  </si>
  <si>
    <r>
      <t>18 - 15</t>
    </r>
    <r>
      <rPr>
        <b/>
        <sz val="16"/>
        <rFont val="Times New Roman"/>
        <family val="1"/>
      </rPr>
      <t xml:space="preserve"> تطور الصادرات حسب أهم البلدان</t>
    </r>
  </si>
  <si>
    <r>
      <t>18 - 16</t>
    </r>
    <r>
      <rPr>
        <b/>
        <sz val="16"/>
        <rFont val="Times New Roman"/>
        <family val="1"/>
      </rPr>
      <t xml:space="preserve"> تطور الواردات حسب القارات</t>
    </r>
  </si>
  <si>
    <t xml:space="preserve"> 18 - 16 Evolution des importations par continent</t>
  </si>
  <si>
    <r>
      <t xml:space="preserve">18 - 17 تطور </t>
    </r>
    <r>
      <rPr>
        <b/>
        <sz val="16"/>
        <rFont val="Times New Roman"/>
        <family val="1"/>
      </rPr>
      <t>الصادرات حسب القارات</t>
    </r>
  </si>
  <si>
    <t xml:space="preserve"> 18 - 17 Evolution des exportations par continent</t>
  </si>
  <si>
    <t xml:space="preserve">18 - 18 Evolution des importations des pays </t>
  </si>
  <si>
    <t>18 - 20 Evolutions des échanges avec les pays arabes</t>
  </si>
  <si>
    <r>
      <t xml:space="preserve">18 - 20 تطور </t>
    </r>
    <r>
      <rPr>
        <b/>
        <sz val="16"/>
        <rFont val="Times New Roman"/>
        <family val="1"/>
      </rPr>
      <t>المبادلات مع الدول العربية</t>
    </r>
  </si>
  <si>
    <t xml:space="preserve"> 18 - 21 Evolution des échanges commerciaux </t>
  </si>
  <si>
    <r>
      <t>18 - 21</t>
    </r>
    <r>
      <rPr>
        <b/>
        <sz val="16"/>
        <rFont val="Times New Roman"/>
        <family val="1"/>
      </rPr>
      <t xml:space="preserve"> تطور المبادلات التجارية </t>
    </r>
  </si>
  <si>
    <r>
      <t xml:space="preserve"> 18 - 21 تطور </t>
    </r>
    <r>
      <rPr>
        <b/>
        <sz val="16"/>
        <rFont val="Times New Roman"/>
        <family val="1"/>
      </rPr>
      <t xml:space="preserve">المبادلات التجارية </t>
    </r>
  </si>
  <si>
    <r>
      <t xml:space="preserve"> 18  - 21 تطور </t>
    </r>
    <r>
      <rPr>
        <b/>
        <sz val="16"/>
        <rFont val="Times New Roman"/>
        <family val="1"/>
      </rPr>
      <t xml:space="preserve">المبادلات التجارية </t>
    </r>
  </si>
  <si>
    <r>
      <t xml:space="preserve">            حسب النظام التوافقي</t>
    </r>
    <r>
      <rPr>
        <sz val="10"/>
        <rFont val="Times New Roman"/>
        <family val="1"/>
      </rPr>
      <t xml:space="preserve"> </t>
    </r>
  </si>
  <si>
    <t xml:space="preserve">    الجارية</t>
  </si>
  <si>
    <t xml:space="preserve">أ- حساب المعاملات </t>
  </si>
  <si>
    <t xml:space="preserve">  بريطانيا العظمى</t>
  </si>
  <si>
    <t>الفصـل الثامن عشر</t>
  </si>
  <si>
    <t>Balance des paiements</t>
  </si>
  <si>
    <t xml:space="preserve">          لدليل ميزان المدفوعات لص.ن.د</t>
  </si>
  <si>
    <t>ص.ن.د : صندوق النقد الدولي</t>
  </si>
  <si>
    <t xml:space="preserve">   Transport</t>
  </si>
  <si>
    <t xml:space="preserve">  U.E : Union Européenne </t>
  </si>
  <si>
    <t xml:space="preserve"> الأسلاك والقضبان والأقواس</t>
  </si>
  <si>
    <t xml:space="preserve">  ألياف النسيج المركبة</t>
  </si>
  <si>
    <r>
      <t>18 - 18</t>
    </r>
    <r>
      <rPr>
        <b/>
        <sz val="16"/>
        <rFont val="Times New Roman"/>
        <family val="1"/>
      </rPr>
      <t xml:space="preserve"> تطور الواردات من الدول </t>
    </r>
  </si>
  <si>
    <t xml:space="preserve">          الأورو - متوسطية</t>
  </si>
  <si>
    <t xml:space="preserve">           الأورو - متوسطية</t>
  </si>
  <si>
    <t xml:space="preserve">CHAPITRE XVIII </t>
  </si>
  <si>
    <t>FMI : Fonds Monétaire Interationnal</t>
  </si>
  <si>
    <t xml:space="preserve"> Source : Office des Changes.</t>
  </si>
  <si>
    <t>المصدر : مكتب الصرف.</t>
  </si>
  <si>
    <t>M.R.E. : Marocains Résidant à l'Etranger</t>
  </si>
  <si>
    <r>
      <t xml:space="preserve">           حسب النظام التوافقي</t>
    </r>
    <r>
      <rPr>
        <sz val="10"/>
        <rFont val="Times New Roman"/>
        <family val="1"/>
      </rPr>
      <t xml:space="preserve"> (تابع 2)</t>
    </r>
  </si>
  <si>
    <r>
      <t xml:space="preserve">           حسب النظام التوافقي</t>
    </r>
    <r>
      <rPr>
        <sz val="10"/>
        <rFont val="Times New Roman"/>
        <family val="1"/>
      </rPr>
      <t xml:space="preserve"> (تابع 1)</t>
    </r>
  </si>
  <si>
    <t>Energie et lubrifiants     الطاقة ومواد التشحيم</t>
  </si>
  <si>
    <t>Produits bruts     المواد الخام</t>
  </si>
  <si>
    <t>Demi - produits      أنصاف المنتجات</t>
  </si>
  <si>
    <t>Produits finis d' équipement    مواد التجهيز</t>
  </si>
  <si>
    <t>Produits finis de consommation      مواد الإسستهلاك</t>
  </si>
  <si>
    <t>or industriel     الذهب الصناعي</t>
  </si>
  <si>
    <t>دول وصناديق للقروض عربية</t>
  </si>
  <si>
    <t>Alimentation, boissons et tabacs     التغذية والمشروبات والتبغ</t>
  </si>
  <si>
    <r>
      <t>18 - 12</t>
    </r>
    <r>
      <rPr>
        <b/>
        <sz val="16"/>
        <rFont val="Times New Roman"/>
        <family val="1"/>
      </rPr>
      <t xml:space="preserve"> أهم المواد المستوردة </t>
    </r>
  </si>
  <si>
    <t xml:space="preserve"> 18 - 12 Principaux produits importés </t>
  </si>
  <si>
    <t xml:space="preserve">18 - 19 Evolution des exportations vers les pays </t>
  </si>
  <si>
    <r>
      <t>18 - 19</t>
    </r>
    <r>
      <rPr>
        <b/>
        <sz val="16"/>
        <rFont val="Times New Roman"/>
        <family val="1"/>
      </rPr>
      <t xml:space="preserve"> تطور الصادرات نحو الدول </t>
    </r>
  </si>
  <si>
    <t>2011*</t>
  </si>
  <si>
    <t xml:space="preserve">  تيلاندا</t>
  </si>
  <si>
    <t xml:space="preserve">  التيلند</t>
  </si>
  <si>
    <t>توزيع المبادلات التجارية : 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</si>
  <si>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</si>
  <si>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    courantes   </t>
  </si>
  <si>
    <t>A-Compte des transactions</t>
  </si>
  <si>
    <t xml:space="preserve"> Biens  </t>
  </si>
  <si>
    <t xml:space="preserve"> Services   </t>
  </si>
  <si>
    <t xml:space="preserve"> Revenus   </t>
  </si>
  <si>
    <t xml:space="preserve">Transferts courants  </t>
  </si>
  <si>
    <t>B-Compte de capital et d'opérations</t>
  </si>
  <si>
    <t xml:space="preserve">     Capital   </t>
  </si>
  <si>
    <t xml:space="preserve">     Opérations financières  </t>
  </si>
  <si>
    <t xml:space="preserve">C-Ecart statistique  </t>
  </si>
  <si>
    <t xml:space="preserve">      Administrations</t>
  </si>
  <si>
    <t xml:space="preserve">      Autorités monétaires</t>
  </si>
  <si>
    <t xml:space="preserve">      Banques</t>
  </si>
  <si>
    <t xml:space="preserve">      Autres secteurs</t>
  </si>
  <si>
    <t xml:space="preserve">      Transport maritime</t>
  </si>
  <si>
    <t xml:space="preserve">      Autre transport</t>
  </si>
  <si>
    <t xml:space="preserve">      Transport aérien</t>
  </si>
  <si>
    <t xml:space="preserve">       النقل البحري</t>
  </si>
  <si>
    <t xml:space="preserve">       النقل الجوي</t>
  </si>
  <si>
    <t xml:space="preserve">       نقل آخر</t>
  </si>
  <si>
    <t xml:space="preserve">       الأسفار المهنية</t>
  </si>
  <si>
    <t xml:space="preserve">       الأسفار الخاصة</t>
  </si>
  <si>
    <t>n.c.a: non classé ailleurs</t>
  </si>
  <si>
    <r>
      <t xml:space="preserve"> Recettes</t>
    </r>
    <r>
      <rPr>
        <sz val="10"/>
        <rFont val="Times New Roman"/>
        <family val="1"/>
      </rPr>
      <t xml:space="preserve"> </t>
    </r>
    <r>
      <rPr>
        <b/>
        <sz val="8"/>
        <rFont val="Times New Roman"/>
        <family val="1"/>
      </rPr>
      <t>(1)</t>
    </r>
  </si>
  <si>
    <r>
      <t xml:space="preserve"> Dépenses </t>
    </r>
    <r>
      <rPr>
        <b/>
        <sz val="8"/>
        <rFont val="Times New Roman"/>
        <family val="1"/>
      </rPr>
      <t>(2)</t>
    </r>
  </si>
  <si>
    <r>
      <t xml:space="preserve"> المداخيل </t>
    </r>
    <r>
      <rPr>
        <b/>
        <sz val="8"/>
        <rFont val="Times New Roman"/>
        <family val="1"/>
      </rPr>
      <t>(1)</t>
    </r>
  </si>
  <si>
    <r>
      <t xml:space="preserve"> المصاريف </t>
    </r>
    <r>
      <rPr>
        <b/>
        <sz val="8"/>
        <rFont val="Times New Roman"/>
        <family val="1"/>
      </rPr>
      <t>(2)</t>
    </r>
  </si>
  <si>
    <t xml:space="preserve">        الإدارات</t>
  </si>
  <si>
    <t xml:space="preserve">        السلطات النقدية</t>
  </si>
  <si>
    <t xml:space="preserve">        الأبنـاك</t>
  </si>
  <si>
    <t xml:space="preserve">        القطاعات الأخرى</t>
  </si>
  <si>
    <t>التوزيع حسب القطاعات</t>
  </si>
  <si>
    <t>18 - 6 Evolution des Investissements Directs Etrangers</t>
  </si>
  <si>
    <t>Belgique (1)</t>
  </si>
  <si>
    <t>Luxembourg (1)</t>
  </si>
  <si>
    <t xml:space="preserve">  بلجيكا (1)</t>
  </si>
  <si>
    <t xml:space="preserve">  اللوكسمبورغ (1)</t>
  </si>
  <si>
    <t>(1) الا ستثمارات المباشرة الأجنبية التي مصدرها بلجيكا واللوكسمبوغ تقدر</t>
  </si>
  <si>
    <t>(1) IDE provenant de Belgique + Luxembourg sont de 1842,7 et 1110,6 millions de DH</t>
  </si>
  <si>
    <t xml:space="preserve">(1) Non compris le Fonds Arabe de Développement Economique et Social (FADES) et </t>
  </si>
  <si>
    <t xml:space="preserve">    Agricole    </t>
  </si>
  <si>
    <t xml:space="preserve">    Industriel    </t>
  </si>
  <si>
    <t xml:space="preserve">    D'origine minérale  </t>
  </si>
  <si>
    <t xml:space="preserve">Exportations </t>
  </si>
  <si>
    <t xml:space="preserve">Importations </t>
  </si>
  <si>
    <t xml:space="preserve">  المواد الغذائية والمشروبات والتبغ</t>
  </si>
  <si>
    <t xml:space="preserve">  الطاقة وزيوت التشحيم</t>
  </si>
  <si>
    <t xml:space="preserve">  المواد الخام</t>
  </si>
  <si>
    <t xml:space="preserve">  أنصاف المنتجات</t>
  </si>
  <si>
    <t xml:space="preserve">  مواد التجهيز</t>
  </si>
  <si>
    <t xml:space="preserve">  مواد الإستهلاك</t>
  </si>
  <si>
    <t xml:space="preserve">  الذهب الصناعي</t>
  </si>
  <si>
    <t xml:space="preserve">    من أصل معدني</t>
  </si>
  <si>
    <t xml:space="preserve">    الفلاحية</t>
  </si>
  <si>
    <t xml:space="preserve">    الصناعية</t>
  </si>
  <si>
    <t xml:space="preserve"> Solde de la balance commerciale  </t>
  </si>
  <si>
    <t xml:space="preserve"> الوزن بألف طن</t>
  </si>
  <si>
    <t>القيمة بمليون درهم</t>
  </si>
  <si>
    <t xml:space="preserve">   Ciments hydrauliques et liants</t>
  </si>
  <si>
    <t xml:space="preserve"> مواد أخرى</t>
  </si>
  <si>
    <t xml:space="preserve">  D'origine animale ou végétale </t>
  </si>
  <si>
    <t xml:space="preserve"> من أصل حيواني أونباتي</t>
  </si>
  <si>
    <t xml:space="preserve">  D'origine minérale  </t>
  </si>
  <si>
    <t xml:space="preserve"> Quantité en milliers de tonnes</t>
  </si>
  <si>
    <t xml:space="preserve"> Valeur en millions de DH  </t>
  </si>
  <si>
    <t xml:space="preserve"> 18 - 10 Importations selon les principaux produits </t>
  </si>
  <si>
    <t xml:space="preserve">Valeur     القيمة </t>
  </si>
  <si>
    <t xml:space="preserve">Quantité      الوزن  </t>
  </si>
  <si>
    <t xml:space="preserve">18 - 11 Exportations selon les principaux produits </t>
  </si>
  <si>
    <r>
      <t xml:space="preserve"> 18 - 10 Importations selon les principaux produits </t>
    </r>
    <r>
      <rPr>
        <sz val="10"/>
        <rFont val="Times New Roman"/>
        <family val="1"/>
      </rPr>
      <t>(Suite)</t>
    </r>
  </si>
  <si>
    <t xml:space="preserve">    Machines et outils agricoles</t>
  </si>
  <si>
    <t xml:space="preserve">    Tracteurs agricoles</t>
  </si>
  <si>
    <t xml:space="preserve">    Appareils de coupure électriques</t>
  </si>
  <si>
    <t xml:space="preserve">    Ascenceurs et appareil de levage </t>
  </si>
  <si>
    <t xml:space="preserve">      et de manutention</t>
  </si>
  <si>
    <t xml:space="preserve">    Fils et câbles pour l'éléctricité</t>
  </si>
  <si>
    <t xml:space="preserve">    Machines et appareils divers</t>
  </si>
  <si>
    <t xml:space="preserve">    Machines et appareils pour les</t>
  </si>
  <si>
    <t xml:space="preserve">      industries alimentaires</t>
  </si>
  <si>
    <t xml:space="preserve">    Machines outils industriels</t>
  </si>
  <si>
    <t xml:space="preserve">    Matériel d'extraction </t>
  </si>
  <si>
    <t xml:space="preserve">    Moteurs à pistons et autres moteurs</t>
  </si>
  <si>
    <t xml:space="preserve">    Pompes et compresseurs</t>
  </si>
  <si>
    <t xml:space="preserve">    Voitures industrielles </t>
  </si>
  <si>
    <t xml:space="preserve">Produits finis d'équipement </t>
  </si>
  <si>
    <t xml:space="preserve">Or industriel </t>
  </si>
  <si>
    <t xml:space="preserve">    Appareils récepteurs de radio et </t>
  </si>
  <si>
    <t xml:space="preserve">     de télévision</t>
  </si>
  <si>
    <t xml:space="preserve">    Médicaments </t>
  </si>
  <si>
    <t xml:space="preserve">    Papiers finis et ouvrages en  papier</t>
  </si>
  <si>
    <t xml:space="preserve">    Parties et pièces détachées pour</t>
  </si>
  <si>
    <t xml:space="preserve">      voitures de tourisme </t>
  </si>
  <si>
    <t xml:space="preserve">    Tissus </t>
  </si>
  <si>
    <t xml:space="preserve">    Voitures de tourisme </t>
  </si>
  <si>
    <t xml:space="preserve">   الفلاحية</t>
  </si>
  <si>
    <t xml:space="preserve">   مواد أخرى   </t>
  </si>
  <si>
    <t xml:space="preserve">   آلات لقطع التيار الكهربائي</t>
  </si>
  <si>
    <t xml:space="preserve">   مصاعد وآلات الرفع </t>
  </si>
  <si>
    <t xml:space="preserve">    وتفريغ البضائع</t>
  </si>
  <si>
    <t xml:space="preserve">   خيوط وأسلاك كهربائية</t>
  </si>
  <si>
    <t xml:space="preserve">   آلات و أجهزة مختلفة</t>
  </si>
  <si>
    <t xml:space="preserve">   آلات وأجهزة للصناعة </t>
  </si>
  <si>
    <t xml:space="preserve">     الغذائية</t>
  </si>
  <si>
    <t xml:space="preserve">    و محركات كهربائية</t>
  </si>
  <si>
    <t xml:space="preserve">   آلات وأدوات صناعية</t>
  </si>
  <si>
    <t xml:space="preserve">   آلات خاصة لصناعة النسيج</t>
  </si>
  <si>
    <t xml:space="preserve">   معدات للقلع</t>
  </si>
  <si>
    <t xml:space="preserve">   محركات بالمكبس ومحركات أخرى</t>
  </si>
  <si>
    <t xml:space="preserve">   مضخات وضاغطات</t>
  </si>
  <si>
    <t xml:space="preserve">   سيارات صناعية</t>
  </si>
  <si>
    <t xml:space="preserve">   أجهزة الإلتقاط للراديو </t>
  </si>
  <si>
    <t xml:space="preserve">    والتلفزة</t>
  </si>
  <si>
    <t xml:space="preserve">   الأدوية</t>
  </si>
  <si>
    <t xml:space="preserve">   الورق الجاهز ومنتوجات من الورق</t>
  </si>
  <si>
    <t xml:space="preserve">   قطع وأجزاء مفصلة </t>
  </si>
  <si>
    <t xml:space="preserve">    للسيارات السياحية</t>
  </si>
  <si>
    <t xml:space="preserve">   الأثوبة</t>
  </si>
  <si>
    <t xml:space="preserve">   سيارات سياحية</t>
  </si>
  <si>
    <t xml:space="preserve">Alimentation, boissons, tabacs </t>
  </si>
  <si>
    <t xml:space="preserve">Energie et lubrifiants </t>
  </si>
  <si>
    <t xml:space="preserve">Produits bruts  </t>
  </si>
  <si>
    <t xml:space="preserve">Demi-produits  </t>
  </si>
  <si>
    <t xml:space="preserve"> القمح  </t>
  </si>
  <si>
    <t xml:space="preserve"> البن </t>
  </si>
  <si>
    <t xml:space="preserve">  Fer ou tôles</t>
  </si>
  <si>
    <t xml:space="preserve">  مواد أخرى </t>
  </si>
  <si>
    <t xml:space="preserve"> D'origine animale ou végétale   </t>
  </si>
  <si>
    <t xml:space="preserve">  Autres produits      </t>
  </si>
  <si>
    <t xml:space="preserve">  D'origine animale ou végétale  </t>
  </si>
  <si>
    <t xml:space="preserve">   Autres produits      </t>
  </si>
  <si>
    <t xml:space="preserve"> D'origine minérale  </t>
  </si>
  <si>
    <t xml:space="preserve">   آلات مولدة للكهرباء </t>
  </si>
  <si>
    <t xml:space="preserve">  Ascenceurs et appareils de levage</t>
  </si>
  <si>
    <t xml:space="preserve">  آلات وأجهزة مختلفة </t>
  </si>
  <si>
    <t xml:space="preserve">   Pâte à papier      </t>
  </si>
  <si>
    <t xml:space="preserve">   Minerai de plomb   </t>
  </si>
  <si>
    <t xml:space="preserve">   Phosphates   </t>
  </si>
  <si>
    <t xml:space="preserve">  من أصل حيواني أونباتي</t>
  </si>
  <si>
    <t xml:space="preserve">  من أصل معدني</t>
  </si>
  <si>
    <t xml:space="preserve">   زيت الزيتون الخام والمصفاة</t>
  </si>
  <si>
    <t xml:space="preserve">   معدن المنغنيز</t>
  </si>
  <si>
    <t xml:space="preserve">   الفوسفاط</t>
  </si>
  <si>
    <t xml:space="preserve">   عجين الورق</t>
  </si>
  <si>
    <t xml:space="preserve">   معدن الرصاص</t>
  </si>
  <si>
    <t xml:space="preserve">    Huile d'olive brute et raffinée</t>
  </si>
  <si>
    <t xml:space="preserve">    Minerai de manganèse    </t>
  </si>
  <si>
    <t xml:space="preserve">    Phosphates   </t>
  </si>
  <si>
    <t xml:space="preserve">    Pâte à papier      </t>
  </si>
  <si>
    <t xml:space="preserve">    Autres produits      </t>
  </si>
  <si>
    <t xml:space="preserve">    Minerai de plomb   </t>
  </si>
  <si>
    <t xml:space="preserve">  D'origine animale ou végétale   </t>
  </si>
  <si>
    <t xml:space="preserve">  D'origine minérale   </t>
  </si>
  <si>
    <t xml:space="preserve">   Huiles d'olive brutes et raffinées   </t>
  </si>
  <si>
    <t xml:space="preserve">   Plantes et parties de plantes   </t>
  </si>
  <si>
    <t xml:space="preserve">   Ferraille, déchets, débris de fonte, </t>
  </si>
  <si>
    <t xml:space="preserve">   Minerai de cuivre   </t>
  </si>
  <si>
    <t xml:space="preserve">   Sulfate de barium   </t>
  </si>
  <si>
    <t xml:space="preserve">    Fibres textiles artificielles  </t>
  </si>
  <si>
    <t xml:space="preserve">    Laines et poils    </t>
  </si>
  <si>
    <t xml:space="preserve">    Huiles végétales brutes  </t>
  </si>
  <si>
    <t xml:space="preserve">    Caoutchoucs synthétiques    </t>
  </si>
  <si>
    <t xml:space="preserve">    Soufre brut   </t>
  </si>
  <si>
    <t xml:space="preserve">    Fibres textiles synthétiques   </t>
  </si>
  <si>
    <t xml:space="preserve"> 18 - 14 Evolution des importations selon les principaux pays</t>
  </si>
  <si>
    <t xml:space="preserve">  Belgique (1)</t>
  </si>
  <si>
    <t xml:space="preserve">(1): Les importations provenant du Belgique et du Luxembourg </t>
  </si>
  <si>
    <t xml:space="preserve">      ب 1842,7 و 1110,6 مليون درهم سنتي  2007 و 2008 على التوالي.</t>
  </si>
  <si>
    <t xml:space="preserve">      respectivement en 2007 et 2008.</t>
  </si>
  <si>
    <t xml:space="preserve">  Luxembourg (1)</t>
  </si>
  <si>
    <t xml:space="preserve">  جمهورية جنوب افريقيا</t>
  </si>
  <si>
    <r>
      <t xml:space="preserve">  اللوكسمبورغ </t>
    </r>
    <r>
      <rPr>
        <sz val="10"/>
        <rFont val="Times New Roman"/>
        <family val="1"/>
      </rPr>
      <t>(1)</t>
    </r>
  </si>
  <si>
    <r>
      <t xml:space="preserve">  بلجيكا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</si>
  <si>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     sont évaluées à 4683 millions de DH en 2007.</t>
  </si>
  <si>
    <t xml:space="preserve"> 18 - 15 Evolution des exportations selon les principaux pays</t>
  </si>
  <si>
    <t xml:space="preserve"> Belgique (1)</t>
  </si>
  <si>
    <t xml:space="preserve"> Luxembourg (1)</t>
  </si>
  <si>
    <t>(1) : تقدر مجموع البضائع المستوردة من بلجيكا واللوكسمبورغ سنة 2007 ب 4683 مليون درهم.</t>
  </si>
  <si>
    <t xml:space="preserve">(1): Les produits exportés vers la Belgique et le Luxembourg </t>
  </si>
  <si>
    <t xml:space="preserve">        لكل من بلجيكا واللوكسمبورغ  ب 3032 مليون درهم.</t>
  </si>
  <si>
    <t xml:space="preserve">(1) : تقدر مجموع البضائع المصدرة خلال سنة 2007 </t>
  </si>
  <si>
    <r>
      <t xml:space="preserve"> Total </t>
    </r>
    <r>
      <rPr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 </t>
    </r>
  </si>
  <si>
    <r>
      <t xml:space="preserve"> المجموع </t>
    </r>
    <r>
      <rPr>
        <sz val="10"/>
        <rFont val="Times New Roman"/>
        <family val="1"/>
      </rPr>
      <t>(1)</t>
    </r>
  </si>
  <si>
    <t xml:space="preserve">  آخر      </t>
  </si>
  <si>
    <t xml:space="preserve"> Autres</t>
  </si>
  <si>
    <r>
      <t xml:space="preserve"> Total </t>
    </r>
    <r>
      <rPr>
        <sz val="10"/>
        <rFont val="Times New Roman"/>
        <family val="1"/>
      </rPr>
      <t xml:space="preserve">(2) </t>
    </r>
    <r>
      <rPr>
        <b/>
        <sz val="10"/>
        <rFont val="Times New Roman"/>
        <family val="1"/>
      </rPr>
      <t xml:space="preserve">  </t>
    </r>
  </si>
  <si>
    <r>
      <t xml:space="preserve"> المجموع </t>
    </r>
    <r>
      <rPr>
        <sz val="10"/>
        <rFont val="Times New Roman"/>
        <family val="1"/>
      </rPr>
      <t>(2)</t>
    </r>
  </si>
  <si>
    <t xml:space="preserve">(1) : مجموع سنة 2007 يشمل كذلك قيمة البضائع </t>
  </si>
  <si>
    <t xml:space="preserve">       importés du Belgique et Luxembourg.</t>
  </si>
  <si>
    <t xml:space="preserve">(1): Le total de 2007 comprend également la valeur des produits </t>
  </si>
  <si>
    <t xml:space="preserve">       exportés vers la Belgique et le Luxembourg.</t>
  </si>
  <si>
    <t xml:space="preserve">(2): Le total de 2007 comprend également la valeur des produits </t>
  </si>
  <si>
    <t xml:space="preserve">(2) : مجموع سنة 2007 يشمل كذلك قيمة البضائع </t>
  </si>
  <si>
    <t xml:space="preserve">        المستوردة من بلجيكا واللكسمبورغ.</t>
  </si>
  <si>
    <t xml:space="preserve">        المصدرة لكل من بلجيكا واللكسمبورغ. </t>
  </si>
  <si>
    <r>
      <t xml:space="preserve">دول الإتحاد الأوروبي </t>
    </r>
    <r>
      <rPr>
        <sz val="10"/>
        <rFont val="Times New Roman"/>
        <family val="1"/>
      </rPr>
      <t>(1)</t>
    </r>
  </si>
  <si>
    <r>
      <t xml:space="preserve">Pays de l'Union Européenne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 </t>
    </r>
  </si>
  <si>
    <t xml:space="preserve">(1) : في سنة 2007 تقدر قيمة البضائع المستوردة </t>
  </si>
  <si>
    <t xml:space="preserve">        من بلجيكا واللكسمبورغ ب 4683 مليون درهم.</t>
  </si>
  <si>
    <t xml:space="preserve">       sont estimées à 4683 millions de DH.</t>
  </si>
  <si>
    <t xml:space="preserve">(1): En 2007, le total des importations du Belgique et Luxembourg </t>
  </si>
  <si>
    <t xml:space="preserve">       sont estimées à 3032 millions de DH.</t>
  </si>
  <si>
    <t xml:space="preserve">(1): En 2007, le total des exportations vers la Belgique et le Luxembourg </t>
  </si>
  <si>
    <t xml:space="preserve">(1) : في سنة 2007 تقدر قيمة البضائع المصدرة </t>
  </si>
  <si>
    <t xml:space="preserve">        نحو بلجيكا واللكسمبورغ ب 3032 مليون درهم.</t>
  </si>
  <si>
    <t xml:space="preserve"> Royaume de l'Arabie Saoudite  </t>
  </si>
  <si>
    <t xml:space="preserve">  المملكة العربية السعودية</t>
  </si>
  <si>
    <t xml:space="preserve">                    Exportations             </t>
  </si>
  <si>
    <t xml:space="preserve">               Importations        </t>
  </si>
  <si>
    <t>02- اللحوم والكوارع الصالحة للأكل</t>
  </si>
  <si>
    <t xml:space="preserve">                    Exportations         </t>
  </si>
  <si>
    <t>37- منتوجات فوتوغرافية أوسينمائية</t>
  </si>
  <si>
    <t>97- قطع فنية و تحف (للجمع)</t>
  </si>
  <si>
    <t xml:space="preserve">   Gas-oil et fuel-oil    </t>
  </si>
  <si>
    <t xml:space="preserve">   أستراليا و أوقيانوسيا</t>
  </si>
  <si>
    <r>
      <t xml:space="preserve"> Solde </t>
    </r>
    <r>
      <rPr>
        <b/>
        <sz val="9"/>
        <rFont val="Times New Roman"/>
        <family val="1"/>
      </rPr>
      <t>(1) - (2)</t>
    </r>
    <r>
      <rPr>
        <b/>
        <sz val="10"/>
        <rFont val="Times New Roman"/>
        <family val="1"/>
      </rPr>
      <t xml:space="preserve">  </t>
    </r>
  </si>
  <si>
    <r>
      <t xml:space="preserve">الرصيد  </t>
    </r>
    <r>
      <rPr>
        <b/>
        <sz val="9"/>
        <rFont val="Times New Roman"/>
        <family val="1"/>
      </rPr>
      <t>(1) - (2)</t>
    </r>
  </si>
  <si>
    <t xml:space="preserve">          par pays et par organismes financiers </t>
  </si>
  <si>
    <t>(1) لا يتضمن الصندوق العربي للتنمية الإقتصادية والإجتماعية وصندوق النقد العربي.</t>
  </si>
  <si>
    <t xml:space="preserve">      et le Fonds Monétaire Arabe (FMA).</t>
  </si>
  <si>
    <t xml:space="preserve">دول وصناديق عربية مانحة للقروض </t>
  </si>
  <si>
    <t xml:space="preserve">     Bois brut équaris ou sciés </t>
  </si>
  <si>
    <t xml:space="preserve">     Coton   </t>
  </si>
  <si>
    <t xml:space="preserve">     Fibres textiles artificielles   </t>
  </si>
  <si>
    <t xml:space="preserve">     Graines et fruits oléagineux </t>
  </si>
  <si>
    <t xml:space="preserve">     Huiles végétales brutes   </t>
  </si>
  <si>
    <t xml:space="preserve">     Laines et poils  </t>
  </si>
  <si>
    <t xml:space="preserve">     Pâte à papier   </t>
  </si>
  <si>
    <t xml:space="preserve">     Fibres textiles synthétiques </t>
  </si>
  <si>
    <t xml:space="preserve">     Soufre brut  </t>
  </si>
  <si>
    <t xml:space="preserve">   خشب خام ومربع ومنجور  </t>
  </si>
  <si>
    <t xml:space="preserve">   ألياف اصطناعية للنسيج</t>
  </si>
  <si>
    <t xml:space="preserve">   زيت نباتي خام</t>
  </si>
  <si>
    <t xml:space="preserve">   القطن</t>
  </si>
  <si>
    <t xml:space="preserve">   حبوب وفواكه زيتية</t>
  </si>
  <si>
    <t xml:space="preserve">   الصوف والوبر</t>
  </si>
  <si>
    <r>
      <t>18 - 10</t>
    </r>
    <r>
      <rPr>
        <b/>
        <sz val="16"/>
        <rFont val="Times New Roman"/>
        <family val="1"/>
      </rPr>
      <t xml:space="preserve"> الواردات حسب أهم المواد </t>
    </r>
    <r>
      <rPr>
        <sz val="10"/>
        <rFont val="Times New Roman"/>
        <family val="1"/>
      </rPr>
      <t>(تابع)</t>
    </r>
  </si>
  <si>
    <t xml:space="preserve">    آلات وأدوات فلاحية</t>
  </si>
  <si>
    <t xml:space="preserve">    جرارات فلاحية</t>
  </si>
  <si>
    <t xml:space="preserve">    مواد أخرى     </t>
  </si>
  <si>
    <t>مواد الإستهلاك</t>
  </si>
  <si>
    <t xml:space="preserve">  Machines génératrices d'électricité</t>
  </si>
  <si>
    <t xml:space="preserve">    Machines génératrices d'électricité</t>
  </si>
  <si>
    <t xml:space="preserve">     et moteurs éléctriques</t>
  </si>
  <si>
    <t>دول متوسطية شريكة</t>
  </si>
  <si>
    <t xml:space="preserve">     financières </t>
  </si>
  <si>
    <t xml:space="preserve">18 - 5 Evolution des investissements directs </t>
  </si>
  <si>
    <r>
      <t>18 - 5</t>
    </r>
    <r>
      <rPr>
        <b/>
        <sz val="16"/>
        <rFont val="Times New Roman"/>
        <family val="1"/>
      </rPr>
      <t xml:space="preserve"> تطور الإستثمارات المباشرة</t>
    </r>
  </si>
  <si>
    <t xml:space="preserve"> Taux de couverture (%)  </t>
  </si>
  <si>
    <t>نسبة التغطية (%)</t>
  </si>
  <si>
    <r>
      <t xml:space="preserve"> ( </t>
    </r>
    <r>
      <rPr>
        <b/>
        <sz val="9"/>
        <rFont val="Times New Roman"/>
        <family val="1"/>
      </rPr>
      <t>%)</t>
    </r>
  </si>
  <si>
    <t xml:space="preserve"> Part U.E </t>
  </si>
  <si>
    <t xml:space="preserve">  مواد أخرى</t>
  </si>
  <si>
    <t xml:space="preserve">  مواد كيماوية</t>
  </si>
  <si>
    <t xml:space="preserve">     Autres produits      </t>
  </si>
  <si>
    <t xml:space="preserve">    Machines textiles </t>
  </si>
  <si>
    <t xml:space="preserve">  الأحذية </t>
  </si>
  <si>
    <t xml:space="preserve">  Machines textiles </t>
  </si>
  <si>
    <t xml:space="preserve">       sont évalués à 3032 millions de DH en 2007.</t>
  </si>
  <si>
    <t>Pays de l'Union Européenne (1)</t>
  </si>
  <si>
    <t>دول الإتحاد الأوروبي (1)</t>
  </si>
  <si>
    <t xml:space="preserve">39- مواد بلاستيكية اصطناعية </t>
  </si>
  <si>
    <t xml:space="preserve">  59-Tissus imprégnés, enduits, recouverts</t>
  </si>
  <si>
    <t>91- الساعات</t>
  </si>
  <si>
    <t xml:space="preserve">    D'origine animale ou végétale  </t>
  </si>
  <si>
    <t xml:space="preserve">    من أصل حيواني أو نباتي</t>
  </si>
  <si>
    <t xml:space="preserve">         الخارجية العمومية حسب المجموعة</t>
  </si>
  <si>
    <t xml:space="preserve">           للقطاع العام حسب المجموعة المانحة للقروض</t>
  </si>
</sst>
</file>

<file path=xl/styles.xml><?xml version="1.0" encoding="utf-8"?>
<styleSheet xmlns="http://schemas.openxmlformats.org/spreadsheetml/2006/main">
  <numFmts count="33">
    <numFmt numFmtId="168" formatCode="_-* #,##0\ &quot;F&quot;_-;\-* #,##0\ &quot;F&quot;_-;_-* &quot;-&quot;\ &quot;F&quot;_-;_-@_-"/>
    <numFmt numFmtId="169" formatCode="_-* #,##0\ _F_-;\-* #,##0\ _F_-;_-* &quot;-&quot;\ _F_-;_-@_-"/>
    <numFmt numFmtId="173" formatCode="_ * #,##0_ ;_ * \-#,##0_ ;_ * &quot;-&quot;_ ;_ @_ "/>
    <numFmt numFmtId="175" formatCode="_ * #,##0.00_ ;_ * \-#,##0.00_ ;_ * &quot;-&quot;??_ ;_ @_ "/>
    <numFmt numFmtId="176" formatCode="0_)"/>
    <numFmt numFmtId="177" formatCode="###\ ###"/>
    <numFmt numFmtId="179" formatCode="#\ ###\ ###"/>
    <numFmt numFmtId="180" formatCode="General_)"/>
    <numFmt numFmtId="181" formatCode="0.0_)"/>
    <numFmt numFmtId="182" formatCode="###\ ###.#"/>
    <numFmt numFmtId="183" formatCode="######"/>
    <numFmt numFmtId="184" formatCode="###\ ###&quot;&quot;"/>
    <numFmt numFmtId="185" formatCode="\ \ ###\ ###&quot;-&quot;"/>
    <numFmt numFmtId="186" formatCode="\ \ \ \ ###\ ###"/>
    <numFmt numFmtId="187" formatCode="###\ ###.0"/>
    <numFmt numFmtId="188" formatCode="0.0"/>
    <numFmt numFmtId="189" formatCode="###\ ###\ ###"/>
    <numFmt numFmtId="191" formatCode="###\ ###\ ###.0"/>
    <numFmt numFmtId="192" formatCode="\-\ "/>
    <numFmt numFmtId="193" formatCode="#####"/>
    <numFmt numFmtId="195" formatCode="####"/>
    <numFmt numFmtId="196" formatCode="\ \-"/>
    <numFmt numFmtId="197" formatCode="#,##0.0"/>
    <numFmt numFmtId="199" formatCode="\ ###"/>
    <numFmt numFmtId="201" formatCode="\ #####"/>
    <numFmt numFmtId="209" formatCode="\-"/>
    <numFmt numFmtId="210" formatCode="[$€]\ #,##0.00;[Red][$€]\ #,##0.00&quot;-&quot;"/>
    <numFmt numFmtId="211" formatCode="_-&quot;ر.س.&quot;\ * #,##0_-;_-&quot;ر.س.&quot;\ * #,##0\-;_-&quot;ر.س.&quot;\ * &quot;-&quot;_-;_-@_-"/>
    <numFmt numFmtId="212" formatCode="_-&quot;ر.س.&quot;\ * #,##0.00_-;_-&quot;ر.س.&quot;\ * #,##0.00\-;_-&quot;ر.س.&quot;\ * &quot;-&quot;??_-;_-@_-"/>
    <numFmt numFmtId="213" formatCode="_-* #,##0_-;_-* #,##0\-;_-* &quot;-&quot;_-;_-@_-"/>
    <numFmt numFmtId="214" formatCode="_-* #,##0.00_-;_-* #,##0.00\-;_-* &quot;-&quot;??_-;_-@_-"/>
    <numFmt numFmtId="217" formatCode="\ ###,###,###.0"/>
    <numFmt numFmtId="218" formatCode="\ 0.#########"/>
  </numFmts>
  <fonts count="36">
    <font>
      <sz val="10"/>
      <name val="Courier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color indexed="9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9"/>
      <name val="Times New Roman"/>
      <family val="1"/>
    </font>
    <font>
      <sz val="9.5"/>
      <name val="Times New Roman"/>
      <family val="1"/>
    </font>
    <font>
      <b/>
      <sz val="8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vertAlign val="superscript"/>
      <sz val="11"/>
      <name val="Times New Roman"/>
      <family val="1"/>
    </font>
    <font>
      <b/>
      <sz val="15"/>
      <color indexed="10"/>
      <name val="Times New Roman"/>
      <family val="1"/>
    </font>
    <font>
      <b/>
      <sz val="20"/>
      <name val="Times New Roman"/>
      <family val="1"/>
    </font>
    <font>
      <b/>
      <sz val="30"/>
      <name val="Times New Roman"/>
      <family val="1"/>
    </font>
    <font>
      <sz val="20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sz val="30"/>
      <name val="Times New Roman"/>
      <family val="1"/>
    </font>
    <font>
      <sz val="10"/>
      <name val="CG Times (WN)"/>
      <family val="1"/>
      <charset val="178"/>
    </font>
    <font>
      <b/>
      <vertAlign val="superscript"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0">
    <xf numFmtId="176" fontId="0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32" fillId="0" borderId="0" applyNumberFormat="0">
      <alignment horizontal="right"/>
    </xf>
    <xf numFmtId="0" fontId="34" fillId="0" borderId="0"/>
    <xf numFmtId="176" fontId="2" fillId="0" borderId="0"/>
    <xf numFmtId="0" fontId="1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73" fontId="2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</cellStyleXfs>
  <cellXfs count="535">
    <xf numFmtId="176" fontId="0" fillId="0" borderId="0" xfId="0"/>
    <xf numFmtId="3" fontId="10" fillId="2" borderId="0" xfId="0" applyNumberFormat="1" applyFont="1" applyFill="1" applyAlignment="1">
      <alignment vertical="center"/>
    </xf>
    <xf numFmtId="197" fontId="3" fillId="2" borderId="0" xfId="0" applyNumberFormat="1" applyFont="1" applyFill="1" applyBorder="1" applyAlignment="1">
      <alignment horizontal="right" vertical="center"/>
    </xf>
    <xf numFmtId="197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vertical="center"/>
    </xf>
    <xf numFmtId="180" fontId="6" fillId="2" borderId="0" xfId="17" applyFont="1" applyFill="1" applyAlignment="1">
      <alignment vertical="center"/>
    </xf>
    <xf numFmtId="180" fontId="4" fillId="2" borderId="0" xfId="17" applyFont="1" applyFill="1" applyAlignment="1">
      <alignment vertical="center"/>
    </xf>
    <xf numFmtId="180" fontId="11" fillId="2" borderId="0" xfId="17" applyFont="1" applyFill="1" applyAlignment="1">
      <alignment horizontal="right" vertical="center"/>
    </xf>
    <xf numFmtId="180" fontId="4" fillId="2" borderId="0" xfId="17" applyFont="1" applyFill="1" applyAlignment="1">
      <alignment horizontal="right" vertical="center"/>
    </xf>
    <xf numFmtId="180" fontId="7" fillId="2" borderId="0" xfId="17" quotePrefix="1" applyFont="1" applyFill="1" applyAlignment="1" applyProtection="1">
      <alignment horizontal="left" vertical="center"/>
    </xf>
    <xf numFmtId="176" fontId="4" fillId="2" borderId="0" xfId="0" applyFont="1" applyFill="1" applyAlignment="1">
      <alignment vertical="center"/>
    </xf>
    <xf numFmtId="180" fontId="3" fillId="2" borderId="0" xfId="17" applyFont="1" applyFill="1" applyAlignment="1" applyProtection="1">
      <alignment horizontal="left" vertical="center"/>
    </xf>
    <xf numFmtId="180" fontId="4" fillId="2" borderId="0" xfId="17" applyFont="1" applyFill="1" applyAlignment="1" applyProtection="1">
      <alignment horizontal="left" vertical="center"/>
    </xf>
    <xf numFmtId="180" fontId="4" fillId="2" borderId="0" xfId="17" applyFont="1" applyFill="1" applyAlignment="1">
      <alignment horizontal="left" vertical="center"/>
    </xf>
    <xf numFmtId="180" fontId="4" fillId="2" borderId="0" xfId="17" quotePrefix="1" applyFont="1" applyFill="1" applyAlignment="1" applyProtection="1">
      <alignment horizontal="left" vertical="center"/>
    </xf>
    <xf numFmtId="180" fontId="12" fillId="2" borderId="0" xfId="17" quotePrefix="1" applyFont="1" applyFill="1" applyAlignment="1">
      <alignment horizontal="right" vertical="center" readingOrder="2"/>
    </xf>
    <xf numFmtId="180" fontId="4" fillId="2" borderId="0" xfId="18" quotePrefix="1" applyFont="1" applyFill="1" applyAlignment="1" applyProtection="1">
      <alignment horizontal="left" vertical="center"/>
    </xf>
    <xf numFmtId="184" fontId="4" fillId="2" borderId="0" xfId="17" applyNumberFormat="1" applyFont="1" applyFill="1" applyAlignment="1">
      <alignment vertical="center"/>
    </xf>
    <xf numFmtId="180" fontId="12" fillId="2" borderId="0" xfId="17" applyFont="1" applyFill="1" applyAlignment="1">
      <alignment horizontal="right" vertical="center" readingOrder="2"/>
    </xf>
    <xf numFmtId="180" fontId="3" fillId="2" borderId="0" xfId="17" quotePrefix="1" applyFont="1" applyFill="1" applyAlignment="1" applyProtection="1">
      <alignment horizontal="left" vertical="center"/>
    </xf>
    <xf numFmtId="3" fontId="3" fillId="2" borderId="0" xfId="0" applyNumberFormat="1" applyFont="1" applyFill="1" applyAlignment="1">
      <alignment vertical="center"/>
    </xf>
    <xf numFmtId="184" fontId="3" fillId="2" borderId="0" xfId="17" applyNumberFormat="1" applyFont="1" applyFill="1" applyAlignment="1" applyProtection="1">
      <alignment vertical="center"/>
    </xf>
    <xf numFmtId="180" fontId="4" fillId="2" borderId="0" xfId="17" applyFont="1" applyFill="1" applyAlignment="1">
      <alignment horizontal="right" vertical="center" readingOrder="2"/>
    </xf>
    <xf numFmtId="180" fontId="6" fillId="2" borderId="0" xfId="18" applyFont="1" applyFill="1" applyAlignment="1">
      <alignment vertical="center"/>
    </xf>
    <xf numFmtId="180" fontId="4" fillId="2" borderId="0" xfId="18" applyFont="1" applyFill="1" applyAlignment="1">
      <alignment vertical="center"/>
    </xf>
    <xf numFmtId="180" fontId="11" fillId="2" borderId="0" xfId="18" applyFont="1" applyFill="1" applyAlignment="1">
      <alignment horizontal="right" vertical="center"/>
    </xf>
    <xf numFmtId="180" fontId="4" fillId="2" borderId="0" xfId="18" applyFont="1" applyFill="1" applyAlignment="1">
      <alignment horizontal="right" vertical="center"/>
    </xf>
    <xf numFmtId="180" fontId="7" fillId="2" borderId="0" xfId="18" quotePrefix="1" applyFont="1" applyFill="1" applyAlignment="1" applyProtection="1">
      <alignment horizontal="left" vertical="center"/>
    </xf>
    <xf numFmtId="180" fontId="7" fillId="2" borderId="0" xfId="18" applyFont="1" applyFill="1" applyAlignment="1">
      <alignment horizontal="right" vertical="center"/>
    </xf>
    <xf numFmtId="176" fontId="12" fillId="2" borderId="0" xfId="0" quotePrefix="1" applyFont="1" applyFill="1" applyAlignment="1">
      <alignment horizontal="right" vertical="center" readingOrder="2"/>
    </xf>
    <xf numFmtId="180" fontId="3" fillId="2" borderId="0" xfId="18" quotePrefix="1" applyFont="1" applyFill="1" applyAlignment="1" applyProtection="1">
      <alignment horizontal="left" vertical="center"/>
    </xf>
    <xf numFmtId="186" fontId="3" fillId="2" borderId="0" xfId="18" applyNumberFormat="1" applyFont="1" applyFill="1" applyAlignment="1" applyProtection="1">
      <alignment vertical="center"/>
    </xf>
    <xf numFmtId="186" fontId="4" fillId="2" borderId="0" xfId="18" applyNumberFormat="1" applyFont="1" applyFill="1" applyAlignment="1">
      <alignment vertical="center"/>
    </xf>
    <xf numFmtId="180" fontId="4" fillId="2" borderId="0" xfId="16" quotePrefix="1" applyFont="1" applyFill="1" applyAlignment="1" applyProtection="1">
      <alignment horizontal="left" vertical="center"/>
    </xf>
    <xf numFmtId="180" fontId="12" fillId="2" borderId="0" xfId="16" applyFont="1" applyFill="1" applyAlignment="1">
      <alignment horizontal="right" vertical="center" readingOrder="2"/>
    </xf>
    <xf numFmtId="196" fontId="4" fillId="2" borderId="0" xfId="0" applyNumberFormat="1" applyFont="1" applyFill="1" applyAlignment="1">
      <alignment vertical="center"/>
    </xf>
    <xf numFmtId="197" fontId="4" fillId="2" borderId="0" xfId="4" applyNumberFormat="1" applyFont="1" applyFill="1" applyBorder="1" applyAlignment="1">
      <alignment vertical="center"/>
    </xf>
    <xf numFmtId="197" fontId="3" fillId="2" borderId="0" xfId="0" applyNumberFormat="1" applyFont="1" applyFill="1" applyBorder="1" applyAlignment="1">
      <alignment vertical="center"/>
    </xf>
    <xf numFmtId="197" fontId="4" fillId="2" borderId="0" xfId="0" applyNumberFormat="1" applyFont="1" applyFill="1" applyBorder="1" applyAlignment="1">
      <alignment vertical="center"/>
    </xf>
    <xf numFmtId="197" fontId="4" fillId="2" borderId="0" xfId="0" applyNumberFormat="1" applyFont="1" applyFill="1" applyBorder="1" applyAlignment="1">
      <alignment horizontal="right" vertical="center"/>
    </xf>
    <xf numFmtId="0" fontId="11" fillId="2" borderId="0" xfId="23" applyFont="1" applyFill="1" applyAlignment="1">
      <alignment horizontal="right" vertical="center" readingOrder="2"/>
    </xf>
    <xf numFmtId="0" fontId="3" fillId="2" borderId="0" xfId="23" applyFont="1" applyFill="1" applyAlignment="1">
      <alignment vertical="center"/>
    </xf>
    <xf numFmtId="0" fontId="4" fillId="2" borderId="0" xfId="23" applyFont="1" applyFill="1" applyAlignment="1">
      <alignment vertical="center"/>
    </xf>
    <xf numFmtId="0" fontId="7" fillId="2" borderId="0" xfId="23" applyFont="1" applyFill="1" applyAlignment="1">
      <alignment vertical="center"/>
    </xf>
    <xf numFmtId="201" fontId="3" fillId="2" borderId="0" xfId="0" applyNumberFormat="1" applyFont="1" applyFill="1" applyAlignment="1">
      <alignment horizontal="right" vertical="center"/>
    </xf>
    <xf numFmtId="0" fontId="4" fillId="2" borderId="0" xfId="23" applyFont="1" applyFill="1" applyAlignment="1">
      <alignment horizontal="right" vertical="center"/>
    </xf>
    <xf numFmtId="0" fontId="3" fillId="2" borderId="0" xfId="23" quotePrefix="1" applyFont="1" applyFill="1" applyAlignment="1">
      <alignment horizontal="left" vertical="center"/>
    </xf>
    <xf numFmtId="0" fontId="13" fillId="2" borderId="0" xfId="23" quotePrefix="1" applyFont="1" applyFill="1" applyAlignment="1">
      <alignment horizontal="right" vertical="center"/>
    </xf>
    <xf numFmtId="0" fontId="12" fillId="2" borderId="0" xfId="23" applyFont="1" applyFill="1" applyAlignment="1">
      <alignment horizontal="right" vertical="center"/>
    </xf>
    <xf numFmtId="197" fontId="3" fillId="2" borderId="0" xfId="0" applyNumberFormat="1" applyFont="1" applyFill="1" applyAlignment="1">
      <alignment vertical="center"/>
    </xf>
    <xf numFmtId="191" fontId="4" fillId="2" borderId="0" xfId="0" applyNumberFormat="1" applyFont="1" applyFill="1" applyAlignment="1">
      <alignment vertical="center"/>
    </xf>
    <xf numFmtId="0" fontId="12" fillId="2" borderId="0" xfId="23" quotePrefix="1" applyFont="1" applyFill="1" applyAlignment="1">
      <alignment horizontal="right" vertical="center"/>
    </xf>
    <xf numFmtId="191" fontId="3" fillId="2" borderId="0" xfId="0" applyNumberFormat="1" applyFont="1" applyFill="1" applyAlignment="1">
      <alignment vertical="center"/>
    </xf>
    <xf numFmtId="0" fontId="13" fillId="2" borderId="0" xfId="23" applyFont="1" applyFill="1" applyAlignment="1">
      <alignment horizontal="right" vertical="center"/>
    </xf>
    <xf numFmtId="0" fontId="4" fillId="2" borderId="0" xfId="23" applyFont="1" applyFill="1" applyAlignment="1">
      <alignment horizontal="left" vertical="center"/>
    </xf>
    <xf numFmtId="0" fontId="3" fillId="2" borderId="0" xfId="23" applyFont="1" applyFill="1" applyAlignment="1">
      <alignment horizontal="left" vertical="center"/>
    </xf>
    <xf numFmtId="176" fontId="13" fillId="2" borderId="0" xfId="0" applyFont="1" applyFill="1" applyAlignment="1">
      <alignment horizontal="right" vertical="center"/>
    </xf>
    <xf numFmtId="0" fontId="12" fillId="2" borderId="0" xfId="23" quotePrefix="1" applyFont="1" applyFill="1" applyAlignment="1">
      <alignment horizontal="left" vertical="center"/>
    </xf>
    <xf numFmtId="176" fontId="7" fillId="2" borderId="0" xfId="0" quotePrefix="1" applyFont="1" applyFill="1" applyAlignment="1" applyProtection="1">
      <alignment horizontal="left" vertical="center"/>
    </xf>
    <xf numFmtId="176" fontId="7" fillId="2" borderId="0" xfId="0" quotePrefix="1" applyFont="1" applyFill="1" applyAlignment="1">
      <alignment horizontal="right" vertical="center" readingOrder="2"/>
    </xf>
    <xf numFmtId="176" fontId="4" fillId="2" borderId="0" xfId="0" applyFont="1" applyFill="1" applyAlignment="1">
      <alignment horizontal="right" vertical="center"/>
    </xf>
    <xf numFmtId="176" fontId="4" fillId="2" borderId="0" xfId="0" quotePrefix="1" applyFont="1" applyFill="1" applyAlignment="1">
      <alignment horizontal="left" vertical="center"/>
    </xf>
    <xf numFmtId="193" fontId="3" fillId="2" borderId="0" xfId="0" applyNumberFormat="1" applyFont="1" applyFill="1" applyAlignment="1" applyProtection="1">
      <alignment horizontal="right" vertical="center"/>
    </xf>
    <xf numFmtId="176" fontId="12" fillId="2" borderId="0" xfId="0" applyFont="1" applyFill="1" applyAlignment="1">
      <alignment horizontal="right" vertical="center"/>
    </xf>
    <xf numFmtId="176" fontId="3" fillId="2" borderId="0" xfId="0" applyFont="1" applyFill="1" applyAlignment="1">
      <alignment vertical="center"/>
    </xf>
    <xf numFmtId="0" fontId="13" fillId="2" borderId="0" xfId="23" quotePrefix="1" applyFont="1" applyFill="1" applyAlignment="1">
      <alignment horizontal="right" vertical="center" readingOrder="2"/>
    </xf>
    <xf numFmtId="176" fontId="13" fillId="2" borderId="0" xfId="0" quotePrefix="1" applyFont="1" applyFill="1" applyAlignment="1">
      <alignment horizontal="right" vertical="center" readingOrder="2"/>
    </xf>
    <xf numFmtId="176" fontId="3" fillId="2" borderId="0" xfId="0" quotePrefix="1" applyFont="1" applyFill="1" applyAlignment="1">
      <alignment horizontal="left" vertical="center"/>
    </xf>
    <xf numFmtId="180" fontId="6" fillId="2" borderId="0" xfId="13" applyFont="1" applyFill="1" applyAlignment="1">
      <alignment vertical="center"/>
    </xf>
    <xf numFmtId="180" fontId="11" fillId="2" borderId="0" xfId="13" applyFont="1" applyFill="1" applyAlignment="1">
      <alignment horizontal="right" vertical="center"/>
    </xf>
    <xf numFmtId="180" fontId="3" fillId="2" borderId="0" xfId="13" applyFont="1" applyFill="1" applyAlignment="1">
      <alignment horizontal="right" vertical="center"/>
    </xf>
    <xf numFmtId="180" fontId="4" fillId="2" borderId="0" xfId="13" applyFont="1" applyFill="1" applyAlignment="1">
      <alignment vertical="center"/>
    </xf>
    <xf numFmtId="180" fontId="7" fillId="2" borderId="0" xfId="13" quotePrefix="1" applyFont="1" applyFill="1" applyAlignment="1" applyProtection="1">
      <alignment horizontal="left" vertical="center"/>
    </xf>
    <xf numFmtId="180" fontId="7" fillId="2" borderId="0" xfId="13" applyFont="1" applyFill="1" applyAlignment="1">
      <alignment horizontal="right" vertical="center"/>
    </xf>
    <xf numFmtId="180" fontId="4" fillId="2" borderId="0" xfId="13" applyFont="1" applyFill="1" applyAlignment="1" applyProtection="1">
      <alignment horizontal="left" vertical="center"/>
    </xf>
    <xf numFmtId="180" fontId="4" fillId="2" borderId="0" xfId="13" applyFont="1" applyFill="1" applyAlignment="1">
      <alignment horizontal="right" vertical="center"/>
    </xf>
    <xf numFmtId="180" fontId="3" fillId="2" borderId="0" xfId="13" quotePrefix="1" applyFont="1" applyFill="1" applyAlignment="1" applyProtection="1">
      <alignment horizontal="left" vertical="center"/>
    </xf>
    <xf numFmtId="180" fontId="13" fillId="2" borderId="0" xfId="13" applyFont="1" applyFill="1" applyAlignment="1">
      <alignment horizontal="right" vertical="center"/>
    </xf>
    <xf numFmtId="180" fontId="3" fillId="2" borderId="0" xfId="13" applyFont="1" applyFill="1" applyAlignment="1">
      <alignment vertical="center"/>
    </xf>
    <xf numFmtId="180" fontId="4" fillId="2" borderId="0" xfId="13" quotePrefix="1" applyFont="1" applyFill="1" applyAlignment="1" applyProtection="1">
      <alignment horizontal="left" vertical="center"/>
    </xf>
    <xf numFmtId="189" fontId="4" fillId="2" borderId="0" xfId="13" applyNumberFormat="1" applyFont="1" applyFill="1" applyAlignment="1">
      <alignment vertical="center"/>
    </xf>
    <xf numFmtId="189" fontId="4" fillId="2" borderId="0" xfId="0" applyNumberFormat="1" applyFont="1" applyFill="1" applyAlignment="1">
      <alignment vertical="center"/>
    </xf>
    <xf numFmtId="180" fontId="12" fillId="2" borderId="0" xfId="13" quotePrefix="1" applyFont="1" applyFill="1" applyAlignment="1">
      <alignment horizontal="right" vertical="center"/>
    </xf>
    <xf numFmtId="180" fontId="12" fillId="2" borderId="0" xfId="13" applyFont="1" applyFill="1" applyAlignment="1">
      <alignment horizontal="right" vertical="center"/>
    </xf>
    <xf numFmtId="180" fontId="13" fillId="2" borderId="0" xfId="13" quotePrefix="1" applyFont="1" applyFill="1" applyAlignment="1">
      <alignment horizontal="right" vertical="center"/>
    </xf>
    <xf numFmtId="180" fontId="12" fillId="2" borderId="0" xfId="13" quotePrefix="1" applyFont="1" applyFill="1" applyAlignment="1">
      <alignment horizontal="right" vertical="center" readingOrder="2"/>
    </xf>
    <xf numFmtId="180" fontId="12" fillId="2" borderId="0" xfId="13" applyFont="1" applyFill="1" applyAlignment="1">
      <alignment horizontal="right" vertical="center" readingOrder="2"/>
    </xf>
    <xf numFmtId="180" fontId="12" fillId="2" borderId="0" xfId="13" quotePrefix="1" applyFont="1" applyFill="1" applyAlignment="1" applyProtection="1">
      <alignment horizontal="left" vertical="center"/>
    </xf>
    <xf numFmtId="189" fontId="12" fillId="2" borderId="0" xfId="13" applyNumberFormat="1" applyFont="1" applyFill="1" applyAlignment="1" applyProtection="1">
      <alignment vertical="center"/>
    </xf>
    <xf numFmtId="180" fontId="13" fillId="2" borderId="0" xfId="13" applyFont="1" applyFill="1" applyAlignment="1">
      <alignment horizontal="right" vertical="center" readingOrder="2"/>
    </xf>
    <xf numFmtId="180" fontId="13" fillId="2" borderId="0" xfId="13" quotePrefix="1" applyFont="1" applyFill="1" applyAlignment="1">
      <alignment horizontal="right" vertical="center" readingOrder="2"/>
    </xf>
    <xf numFmtId="176" fontId="4" fillId="2" borderId="0" xfId="0" applyFont="1" applyFill="1" applyAlignment="1">
      <alignment horizontal="right" vertical="center" readingOrder="2"/>
    </xf>
    <xf numFmtId="180" fontId="8" fillId="2" borderId="0" xfId="12" applyFont="1" applyFill="1" applyAlignment="1">
      <alignment vertical="center"/>
    </xf>
    <xf numFmtId="176" fontId="8" fillId="2" borderId="0" xfId="0" applyFont="1" applyFill="1" applyAlignment="1">
      <alignment horizontal="right" vertical="center" readingOrder="2"/>
    </xf>
    <xf numFmtId="180" fontId="6" fillId="2" borderId="0" xfId="10" applyFont="1" applyFill="1" applyAlignment="1">
      <alignment vertical="center"/>
    </xf>
    <xf numFmtId="180" fontId="7" fillId="2" borderId="0" xfId="10" applyFont="1" applyFill="1" applyAlignment="1" applyProtection="1">
      <alignment horizontal="left" vertical="center"/>
    </xf>
    <xf numFmtId="180" fontId="7" fillId="2" borderId="0" xfId="10" quotePrefix="1" applyFont="1" applyFill="1" applyAlignment="1">
      <alignment horizontal="right" vertical="center" readingOrder="2"/>
    </xf>
    <xf numFmtId="180" fontId="8" fillId="2" borderId="0" xfId="10" quotePrefix="1" applyFont="1" applyFill="1" applyAlignment="1" applyProtection="1">
      <alignment horizontal="right" vertical="center"/>
    </xf>
    <xf numFmtId="180" fontId="3" fillId="2" borderId="0" xfId="10" applyFont="1" applyFill="1" applyAlignment="1">
      <alignment horizontal="right" vertical="center"/>
    </xf>
    <xf numFmtId="180" fontId="4" fillId="2" borderId="0" xfId="10" applyFont="1" applyFill="1" applyAlignment="1">
      <alignment vertical="center"/>
    </xf>
    <xf numFmtId="180" fontId="3" fillId="2" borderId="0" xfId="10" applyFont="1" applyFill="1" applyAlignment="1" applyProtection="1">
      <alignment horizontal="right" vertical="center"/>
    </xf>
    <xf numFmtId="180" fontId="4" fillId="2" borderId="0" xfId="10" applyFont="1" applyFill="1" applyAlignment="1">
      <alignment horizontal="right" vertical="center" readingOrder="2"/>
    </xf>
    <xf numFmtId="180" fontId="3" fillId="2" borderId="0" xfId="10" quotePrefix="1" applyFont="1" applyFill="1" applyAlignment="1" applyProtection="1">
      <alignment horizontal="left" vertical="center"/>
    </xf>
    <xf numFmtId="180" fontId="3" fillId="2" borderId="0" xfId="10" applyFont="1" applyFill="1" applyAlignment="1" applyProtection="1">
      <alignment horizontal="left" vertical="center"/>
    </xf>
    <xf numFmtId="180" fontId="13" fillId="2" borderId="0" xfId="10" applyFont="1" applyFill="1" applyAlignment="1">
      <alignment horizontal="right" vertical="center" readingOrder="2"/>
    </xf>
    <xf numFmtId="180" fontId="3" fillId="2" borderId="0" xfId="10" applyFont="1" applyFill="1" applyAlignment="1">
      <alignment vertical="center"/>
    </xf>
    <xf numFmtId="180" fontId="4" fillId="2" borderId="0" xfId="10" quotePrefix="1" applyFont="1" applyFill="1" applyAlignment="1" applyProtection="1">
      <alignment horizontal="left" vertical="center"/>
    </xf>
    <xf numFmtId="197" fontId="4" fillId="2" borderId="0" xfId="10" applyNumberFormat="1" applyFont="1" applyFill="1" applyAlignment="1">
      <alignment vertical="center"/>
    </xf>
    <xf numFmtId="180" fontId="12" fillId="2" borderId="0" xfId="10" quotePrefix="1" applyFont="1" applyFill="1" applyAlignment="1">
      <alignment horizontal="right" vertical="center" readingOrder="2"/>
    </xf>
    <xf numFmtId="180" fontId="13" fillId="2" borderId="0" xfId="10" quotePrefix="1" applyFont="1" applyFill="1" applyAlignment="1">
      <alignment horizontal="right" vertical="center" readingOrder="2"/>
    </xf>
    <xf numFmtId="180" fontId="12" fillId="2" borderId="0" xfId="10" applyFont="1" applyFill="1" applyAlignment="1">
      <alignment horizontal="right" vertical="center" readingOrder="2"/>
    </xf>
    <xf numFmtId="187" fontId="3" fillId="2" borderId="0" xfId="0" applyNumberFormat="1" applyFont="1" applyFill="1" applyBorder="1" applyAlignment="1">
      <alignment vertical="center"/>
    </xf>
    <xf numFmtId="180" fontId="8" fillId="2" borderId="0" xfId="10" applyFont="1" applyFill="1" applyAlignment="1" applyProtection="1">
      <alignment horizontal="left" vertical="center"/>
    </xf>
    <xf numFmtId="188" fontId="4" fillId="2" borderId="0" xfId="0" applyNumberFormat="1" applyFont="1" applyFill="1" applyAlignment="1">
      <alignment vertical="center"/>
    </xf>
    <xf numFmtId="188" fontId="4" fillId="2" borderId="0" xfId="0" applyNumberFormat="1" applyFont="1" applyFill="1" applyAlignment="1">
      <alignment horizontal="right" vertical="center"/>
    </xf>
    <xf numFmtId="176" fontId="4" fillId="2" borderId="0" xfId="0" quotePrefix="1" applyFont="1" applyFill="1" applyAlignment="1">
      <alignment horizontal="right" vertical="center"/>
    </xf>
    <xf numFmtId="176" fontId="3" fillId="2" borderId="0" xfId="0" applyFont="1" applyFill="1" applyAlignment="1">
      <alignment horizontal="right" vertical="center"/>
    </xf>
    <xf numFmtId="176" fontId="8" fillId="2" borderId="0" xfId="0" quotePrefix="1" applyFont="1" applyFill="1" applyAlignment="1">
      <alignment horizontal="left" vertical="center"/>
    </xf>
    <xf numFmtId="176" fontId="8" fillId="2" borderId="0" xfId="0" applyFont="1" applyFill="1" applyAlignment="1">
      <alignment vertical="center"/>
    </xf>
    <xf numFmtId="176" fontId="8" fillId="2" borderId="0" xfId="0" applyFont="1" applyFill="1" applyAlignment="1">
      <alignment horizontal="left" vertical="center"/>
    </xf>
    <xf numFmtId="180" fontId="4" fillId="2" borderId="0" xfId="12" quotePrefix="1" applyFont="1" applyFill="1" applyAlignment="1" applyProtection="1">
      <alignment horizontal="left" vertical="center"/>
    </xf>
    <xf numFmtId="179" fontId="4" fillId="2" borderId="0" xfId="12" applyNumberFormat="1" applyFont="1" applyFill="1" applyAlignment="1" applyProtection="1">
      <alignment vertical="center"/>
    </xf>
    <xf numFmtId="180" fontId="4" fillId="2" borderId="0" xfId="12" applyFont="1" applyFill="1" applyAlignment="1">
      <alignment vertical="center"/>
    </xf>
    <xf numFmtId="180" fontId="4" fillId="2" borderId="0" xfId="11" applyFont="1" applyFill="1" applyAlignment="1">
      <alignment vertical="center"/>
    </xf>
    <xf numFmtId="180" fontId="4" fillId="2" borderId="0" xfId="11" applyFont="1" applyFill="1" applyAlignment="1">
      <alignment horizontal="right" vertical="center"/>
    </xf>
    <xf numFmtId="176" fontId="12" fillId="2" borderId="0" xfId="0" applyFont="1" applyFill="1" applyAlignment="1">
      <alignment horizontal="right" vertical="center" readingOrder="2"/>
    </xf>
    <xf numFmtId="180" fontId="6" fillId="2" borderId="0" xfId="11" applyFont="1" applyFill="1" applyAlignment="1">
      <alignment vertical="center"/>
    </xf>
    <xf numFmtId="180" fontId="11" fillId="2" borderId="0" xfId="11" applyFont="1" applyFill="1" applyAlignment="1">
      <alignment vertical="center" readingOrder="2"/>
    </xf>
    <xf numFmtId="180" fontId="7" fillId="2" borderId="0" xfId="11" quotePrefix="1" applyFont="1" applyFill="1" applyAlignment="1" applyProtection="1">
      <alignment horizontal="left" vertical="center"/>
    </xf>
    <xf numFmtId="180" fontId="7" fillId="2" borderId="0" xfId="11" applyFont="1" applyFill="1" applyAlignment="1">
      <alignment vertical="center"/>
    </xf>
    <xf numFmtId="180" fontId="6" fillId="2" borderId="0" xfId="11" applyFont="1" applyFill="1" applyAlignment="1">
      <alignment horizontal="right" vertical="center" readingOrder="2"/>
    </xf>
    <xf numFmtId="3" fontId="4" fillId="2" borderId="0" xfId="11" applyNumberFormat="1" applyFont="1" applyFill="1" applyAlignment="1">
      <alignment vertical="center"/>
    </xf>
    <xf numFmtId="3" fontId="3" fillId="2" borderId="0" xfId="11" quotePrefix="1" applyNumberFormat="1" applyFont="1" applyFill="1" applyAlignment="1">
      <alignment horizontal="left" vertical="center" readingOrder="2"/>
    </xf>
    <xf numFmtId="180" fontId="4" fillId="2" borderId="0" xfId="11" applyFont="1" applyFill="1" applyAlignment="1">
      <alignment horizontal="right" vertical="center" readingOrder="2"/>
    </xf>
    <xf numFmtId="180" fontId="4" fillId="2" borderId="0" xfId="11" applyFont="1" applyFill="1" applyAlignment="1" applyProtection="1">
      <alignment horizontal="left" vertical="center"/>
    </xf>
    <xf numFmtId="180" fontId="4" fillId="2" borderId="0" xfId="11" quotePrefix="1" applyFont="1" applyFill="1" applyAlignment="1" applyProtection="1">
      <alignment horizontal="left" vertical="center"/>
    </xf>
    <xf numFmtId="180" fontId="12" fillId="2" borderId="0" xfId="11" quotePrefix="1" applyFont="1" applyFill="1" applyAlignment="1">
      <alignment horizontal="right" vertical="center" readingOrder="2"/>
    </xf>
    <xf numFmtId="180" fontId="12" fillId="2" borderId="0" xfId="11" applyFont="1" applyFill="1" applyAlignment="1">
      <alignment horizontal="right" vertical="center" readingOrder="2"/>
    </xf>
    <xf numFmtId="180" fontId="11" fillId="2" borderId="0" xfId="11" applyFont="1" applyFill="1" applyAlignment="1">
      <alignment horizontal="right" vertical="center" readingOrder="2"/>
    </xf>
    <xf numFmtId="3" fontId="17" fillId="2" borderId="0" xfId="11" applyNumberFormat="1" applyFont="1" applyFill="1" applyAlignment="1">
      <alignment vertical="center"/>
    </xf>
    <xf numFmtId="180" fontId="12" fillId="2" borderId="0" xfId="11" applyFont="1" applyFill="1" applyAlignment="1">
      <alignment vertical="center" readingOrder="2"/>
    </xf>
    <xf numFmtId="3" fontId="8" fillId="2" borderId="0" xfId="11" applyNumberFormat="1" applyFont="1" applyFill="1" applyAlignment="1">
      <alignment vertical="center"/>
    </xf>
    <xf numFmtId="3" fontId="3" fillId="2" borderId="0" xfId="11" applyNumberFormat="1" applyFont="1" applyFill="1" applyAlignment="1" applyProtection="1">
      <alignment vertical="center"/>
    </xf>
    <xf numFmtId="180" fontId="8" fillId="2" borderId="0" xfId="11" quotePrefix="1" applyFont="1" applyFill="1" applyAlignment="1" applyProtection="1">
      <alignment horizontal="left" vertical="center"/>
    </xf>
    <xf numFmtId="0" fontId="6" fillId="2" borderId="0" xfId="20" applyFont="1" applyFill="1" applyAlignment="1">
      <alignment vertical="center"/>
    </xf>
    <xf numFmtId="0" fontId="11" fillId="2" borderId="0" xfId="20" applyFont="1" applyFill="1" applyAlignment="1">
      <alignment vertical="center"/>
    </xf>
    <xf numFmtId="0" fontId="7" fillId="2" borderId="0" xfId="20" quotePrefix="1" applyFont="1" applyFill="1" applyAlignment="1">
      <alignment horizontal="left" vertical="center"/>
    </xf>
    <xf numFmtId="0" fontId="4" fillId="2" borderId="0" xfId="20" applyFont="1" applyFill="1" applyAlignment="1">
      <alignment vertical="center"/>
    </xf>
    <xf numFmtId="0" fontId="3" fillId="2" borderId="0" xfId="20" quotePrefix="1" applyFont="1" applyFill="1" applyAlignment="1">
      <alignment horizontal="left" vertical="center"/>
    </xf>
    <xf numFmtId="3" fontId="3" fillId="2" borderId="0" xfId="20" applyNumberFormat="1" applyFont="1" applyFill="1" applyAlignment="1">
      <alignment vertical="center"/>
    </xf>
    <xf numFmtId="0" fontId="13" fillId="2" borderId="0" xfId="20" applyFont="1" applyFill="1" applyAlignment="1">
      <alignment horizontal="right" vertical="center" readingOrder="2"/>
    </xf>
    <xf numFmtId="0" fontId="3" fillId="2" borderId="0" xfId="20" applyFont="1" applyFill="1" applyAlignment="1">
      <alignment vertical="center"/>
    </xf>
    <xf numFmtId="176" fontId="12" fillId="2" borderId="0" xfId="0" applyFont="1" applyFill="1" applyAlignment="1">
      <alignment vertical="center" readingOrder="2"/>
    </xf>
    <xf numFmtId="0" fontId="12" fillId="2" borderId="0" xfId="20" quotePrefix="1" applyFont="1" applyFill="1" applyAlignment="1">
      <alignment horizontal="right" vertical="center" readingOrder="2"/>
    </xf>
    <xf numFmtId="0" fontId="12" fillId="2" borderId="0" xfId="20" applyFont="1" applyFill="1" applyAlignment="1">
      <alignment horizontal="right" vertical="center" readingOrder="2"/>
    </xf>
    <xf numFmtId="0" fontId="12" fillId="2" borderId="0" xfId="20" quotePrefix="1" applyFont="1" applyFill="1" applyAlignment="1">
      <alignment vertical="center"/>
    </xf>
    <xf numFmtId="0" fontId="12" fillId="2" borderId="0" xfId="20" quotePrefix="1" applyFont="1" applyFill="1" applyAlignment="1">
      <alignment horizontal="left" vertical="center"/>
    </xf>
    <xf numFmtId="0" fontId="12" fillId="2" borderId="0" xfId="20" applyFont="1" applyFill="1" applyAlignment="1">
      <alignment vertical="center"/>
    </xf>
    <xf numFmtId="0" fontId="4" fillId="2" borderId="0" xfId="20" quotePrefix="1" applyFont="1" applyFill="1" applyAlignment="1">
      <alignment horizontal="left" vertical="center"/>
    </xf>
    <xf numFmtId="177" fontId="3" fillId="2" borderId="0" xfId="20" applyNumberFormat="1" applyFont="1" applyFill="1" applyAlignment="1">
      <alignment vertical="center"/>
    </xf>
    <xf numFmtId="0" fontId="13" fillId="2" borderId="0" xfId="20" quotePrefix="1" applyFont="1" applyFill="1" applyAlignment="1">
      <alignment horizontal="right" vertical="center" readingOrder="2"/>
    </xf>
    <xf numFmtId="189" fontId="3" fillId="2" borderId="0" xfId="20" applyNumberFormat="1" applyFont="1" applyFill="1" applyAlignment="1">
      <alignment vertical="center"/>
    </xf>
    <xf numFmtId="0" fontId="19" fillId="2" borderId="0" xfId="20" quotePrefix="1" applyFont="1" applyFill="1" applyAlignment="1">
      <alignment horizontal="right" vertical="center"/>
    </xf>
    <xf numFmtId="0" fontId="4" fillId="2" borderId="0" xfId="20" applyFont="1" applyFill="1" applyBorder="1" applyAlignment="1">
      <alignment vertical="center"/>
    </xf>
    <xf numFmtId="0" fontId="4" fillId="2" borderId="0" xfId="20" applyFont="1" applyFill="1" applyAlignment="1">
      <alignment horizontal="right" vertical="center"/>
    </xf>
    <xf numFmtId="176" fontId="19" fillId="2" borderId="0" xfId="0" quotePrefix="1" applyFont="1" applyFill="1" applyAlignment="1">
      <alignment horizontal="right" vertical="center"/>
    </xf>
    <xf numFmtId="176" fontId="4" fillId="2" borderId="0" xfId="0" applyFont="1" applyFill="1" applyAlignment="1" applyProtection="1">
      <alignment horizontal="left" vertical="center"/>
    </xf>
    <xf numFmtId="0" fontId="12" fillId="2" borderId="0" xfId="20" quotePrefix="1" applyFont="1" applyFill="1" applyAlignment="1">
      <alignment horizontal="right" vertical="center"/>
    </xf>
    <xf numFmtId="0" fontId="20" fillId="2" borderId="0" xfId="20" quotePrefix="1" applyFont="1" applyFill="1" applyAlignment="1">
      <alignment horizontal="right" vertical="center"/>
    </xf>
    <xf numFmtId="180" fontId="11" fillId="2" borderId="0" xfId="18" applyFont="1" applyFill="1" applyAlignment="1">
      <alignment vertical="center"/>
    </xf>
    <xf numFmtId="180" fontId="7" fillId="2" borderId="0" xfId="17" quotePrefix="1" applyFont="1" applyFill="1" applyAlignment="1">
      <alignment horizontal="left" vertical="center"/>
    </xf>
    <xf numFmtId="180" fontId="7" fillId="2" borderId="0" xfId="17" applyFont="1" applyFill="1" applyAlignment="1">
      <alignment horizontal="right" vertical="center"/>
    </xf>
    <xf numFmtId="180" fontId="4" fillId="2" borderId="0" xfId="17" quotePrefix="1" applyFont="1" applyFill="1" applyAlignment="1">
      <alignment horizontal="left" vertical="center"/>
    </xf>
    <xf numFmtId="180" fontId="12" fillId="2" borderId="0" xfId="17" quotePrefix="1" applyFont="1" applyFill="1" applyAlignment="1">
      <alignment horizontal="right" vertical="center"/>
    </xf>
    <xf numFmtId="180" fontId="12" fillId="2" borderId="0" xfId="17" applyFont="1" applyFill="1" applyAlignment="1">
      <alignment horizontal="right" vertical="center"/>
    </xf>
    <xf numFmtId="180" fontId="3" fillId="2" borderId="0" xfId="17" quotePrefix="1" applyFont="1" applyFill="1" applyAlignment="1">
      <alignment horizontal="left" vertical="center"/>
    </xf>
    <xf numFmtId="180" fontId="3" fillId="2" borderId="0" xfId="17" applyFont="1" applyFill="1" applyAlignment="1">
      <alignment vertical="center"/>
    </xf>
    <xf numFmtId="184" fontId="3" fillId="2" borderId="0" xfId="17" applyNumberFormat="1" applyFont="1" applyFill="1" applyAlignment="1">
      <alignment vertical="center"/>
    </xf>
    <xf numFmtId="180" fontId="7" fillId="2" borderId="0" xfId="18" quotePrefix="1" applyFont="1" applyFill="1" applyAlignment="1">
      <alignment horizontal="left" vertical="center"/>
    </xf>
    <xf numFmtId="180" fontId="7" fillId="2" borderId="0" xfId="18" applyFont="1" applyFill="1" applyAlignment="1">
      <alignment vertical="center"/>
    </xf>
    <xf numFmtId="180" fontId="4" fillId="2" borderId="0" xfId="18" quotePrefix="1" applyFont="1" applyFill="1" applyAlignment="1">
      <alignment horizontal="left" vertical="center"/>
    </xf>
    <xf numFmtId="189" fontId="3" fillId="2" borderId="0" xfId="18" applyNumberFormat="1" applyFont="1" applyFill="1" applyAlignment="1">
      <alignment vertical="center"/>
    </xf>
    <xf numFmtId="180" fontId="3" fillId="2" borderId="0" xfId="18" applyFont="1" applyFill="1" applyAlignment="1">
      <alignment vertical="center"/>
    </xf>
    <xf numFmtId="185" fontId="4" fillId="2" borderId="0" xfId="18" applyNumberFormat="1" applyFont="1" applyFill="1" applyAlignment="1">
      <alignment vertical="center"/>
    </xf>
    <xf numFmtId="180" fontId="6" fillId="2" borderId="0" xfId="16" applyFont="1" applyFill="1" applyAlignment="1">
      <alignment vertical="center"/>
    </xf>
    <xf numFmtId="180" fontId="11" fillId="2" borderId="0" xfId="16" applyFont="1" applyFill="1" applyAlignment="1">
      <alignment horizontal="right" vertical="center" readingOrder="2"/>
    </xf>
    <xf numFmtId="180" fontId="7" fillId="2" borderId="0" xfId="16" quotePrefix="1" applyFont="1" applyFill="1" applyAlignment="1" applyProtection="1">
      <alignment horizontal="left" vertical="center"/>
    </xf>
    <xf numFmtId="180" fontId="7" fillId="2" borderId="0" xfId="15" quotePrefix="1" applyFont="1" applyFill="1" applyAlignment="1">
      <alignment horizontal="left" vertical="center"/>
    </xf>
    <xf numFmtId="180" fontId="6" fillId="2" borderId="0" xfId="16" applyFont="1" applyFill="1" applyAlignment="1">
      <alignment horizontal="right" vertical="center" readingOrder="2"/>
    </xf>
    <xf numFmtId="180" fontId="4" fillId="2" borderId="0" xfId="16" applyFont="1" applyFill="1" applyAlignment="1">
      <alignment vertical="center"/>
    </xf>
    <xf numFmtId="180" fontId="4" fillId="2" borderId="0" xfId="16" applyFont="1" applyFill="1" applyAlignment="1">
      <alignment horizontal="right" vertical="center" readingOrder="2"/>
    </xf>
    <xf numFmtId="180" fontId="4" fillId="2" borderId="0" xfId="15" applyFont="1" applyFill="1" applyAlignment="1">
      <alignment vertical="center"/>
    </xf>
    <xf numFmtId="180" fontId="4" fillId="2" borderId="0" xfId="15" applyFont="1" applyFill="1" applyAlignment="1">
      <alignment horizontal="right" vertical="center" readingOrder="2"/>
    </xf>
    <xf numFmtId="180" fontId="3" fillId="2" borderId="0" xfId="16" quotePrefix="1" applyFont="1" applyFill="1" applyAlignment="1" applyProtection="1">
      <alignment horizontal="left" vertical="center"/>
    </xf>
    <xf numFmtId="180" fontId="13" fillId="2" borderId="0" xfId="16" applyFont="1" applyFill="1" applyAlignment="1">
      <alignment horizontal="right" vertical="center" readingOrder="2"/>
    </xf>
    <xf numFmtId="180" fontId="3" fillId="2" borderId="0" xfId="16" applyFont="1" applyFill="1" applyAlignment="1">
      <alignment vertical="center"/>
    </xf>
    <xf numFmtId="180" fontId="12" fillId="2" borderId="0" xfId="16" quotePrefix="1" applyFont="1" applyFill="1" applyAlignment="1">
      <alignment horizontal="right" vertical="center" readingOrder="2"/>
    </xf>
    <xf numFmtId="3" fontId="3" fillId="2" borderId="0" xfId="16" applyNumberFormat="1" applyFont="1" applyFill="1" applyAlignment="1" applyProtection="1">
      <alignment vertical="center"/>
    </xf>
    <xf numFmtId="180" fontId="13" fillId="2" borderId="0" xfId="16" quotePrefix="1" applyFont="1" applyFill="1" applyAlignment="1">
      <alignment horizontal="right" vertical="center" readingOrder="2"/>
    </xf>
    <xf numFmtId="3" fontId="4" fillId="2" borderId="0" xfId="16" applyNumberFormat="1" applyFont="1" applyFill="1" applyAlignment="1" applyProtection="1">
      <alignment horizontal="right" vertical="center"/>
    </xf>
    <xf numFmtId="192" fontId="4" fillId="2" borderId="0" xfId="16" applyNumberFormat="1" applyFont="1" applyFill="1" applyAlignment="1" applyProtection="1">
      <alignment horizontal="right" vertical="center"/>
    </xf>
    <xf numFmtId="176" fontId="13" fillId="2" borderId="0" xfId="0" applyFont="1" applyFill="1" applyAlignment="1">
      <alignment horizontal="right" vertical="center" readingOrder="2"/>
    </xf>
    <xf numFmtId="183" fontId="3" fillId="2" borderId="0" xfId="16" applyNumberFormat="1" applyFont="1" applyFill="1" applyAlignment="1" applyProtection="1">
      <alignment horizontal="right" vertical="center"/>
    </xf>
    <xf numFmtId="183" fontId="3" fillId="2" borderId="0" xfId="0" applyNumberFormat="1" applyFont="1" applyFill="1" applyAlignment="1">
      <alignment horizontal="right" vertical="center"/>
    </xf>
    <xf numFmtId="183" fontId="3" fillId="2" borderId="0" xfId="0" applyNumberFormat="1" applyFont="1" applyFill="1" applyAlignment="1">
      <alignment vertical="center"/>
    </xf>
    <xf numFmtId="180" fontId="4" fillId="2" borderId="0" xfId="16" applyFont="1" applyFill="1" applyAlignment="1">
      <alignment horizontal="right" vertical="center"/>
    </xf>
    <xf numFmtId="180" fontId="13" fillId="2" borderId="0" xfId="16" quotePrefix="1" applyFont="1" applyFill="1" applyAlignment="1" applyProtection="1">
      <alignment horizontal="left" vertical="center"/>
    </xf>
    <xf numFmtId="177" fontId="3" fillId="2" borderId="0" xfId="16" applyNumberFormat="1" applyFont="1" applyFill="1" applyAlignment="1" applyProtection="1">
      <alignment vertical="center"/>
    </xf>
    <xf numFmtId="177" fontId="3" fillId="2" borderId="0" xfId="0" applyNumberFormat="1" applyFont="1" applyFill="1" applyAlignment="1">
      <alignment vertical="center"/>
    </xf>
    <xf numFmtId="189" fontId="3" fillId="2" borderId="0" xfId="0" applyNumberFormat="1" applyFont="1" applyFill="1" applyAlignment="1">
      <alignment vertical="center"/>
    </xf>
    <xf numFmtId="180" fontId="12" fillId="2" borderId="0" xfId="16" quotePrefix="1" applyFont="1" applyFill="1" applyAlignment="1" applyProtection="1">
      <alignment horizontal="left" vertical="center"/>
    </xf>
    <xf numFmtId="189" fontId="3" fillId="2" borderId="0" xfId="0" applyNumberFormat="1" applyFont="1" applyFill="1" applyAlignment="1">
      <alignment horizontal="right" vertical="center"/>
    </xf>
    <xf numFmtId="189" fontId="3" fillId="2" borderId="0" xfId="16" applyNumberFormat="1" applyFont="1" applyFill="1" applyAlignment="1" applyProtection="1">
      <alignment vertical="center"/>
    </xf>
    <xf numFmtId="176" fontId="12" fillId="2" borderId="0" xfId="0" applyFont="1" applyFill="1" applyAlignment="1">
      <alignment vertical="center"/>
    </xf>
    <xf numFmtId="189" fontId="4" fillId="2" borderId="0" xfId="16" applyNumberFormat="1" applyFont="1" applyFill="1" applyAlignment="1">
      <alignment vertical="center"/>
    </xf>
    <xf numFmtId="180" fontId="8" fillId="2" borderId="0" xfId="16" applyFont="1" applyFill="1" applyAlignment="1">
      <alignment vertical="center"/>
    </xf>
    <xf numFmtId="180" fontId="6" fillId="2" borderId="0" xfId="15" applyFont="1" applyFill="1" applyAlignment="1">
      <alignment vertical="center"/>
    </xf>
    <xf numFmtId="180" fontId="11" fillId="2" borderId="0" xfId="15" applyFont="1" applyFill="1" applyAlignment="1">
      <alignment horizontal="right" vertical="center" readingOrder="2"/>
    </xf>
    <xf numFmtId="180" fontId="7" fillId="2" borderId="0" xfId="15" quotePrefix="1" applyFont="1" applyFill="1" applyAlignment="1" applyProtection="1">
      <alignment horizontal="left" vertical="center"/>
    </xf>
    <xf numFmtId="180" fontId="7" fillId="2" borderId="0" xfId="15" quotePrefix="1" applyFont="1" applyFill="1" applyAlignment="1">
      <alignment horizontal="right" vertical="center" readingOrder="2"/>
    </xf>
    <xf numFmtId="180" fontId="6" fillId="2" borderId="0" xfId="15" applyFont="1" applyFill="1" applyAlignment="1">
      <alignment horizontal="right" vertical="center" readingOrder="2"/>
    </xf>
    <xf numFmtId="180" fontId="3" fillId="2" borderId="0" xfId="15" quotePrefix="1" applyFont="1" applyFill="1" applyAlignment="1" applyProtection="1">
      <alignment horizontal="left" vertical="center"/>
    </xf>
    <xf numFmtId="180" fontId="13" fillId="2" borderId="0" xfId="15" quotePrefix="1" applyFont="1" applyFill="1" applyAlignment="1">
      <alignment horizontal="right" vertical="center" readingOrder="2"/>
    </xf>
    <xf numFmtId="180" fontId="3" fillId="2" borderId="0" xfId="15" applyFont="1" applyFill="1" applyAlignment="1">
      <alignment vertical="center"/>
    </xf>
    <xf numFmtId="180" fontId="4" fillId="2" borderId="0" xfId="15" quotePrefix="1" applyFont="1" applyFill="1" applyAlignment="1" applyProtection="1">
      <alignment horizontal="left" vertical="center"/>
    </xf>
    <xf numFmtId="180" fontId="12" fillId="2" borderId="0" xfId="15" quotePrefix="1" applyFont="1" applyFill="1" applyAlignment="1">
      <alignment horizontal="right" vertical="center" readingOrder="2"/>
    </xf>
    <xf numFmtId="180" fontId="12" fillId="2" borderId="0" xfId="15" applyFont="1" applyFill="1" applyAlignment="1">
      <alignment horizontal="right" vertical="center" readingOrder="2"/>
    </xf>
    <xf numFmtId="189" fontId="3" fillId="2" borderId="0" xfId="15" applyNumberFormat="1" applyFont="1" applyFill="1" applyAlignment="1" applyProtection="1">
      <alignment vertical="center"/>
    </xf>
    <xf numFmtId="180" fontId="13" fillId="2" borderId="0" xfId="14" applyFont="1" applyFill="1" applyAlignment="1">
      <alignment horizontal="right" vertical="center" readingOrder="2"/>
    </xf>
    <xf numFmtId="180" fontId="12" fillId="2" borderId="0" xfId="14" quotePrefix="1" applyFont="1" applyFill="1" applyAlignment="1">
      <alignment horizontal="right" vertical="center" readingOrder="2"/>
    </xf>
    <xf numFmtId="180" fontId="12" fillId="2" borderId="0" xfId="14" applyFont="1" applyFill="1" applyAlignment="1">
      <alignment horizontal="right" vertical="center" readingOrder="2"/>
    </xf>
    <xf numFmtId="180" fontId="12" fillId="2" borderId="0" xfId="15" quotePrefix="1" applyFont="1" applyFill="1" applyAlignment="1" applyProtection="1">
      <alignment horizontal="left" vertical="center"/>
    </xf>
    <xf numFmtId="180" fontId="13" fillId="2" borderId="0" xfId="15" applyFont="1" applyFill="1" applyAlignment="1">
      <alignment horizontal="right" vertical="center" readingOrder="2"/>
    </xf>
    <xf numFmtId="180" fontId="8" fillId="2" borderId="0" xfId="15" applyFont="1" applyFill="1" applyAlignment="1" applyProtection="1">
      <alignment horizontal="left" vertical="center"/>
    </xf>
    <xf numFmtId="193" fontId="3" fillId="2" borderId="0" xfId="15" applyNumberFormat="1" applyFont="1" applyFill="1" applyAlignment="1" applyProtection="1">
      <alignment vertical="center"/>
    </xf>
    <xf numFmtId="193" fontId="3" fillId="2" borderId="0" xfId="15" applyNumberFormat="1" applyFont="1" applyFill="1" applyAlignment="1">
      <alignment vertical="center"/>
    </xf>
    <xf numFmtId="177" fontId="3" fillId="2" borderId="0" xfId="15" applyNumberFormat="1" applyFont="1" applyFill="1" applyAlignment="1" applyProtection="1">
      <alignment vertical="center"/>
    </xf>
    <xf numFmtId="189" fontId="3" fillId="2" borderId="0" xfId="15" applyNumberFormat="1" applyFont="1" applyFill="1" applyAlignment="1">
      <alignment vertical="center"/>
    </xf>
    <xf numFmtId="177" fontId="4" fillId="2" borderId="0" xfId="15" applyNumberFormat="1" applyFont="1" applyFill="1" applyAlignment="1" applyProtection="1">
      <alignment vertical="center"/>
    </xf>
    <xf numFmtId="189" fontId="4" fillId="2" borderId="0" xfId="15" applyNumberFormat="1" applyFont="1" applyFill="1" applyAlignment="1">
      <alignment vertical="center"/>
    </xf>
    <xf numFmtId="189" fontId="4" fillId="2" borderId="0" xfId="0" applyNumberFormat="1" applyFont="1" applyFill="1" applyAlignment="1">
      <alignment horizontal="right" vertical="center"/>
    </xf>
    <xf numFmtId="189" fontId="4" fillId="2" borderId="0" xfId="15" applyNumberFormat="1" applyFont="1" applyFill="1" applyAlignment="1" applyProtection="1">
      <alignment vertical="center"/>
    </xf>
    <xf numFmtId="177" fontId="4" fillId="2" borderId="0" xfId="15" applyNumberFormat="1" applyFont="1" applyFill="1" applyAlignment="1">
      <alignment vertical="center"/>
    </xf>
    <xf numFmtId="180" fontId="4" fillId="2" borderId="0" xfId="15" applyFont="1" applyFill="1" applyAlignment="1" applyProtection="1">
      <alignment horizontal="left" vertical="center"/>
    </xf>
    <xf numFmtId="193" fontId="3" fillId="2" borderId="0" xfId="15" applyNumberFormat="1" applyFont="1" applyFill="1" applyAlignment="1" applyProtection="1">
      <alignment horizontal="right" vertical="center"/>
    </xf>
    <xf numFmtId="193" fontId="3" fillId="2" borderId="0" xfId="15" applyNumberFormat="1" applyFont="1" applyFill="1" applyAlignment="1">
      <alignment horizontal="right" vertical="center"/>
    </xf>
    <xf numFmtId="189" fontId="3" fillId="2" borderId="0" xfId="15" applyNumberFormat="1" applyFont="1" applyFill="1" applyAlignment="1">
      <alignment horizontal="right" vertical="center"/>
    </xf>
    <xf numFmtId="177" fontId="4" fillId="2" borderId="0" xfId="15" applyNumberFormat="1" applyFont="1" applyFill="1" applyAlignment="1" applyProtection="1">
      <alignment horizontal="right" vertical="center"/>
    </xf>
    <xf numFmtId="189" fontId="4" fillId="2" borderId="0" xfId="15" applyNumberFormat="1" applyFont="1" applyFill="1" applyAlignment="1" applyProtection="1">
      <alignment horizontal="right" vertical="center"/>
    </xf>
    <xf numFmtId="176" fontId="3" fillId="2" borderId="0" xfId="15" applyNumberFormat="1" applyFont="1" applyFill="1" applyAlignment="1" applyProtection="1">
      <alignment horizontal="right" vertical="center"/>
    </xf>
    <xf numFmtId="180" fontId="6" fillId="2" borderId="0" xfId="14" applyFont="1" applyFill="1" applyAlignment="1">
      <alignment vertical="center"/>
    </xf>
    <xf numFmtId="180" fontId="11" fillId="2" borderId="0" xfId="14" applyFont="1" applyFill="1" applyAlignment="1">
      <alignment vertical="center" readingOrder="2"/>
    </xf>
    <xf numFmtId="180" fontId="4" fillId="2" borderId="0" xfId="14" applyFont="1" applyFill="1" applyAlignment="1">
      <alignment vertical="center"/>
    </xf>
    <xf numFmtId="180" fontId="4" fillId="2" borderId="0" xfId="14" applyFont="1" applyFill="1" applyAlignment="1">
      <alignment horizontal="right" vertical="center" readingOrder="2"/>
    </xf>
    <xf numFmtId="180" fontId="3" fillId="2" borderId="0" xfId="14" quotePrefix="1" applyFont="1" applyFill="1" applyAlignment="1" applyProtection="1">
      <alignment horizontal="left" vertical="center"/>
    </xf>
    <xf numFmtId="180" fontId="13" fillId="2" borderId="0" xfId="14" quotePrefix="1" applyFont="1" applyFill="1" applyAlignment="1">
      <alignment horizontal="right" vertical="center" readingOrder="2"/>
    </xf>
    <xf numFmtId="180" fontId="3" fillId="2" borderId="0" xfId="14" applyFont="1" applyFill="1" applyAlignment="1">
      <alignment vertical="center"/>
    </xf>
    <xf numFmtId="180" fontId="4" fillId="2" borderId="0" xfId="14" quotePrefix="1" applyFont="1" applyFill="1" applyAlignment="1" applyProtection="1">
      <alignment horizontal="left" vertical="center"/>
    </xf>
    <xf numFmtId="180" fontId="3" fillId="2" borderId="0" xfId="14" applyFont="1" applyFill="1" applyAlignment="1" applyProtection="1">
      <alignment horizontal="left" vertical="center"/>
    </xf>
    <xf numFmtId="177" fontId="3" fillId="2" borderId="0" xfId="14" applyNumberFormat="1" applyFont="1" applyFill="1" applyAlignment="1" applyProtection="1">
      <alignment horizontal="right" vertical="center"/>
    </xf>
    <xf numFmtId="189" fontId="3" fillId="2" borderId="0" xfId="14" applyNumberFormat="1" applyFont="1" applyFill="1" applyAlignment="1" applyProtection="1">
      <alignment vertical="center"/>
    </xf>
    <xf numFmtId="180" fontId="8" fillId="2" borderId="0" xfId="14" applyFont="1" applyFill="1" applyAlignment="1" applyProtection="1">
      <alignment horizontal="left" vertical="center"/>
    </xf>
    <xf numFmtId="177" fontId="3" fillId="2" borderId="0" xfId="14" applyNumberFormat="1" applyFont="1" applyFill="1" applyAlignment="1" applyProtection="1">
      <alignment vertical="center"/>
    </xf>
    <xf numFmtId="193" fontId="3" fillId="2" borderId="0" xfId="14" applyNumberFormat="1" applyFont="1" applyFill="1" applyAlignment="1" applyProtection="1">
      <alignment vertical="center"/>
    </xf>
    <xf numFmtId="193" fontId="3" fillId="2" borderId="0" xfId="0" applyNumberFormat="1" applyFont="1" applyFill="1" applyAlignment="1">
      <alignment vertical="center"/>
    </xf>
    <xf numFmtId="180" fontId="13" fillId="2" borderId="0" xfId="14" quotePrefix="1" applyFont="1" applyFill="1" applyAlignment="1" applyProtection="1">
      <alignment horizontal="left" vertical="center"/>
    </xf>
    <xf numFmtId="180" fontId="12" fillId="2" borderId="0" xfId="14" quotePrefix="1" applyFont="1" applyFill="1" applyAlignment="1" applyProtection="1">
      <alignment horizontal="left" vertical="center"/>
    </xf>
    <xf numFmtId="180" fontId="13" fillId="2" borderId="0" xfId="14" applyFont="1" applyFill="1" applyAlignment="1" applyProtection="1">
      <alignment horizontal="left" vertical="center"/>
    </xf>
    <xf numFmtId="180" fontId="6" fillId="2" borderId="0" xfId="12" applyFont="1" applyFill="1" applyAlignment="1">
      <alignment horizontal="left" vertical="center"/>
    </xf>
    <xf numFmtId="180" fontId="11" fillId="2" borderId="0" xfId="12" applyFont="1" applyFill="1" applyAlignment="1">
      <alignment vertical="center" readingOrder="2"/>
    </xf>
    <xf numFmtId="180" fontId="7" fillId="2" borderId="0" xfId="12" quotePrefix="1" applyFont="1" applyFill="1" applyAlignment="1" applyProtection="1">
      <alignment horizontal="left" vertical="center"/>
    </xf>
    <xf numFmtId="180" fontId="7" fillId="2" borderId="0" xfId="12" applyFont="1" applyFill="1" applyAlignment="1" applyProtection="1">
      <alignment horizontal="left" vertical="center"/>
    </xf>
    <xf numFmtId="180" fontId="3" fillId="2" borderId="0" xfId="12" applyFont="1" applyFill="1" applyAlignment="1">
      <alignment vertical="center"/>
    </xf>
    <xf numFmtId="180" fontId="4" fillId="2" borderId="0" xfId="12" applyFont="1" applyFill="1" applyAlignment="1">
      <alignment horizontal="right" vertical="center"/>
    </xf>
    <xf numFmtId="180" fontId="3" fillId="2" borderId="0" xfId="12" applyFont="1" applyFill="1" applyAlignment="1">
      <alignment vertical="center" readingOrder="2"/>
    </xf>
    <xf numFmtId="176" fontId="3" fillId="2" borderId="0" xfId="0" quotePrefix="1" applyFont="1" applyFill="1" applyAlignment="1">
      <alignment horizontal="right" vertical="center"/>
    </xf>
    <xf numFmtId="180" fontId="3" fillId="2" borderId="0" xfId="12" quotePrefix="1" applyFont="1" applyFill="1" applyAlignment="1" applyProtection="1">
      <alignment horizontal="right" vertical="center"/>
    </xf>
    <xf numFmtId="180" fontId="3" fillId="2" borderId="0" xfId="12" applyFont="1" applyFill="1" applyAlignment="1" applyProtection="1">
      <alignment horizontal="right" vertical="center"/>
    </xf>
    <xf numFmtId="176" fontId="4" fillId="2" borderId="0" xfId="0" applyFont="1" applyFill="1" applyAlignment="1">
      <alignment vertical="center" readingOrder="2"/>
    </xf>
    <xf numFmtId="180" fontId="4" fillId="2" borderId="0" xfId="12" applyFont="1" applyFill="1" applyAlignment="1" applyProtection="1">
      <alignment horizontal="left" vertical="center"/>
    </xf>
    <xf numFmtId="180" fontId="3" fillId="2" borderId="0" xfId="12" applyFont="1" applyFill="1" applyAlignment="1">
      <alignment horizontal="center" vertical="center" readingOrder="2"/>
    </xf>
    <xf numFmtId="180" fontId="3" fillId="2" borderId="0" xfId="12" applyFont="1" applyFill="1" applyAlignment="1" applyProtection="1">
      <alignment horizontal="left" vertical="center"/>
    </xf>
    <xf numFmtId="180" fontId="13" fillId="2" borderId="0" xfId="12" applyFont="1" applyFill="1" applyAlignment="1">
      <alignment horizontal="right" vertical="center" readingOrder="2"/>
    </xf>
    <xf numFmtId="180" fontId="12" fillId="2" borderId="0" xfId="12" quotePrefix="1" applyFont="1" applyFill="1" applyAlignment="1">
      <alignment horizontal="right" vertical="center" readingOrder="2"/>
    </xf>
    <xf numFmtId="180" fontId="12" fillId="2" borderId="0" xfId="12" applyFont="1" applyFill="1" applyAlignment="1">
      <alignment horizontal="right" vertical="center" readingOrder="2"/>
    </xf>
    <xf numFmtId="180" fontId="3" fillId="2" borderId="0" xfId="12" quotePrefix="1" applyFont="1" applyFill="1" applyAlignment="1" applyProtection="1">
      <alignment horizontal="left" vertical="center"/>
    </xf>
    <xf numFmtId="187" fontId="3" fillId="2" borderId="0" xfId="12" applyNumberFormat="1" applyFont="1" applyFill="1" applyAlignment="1" applyProtection="1">
      <alignment vertical="center"/>
    </xf>
    <xf numFmtId="179" fontId="3" fillId="2" borderId="0" xfId="12" applyNumberFormat="1" applyFont="1" applyFill="1" applyAlignment="1" applyProtection="1">
      <alignment vertical="center"/>
    </xf>
    <xf numFmtId="180" fontId="13" fillId="2" borderId="0" xfId="12" quotePrefix="1" applyFont="1" applyFill="1" applyAlignment="1">
      <alignment horizontal="right" vertical="center" readingOrder="2"/>
    </xf>
    <xf numFmtId="187" fontId="4" fillId="2" borderId="0" xfId="12" applyNumberFormat="1" applyFont="1" applyFill="1" applyAlignment="1" applyProtection="1">
      <alignment horizontal="right" vertical="center"/>
    </xf>
    <xf numFmtId="3" fontId="21" fillId="2" borderId="0" xfId="0" applyNumberFormat="1" applyFont="1" applyFill="1" applyAlignment="1">
      <alignment vertical="center"/>
    </xf>
    <xf numFmtId="187" fontId="3" fillId="2" borderId="0" xfId="12" applyNumberFormat="1" applyFont="1" applyFill="1" applyAlignment="1" applyProtection="1">
      <alignment horizontal="right" vertical="center"/>
    </xf>
    <xf numFmtId="179" fontId="3" fillId="2" borderId="0" xfId="12" applyNumberFormat="1" applyFont="1" applyFill="1" applyAlignment="1" applyProtection="1">
      <alignment horizontal="right" vertical="center"/>
    </xf>
    <xf numFmtId="189" fontId="3" fillId="2" borderId="0" xfId="12" applyNumberFormat="1" applyFont="1" applyFill="1" applyAlignment="1" applyProtection="1">
      <alignment horizontal="right" vertical="center"/>
    </xf>
    <xf numFmtId="191" fontId="3" fillId="2" borderId="0" xfId="12" applyNumberFormat="1" applyFont="1" applyFill="1" applyAlignment="1" applyProtection="1">
      <alignment horizontal="right" vertical="center"/>
    </xf>
    <xf numFmtId="181" fontId="4" fillId="2" borderId="0" xfId="12" applyNumberFormat="1" applyFont="1" applyFill="1" applyAlignment="1" applyProtection="1">
      <alignment vertical="center"/>
    </xf>
    <xf numFmtId="180" fontId="4" fillId="2" borderId="0" xfId="12" applyFont="1" applyFill="1" applyAlignment="1">
      <alignment horizontal="right" vertical="center" readingOrder="2"/>
    </xf>
    <xf numFmtId="176" fontId="11" fillId="2" borderId="0" xfId="0" applyFont="1" applyFill="1" applyAlignment="1">
      <alignment vertical="center" readingOrder="2"/>
    </xf>
    <xf numFmtId="176" fontId="22" fillId="2" borderId="0" xfId="0" applyFont="1" applyFill="1" applyAlignment="1">
      <alignment vertical="center"/>
    </xf>
    <xf numFmtId="176" fontId="7" fillId="2" borderId="0" xfId="0" quotePrefix="1" applyFont="1" applyFill="1" applyAlignment="1">
      <alignment horizontal="left" vertical="center"/>
    </xf>
    <xf numFmtId="0" fontId="3" fillId="2" borderId="0" xfId="24" applyFont="1" applyFill="1" applyBorder="1" applyAlignment="1">
      <alignment horizontal="right" vertical="center"/>
    </xf>
    <xf numFmtId="176" fontId="3" fillId="2" borderId="0" xfId="0" quotePrefix="1" applyFont="1" applyFill="1" applyAlignment="1" applyProtection="1">
      <alignment horizontal="left" vertical="center"/>
    </xf>
    <xf numFmtId="176" fontId="23" fillId="2" borderId="0" xfId="0" applyFont="1" applyFill="1" applyAlignment="1">
      <alignment horizontal="right" vertical="center" readingOrder="2"/>
    </xf>
    <xf numFmtId="0" fontId="4" fillId="2" borderId="0" xfId="24" applyFont="1" applyFill="1" applyBorder="1" applyAlignment="1">
      <alignment vertical="center"/>
    </xf>
    <xf numFmtId="187" fontId="4" fillId="2" borderId="0" xfId="4" applyNumberFormat="1" applyFont="1" applyFill="1" applyBorder="1" applyAlignment="1">
      <alignment vertical="center"/>
    </xf>
    <xf numFmtId="187" fontId="3" fillId="2" borderId="0" xfId="4" applyNumberFormat="1" applyFont="1" applyFill="1" applyBorder="1" applyAlignment="1">
      <alignment vertical="center"/>
    </xf>
    <xf numFmtId="176" fontId="20" fillId="2" borderId="0" xfId="0" quotePrefix="1" applyFont="1" applyFill="1" applyAlignment="1">
      <alignment horizontal="right" vertical="center" readingOrder="2"/>
    </xf>
    <xf numFmtId="0" fontId="3" fillId="2" borderId="0" xfId="24" applyFont="1" applyFill="1" applyBorder="1" applyAlignment="1">
      <alignment vertical="center"/>
    </xf>
    <xf numFmtId="176" fontId="12" fillId="2" borderId="0" xfId="0" quotePrefix="1" applyFont="1" applyFill="1" applyAlignment="1" applyProtection="1">
      <alignment horizontal="left" vertical="center"/>
    </xf>
    <xf numFmtId="176" fontId="4" fillId="2" borderId="0" xfId="0" applyFont="1" applyFill="1" applyAlignment="1">
      <alignment horizontal="left" vertical="center"/>
    </xf>
    <xf numFmtId="0" fontId="8" fillId="2" borderId="0" xfId="24" applyFont="1" applyFill="1" applyAlignment="1">
      <alignment vertical="center"/>
    </xf>
    <xf numFmtId="176" fontId="6" fillId="2" borderId="0" xfId="0" applyFont="1" applyFill="1" applyAlignment="1">
      <alignment horizontal="right" vertical="center" readingOrder="2"/>
    </xf>
    <xf numFmtId="176" fontId="7" fillId="2" borderId="0" xfId="0" applyFont="1" applyFill="1" applyAlignment="1">
      <alignment vertical="center"/>
    </xf>
    <xf numFmtId="176" fontId="4" fillId="2" borderId="0" xfId="0" quotePrefix="1" applyFont="1" applyFill="1" applyAlignment="1" applyProtection="1">
      <alignment horizontal="left" vertical="center"/>
    </xf>
    <xf numFmtId="176" fontId="13" fillId="2" borderId="0" xfId="0" applyFont="1" applyFill="1" applyAlignment="1">
      <alignment vertical="center"/>
    </xf>
    <xf numFmtId="176" fontId="7" fillId="2" borderId="0" xfId="0" applyFont="1" applyFill="1" applyAlignment="1">
      <alignment horizontal="right" vertical="center" readingOrder="2"/>
    </xf>
    <xf numFmtId="176" fontId="7" fillId="2" borderId="0" xfId="0" applyFont="1" applyFill="1" applyAlignment="1">
      <alignment horizontal="left" vertical="center"/>
    </xf>
    <xf numFmtId="176" fontId="12" fillId="2" borderId="0" xfId="0" quotePrefix="1" applyFont="1" applyFill="1" applyAlignment="1">
      <alignment horizontal="right" vertical="center"/>
    </xf>
    <xf numFmtId="176" fontId="3" fillId="2" borderId="0" xfId="0" applyFont="1" applyFill="1" applyAlignment="1">
      <alignment horizontal="left" vertical="center"/>
    </xf>
    <xf numFmtId="187" fontId="3" fillId="2" borderId="0" xfId="22" applyNumberFormat="1" applyFont="1" applyFill="1" applyBorder="1" applyAlignment="1">
      <alignment horizontal="right" vertical="center"/>
    </xf>
    <xf numFmtId="176" fontId="11" fillId="2" borderId="0" xfId="0" applyFont="1" applyFill="1" applyAlignment="1">
      <alignment vertical="center"/>
    </xf>
    <xf numFmtId="176" fontId="7" fillId="2" borderId="0" xfId="0" applyFont="1" applyFill="1" applyAlignment="1" applyProtection="1">
      <alignment horizontal="left" vertical="center"/>
    </xf>
    <xf numFmtId="176" fontId="23" fillId="2" borderId="0" xfId="0" applyFont="1" applyFill="1" applyAlignment="1" applyProtection="1">
      <alignment horizontal="left" vertical="center"/>
    </xf>
    <xf numFmtId="192" fontId="3" fillId="2" borderId="0" xfId="0" applyNumberFormat="1" applyFont="1" applyFill="1" applyBorder="1" applyAlignment="1">
      <alignment horizontal="right" vertical="center"/>
    </xf>
    <xf numFmtId="187" fontId="4" fillId="2" borderId="0" xfId="10" applyNumberFormat="1" applyFont="1" applyFill="1" applyAlignment="1">
      <alignment vertical="center"/>
    </xf>
    <xf numFmtId="187" fontId="4" fillId="2" borderId="0" xfId="0" applyNumberFormat="1" applyFont="1" applyFill="1" applyBorder="1" applyAlignment="1">
      <alignment vertical="center"/>
    </xf>
    <xf numFmtId="180" fontId="13" fillId="2" borderId="0" xfId="10" applyFont="1" applyFill="1" applyAlignment="1">
      <alignment vertical="center"/>
    </xf>
    <xf numFmtId="196" fontId="3" fillId="2" borderId="0" xfId="0" applyNumberFormat="1" applyFont="1" applyFill="1" applyBorder="1" applyAlignment="1">
      <alignment horizontal="right" vertical="center"/>
    </xf>
    <xf numFmtId="180" fontId="4" fillId="2" borderId="0" xfId="10" applyFont="1" applyFill="1" applyAlignment="1" applyProtection="1">
      <alignment horizontal="left" vertical="center"/>
    </xf>
    <xf numFmtId="176" fontId="25" fillId="2" borderId="0" xfId="0" applyFont="1" applyFill="1" applyBorder="1" applyAlignment="1">
      <alignment vertical="center"/>
    </xf>
    <xf numFmtId="176" fontId="4" fillId="2" borderId="0" xfId="0" applyFont="1" applyFill="1" applyBorder="1" applyAlignment="1">
      <alignment vertical="center"/>
    </xf>
    <xf numFmtId="3" fontId="4" fillId="2" borderId="0" xfId="13" applyNumberFormat="1" applyFont="1" applyFill="1" applyAlignment="1">
      <alignment vertical="center"/>
    </xf>
    <xf numFmtId="176" fontId="20" fillId="2" borderId="0" xfId="0" applyFont="1" applyFill="1" applyAlignment="1">
      <alignment horizontal="right" vertical="center" readingOrder="2"/>
    </xf>
    <xf numFmtId="191" fontId="3" fillId="0" borderId="0" xfId="0" applyNumberFormat="1" applyFont="1" applyFill="1" applyAlignment="1">
      <alignment vertical="center"/>
    </xf>
    <xf numFmtId="197" fontId="3" fillId="2" borderId="0" xfId="23" applyNumberFormat="1" applyFont="1" applyFill="1" applyAlignment="1">
      <alignment vertical="center"/>
    </xf>
    <xf numFmtId="3" fontId="3" fillId="2" borderId="0" xfId="13" applyNumberFormat="1" applyFont="1" applyFill="1" applyAlignment="1">
      <alignment vertical="center"/>
    </xf>
    <xf numFmtId="3" fontId="3" fillId="2" borderId="0" xfId="14" applyNumberFormat="1" applyFont="1" applyFill="1" applyAlignment="1">
      <alignment vertical="center"/>
    </xf>
    <xf numFmtId="209" fontId="4" fillId="2" borderId="0" xfId="0" applyNumberFormat="1" applyFont="1" applyFill="1" applyAlignment="1">
      <alignment vertical="center"/>
    </xf>
    <xf numFmtId="3" fontId="3" fillId="2" borderId="0" xfId="17" applyNumberFormat="1" applyFont="1" applyFill="1" applyAlignment="1">
      <alignment vertical="center"/>
    </xf>
    <xf numFmtId="3" fontId="4" fillId="2" borderId="0" xfId="20" applyNumberFormat="1" applyFont="1" applyFill="1" applyAlignment="1">
      <alignment vertical="center"/>
    </xf>
    <xf numFmtId="209" fontId="4" fillId="2" borderId="0" xfId="20" applyNumberFormat="1" applyFont="1" applyFill="1" applyAlignment="1">
      <alignment vertical="center"/>
    </xf>
    <xf numFmtId="3" fontId="3" fillId="0" borderId="0" xfId="13" applyNumberFormat="1" applyFont="1" applyFill="1" applyAlignment="1">
      <alignment vertical="center"/>
    </xf>
    <xf numFmtId="180" fontId="3" fillId="0" borderId="0" xfId="14" quotePrefix="1" applyFont="1" applyFill="1" applyAlignment="1" applyProtection="1">
      <alignment horizontal="left" vertical="center"/>
    </xf>
    <xf numFmtId="180" fontId="4" fillId="2" borderId="0" xfId="14" applyFont="1" applyFill="1" applyAlignment="1">
      <alignment horizontal="center" vertical="center"/>
    </xf>
    <xf numFmtId="3" fontId="8" fillId="2" borderId="0" xfId="11" applyNumberFormat="1" applyFont="1" applyFill="1" applyAlignment="1">
      <alignment horizontal="center" vertical="center"/>
    </xf>
    <xf numFmtId="3" fontId="4" fillId="2" borderId="0" xfId="11" applyNumberFormat="1" applyFont="1" applyFill="1" applyAlignment="1">
      <alignment horizontal="center" vertical="center"/>
    </xf>
    <xf numFmtId="176" fontId="35" fillId="0" borderId="0" xfId="0" applyFont="1" applyFill="1" applyAlignment="1">
      <alignment vertical="center"/>
    </xf>
    <xf numFmtId="197" fontId="4" fillId="2" borderId="0" xfId="21" applyNumberFormat="1" applyFont="1" applyFill="1" applyBorder="1" applyAlignment="1">
      <alignment horizontal="right" vertical="center"/>
    </xf>
    <xf numFmtId="0" fontId="4" fillId="2" borderId="0" xfId="21" applyFont="1" applyFill="1" applyBorder="1" applyAlignment="1">
      <alignment vertical="center"/>
    </xf>
    <xf numFmtId="189" fontId="4" fillId="0" borderId="0" xfId="13" applyNumberFormat="1" applyFont="1" applyFill="1" applyAlignment="1">
      <alignment vertical="center"/>
    </xf>
    <xf numFmtId="3" fontId="3" fillId="0" borderId="0" xfId="14" applyNumberFormat="1" applyFont="1" applyFill="1" applyAlignment="1">
      <alignment vertical="center"/>
    </xf>
    <xf numFmtId="197" fontId="4" fillId="2" borderId="0" xfId="0" applyNumberFormat="1" applyFont="1" applyFill="1" applyAlignment="1">
      <alignment horizontal="right" vertical="center"/>
    </xf>
    <xf numFmtId="180" fontId="4" fillId="0" borderId="0" xfId="12" applyFont="1" applyFill="1" applyAlignment="1">
      <alignment horizontal="right" vertical="center"/>
    </xf>
    <xf numFmtId="180" fontId="4" fillId="0" borderId="0" xfId="14" applyFont="1" applyFill="1" applyAlignment="1">
      <alignment vertical="center"/>
    </xf>
    <xf numFmtId="180" fontId="4" fillId="0" borderId="0" xfId="16" applyFont="1" applyFill="1" applyAlignment="1">
      <alignment vertical="center"/>
    </xf>
    <xf numFmtId="209" fontId="3" fillId="2" borderId="0" xfId="0" applyNumberFormat="1" applyFont="1" applyFill="1" applyAlignment="1">
      <alignment vertical="center"/>
    </xf>
    <xf numFmtId="186" fontId="4" fillId="0" borderId="0" xfId="18" applyNumberFormat="1" applyFont="1" applyFill="1" applyAlignment="1">
      <alignment vertical="center"/>
    </xf>
    <xf numFmtId="180" fontId="4" fillId="0" borderId="0" xfId="17" applyFont="1" applyFill="1" applyAlignment="1">
      <alignment vertical="center"/>
    </xf>
    <xf numFmtId="3" fontId="8" fillId="0" borderId="0" xfId="11" applyNumberFormat="1" applyFont="1" applyFill="1" applyAlignment="1">
      <alignment horizontal="center" vertical="center"/>
    </xf>
    <xf numFmtId="176" fontId="12" fillId="0" borderId="0" xfId="0" applyFont="1" applyFill="1" applyAlignment="1">
      <alignment vertical="center"/>
    </xf>
    <xf numFmtId="176" fontId="28" fillId="2" borderId="0" xfId="0" applyFont="1" applyFill="1" applyAlignment="1">
      <alignment vertical="center"/>
    </xf>
    <xf numFmtId="176" fontId="30" fillId="2" borderId="0" xfId="0" applyFont="1" applyFill="1" applyAlignment="1">
      <alignment vertical="center"/>
    </xf>
    <xf numFmtId="176" fontId="31" fillId="2" borderId="0" xfId="0" applyFont="1" applyFill="1" applyAlignment="1">
      <alignment vertical="center"/>
    </xf>
    <xf numFmtId="176" fontId="19" fillId="3" borderId="0" xfId="0" quotePrefix="1" applyFont="1" applyFill="1" applyAlignment="1">
      <alignment horizontal="right" vertical="center"/>
    </xf>
    <xf numFmtId="176" fontId="4" fillId="3" borderId="0" xfId="0" quotePrefix="1" applyFont="1" applyFill="1" applyAlignment="1" applyProtection="1">
      <alignment horizontal="left" vertical="center"/>
    </xf>
    <xf numFmtId="176" fontId="6" fillId="2" borderId="0" xfId="0" applyFont="1" applyFill="1" applyAlignment="1">
      <alignment horizontal="center" vertical="center"/>
    </xf>
    <xf numFmtId="0" fontId="7" fillId="2" borderId="0" xfId="24" applyFont="1" applyFill="1" applyAlignment="1">
      <alignment horizontal="left" vertical="center"/>
    </xf>
    <xf numFmtId="176" fontId="7" fillId="2" borderId="0" xfId="0" applyFont="1" applyFill="1" applyAlignment="1">
      <alignment horizontal="center" vertical="center" readingOrder="2"/>
    </xf>
    <xf numFmtId="180" fontId="7" fillId="2" borderId="0" xfId="14" applyFont="1" applyFill="1" applyAlignment="1" applyProtection="1">
      <alignment horizontal="left" vertical="center"/>
    </xf>
    <xf numFmtId="180" fontId="7" fillId="2" borderId="0" xfId="16" applyFont="1" applyFill="1" applyAlignment="1">
      <alignment horizontal="right" vertical="center" readingOrder="2"/>
    </xf>
    <xf numFmtId="0" fontId="7" fillId="2" borderId="0" xfId="20" applyFont="1" applyFill="1" applyAlignment="1">
      <alignment horizontal="left" vertical="center"/>
    </xf>
    <xf numFmtId="176" fontId="3" fillId="2" borderId="0" xfId="19" applyNumberFormat="1" applyFont="1" applyFill="1" applyAlignment="1">
      <alignment vertical="center"/>
    </xf>
    <xf numFmtId="176" fontId="4" fillId="2" borderId="0" xfId="19" applyNumberFormat="1" applyFont="1" applyFill="1" applyAlignment="1">
      <alignment vertical="center"/>
    </xf>
    <xf numFmtId="176" fontId="4" fillId="2" borderId="0" xfId="19" quotePrefix="1" applyNumberFormat="1" applyFont="1" applyFill="1" applyAlignment="1">
      <alignment horizontal="left" vertical="center"/>
    </xf>
    <xf numFmtId="176" fontId="4" fillId="2" borderId="0" xfId="19" applyNumberFormat="1" applyFont="1" applyFill="1" applyAlignment="1">
      <alignment horizontal="right" vertical="center"/>
    </xf>
    <xf numFmtId="188" fontId="4" fillId="2" borderId="0" xfId="19" applyNumberFormat="1" applyFont="1" applyFill="1" applyAlignment="1">
      <alignment vertical="center"/>
    </xf>
    <xf numFmtId="188" fontId="4" fillId="2" borderId="0" xfId="19" applyNumberFormat="1" applyFont="1" applyFill="1" applyAlignment="1">
      <alignment horizontal="right" vertical="center"/>
    </xf>
    <xf numFmtId="176" fontId="4" fillId="2" borderId="0" xfId="19" quotePrefix="1" applyNumberFormat="1" applyFont="1" applyFill="1" applyAlignment="1">
      <alignment horizontal="right" vertical="center"/>
    </xf>
    <xf numFmtId="197" fontId="3" fillId="2" borderId="0" xfId="19" applyNumberFormat="1" applyFont="1" applyFill="1" applyAlignment="1">
      <alignment vertical="center"/>
    </xf>
    <xf numFmtId="197" fontId="4" fillId="2" borderId="0" xfId="19" applyNumberFormat="1" applyFont="1" applyFill="1" applyAlignment="1">
      <alignment vertical="center"/>
    </xf>
    <xf numFmtId="176" fontId="3" fillId="2" borderId="0" xfId="19" quotePrefix="1" applyNumberFormat="1" applyFont="1" applyFill="1" applyAlignment="1">
      <alignment horizontal="left" vertical="center"/>
    </xf>
    <xf numFmtId="176" fontId="4" fillId="2" borderId="0" xfId="8" applyFont="1" applyFill="1" applyAlignment="1">
      <alignment vertical="center"/>
    </xf>
    <xf numFmtId="176" fontId="8" fillId="2" borderId="0" xfId="19" quotePrefix="1" applyNumberFormat="1" applyFont="1" applyFill="1" applyAlignment="1">
      <alignment horizontal="left" vertical="center"/>
    </xf>
    <xf numFmtId="176" fontId="8" fillId="2" borderId="0" xfId="19" applyNumberFormat="1" applyFont="1" applyFill="1" applyAlignment="1">
      <alignment vertical="center"/>
    </xf>
    <xf numFmtId="179" fontId="4" fillId="2" borderId="0" xfId="12" applyNumberFormat="1" applyFont="1" applyFill="1" applyAlignment="1" applyProtection="1">
      <alignment horizontal="right" vertical="center"/>
    </xf>
    <xf numFmtId="176" fontId="8" fillId="2" borderId="0" xfId="19" applyNumberFormat="1" applyFont="1" applyFill="1" applyAlignment="1">
      <alignment horizontal="left" vertical="center"/>
    </xf>
    <xf numFmtId="3" fontId="4" fillId="2" borderId="0" xfId="19" applyNumberFormat="1" applyFont="1" applyFill="1" applyAlignment="1">
      <alignment vertical="center"/>
    </xf>
    <xf numFmtId="176" fontId="19" fillId="2" borderId="0" xfId="0" quotePrefix="1" applyFont="1" applyFill="1" applyAlignment="1">
      <alignment horizontal="right" vertical="center" readingOrder="2"/>
    </xf>
    <xf numFmtId="180" fontId="23" fillId="2" borderId="0" xfId="10" applyFont="1" applyFill="1" applyAlignment="1">
      <alignment horizontal="right" vertical="center" readingOrder="2"/>
    </xf>
    <xf numFmtId="180" fontId="23" fillId="2" borderId="0" xfId="10" quotePrefix="1" applyFont="1" applyFill="1" applyAlignment="1">
      <alignment horizontal="right" vertical="center" readingOrder="2"/>
    </xf>
    <xf numFmtId="0" fontId="6" fillId="2" borderId="0" xfId="20" applyFont="1" applyFill="1" applyAlignment="1">
      <alignment horizontal="right" vertical="center" readingOrder="2"/>
    </xf>
    <xf numFmtId="180" fontId="4" fillId="2" borderId="0" xfId="10" quotePrefix="1" applyFont="1" applyFill="1" applyAlignment="1">
      <alignment horizontal="right" vertical="center" readingOrder="2"/>
    </xf>
    <xf numFmtId="0" fontId="8" fillId="2" borderId="0" xfId="23" applyFont="1" applyFill="1" applyAlignment="1">
      <alignment vertical="center"/>
    </xf>
    <xf numFmtId="187" fontId="4" fillId="2" borderId="0" xfId="4" applyNumberFormat="1" applyFont="1" applyFill="1" applyBorder="1" applyAlignment="1">
      <alignment horizontal="right" vertical="center"/>
    </xf>
    <xf numFmtId="180" fontId="3" fillId="2" borderId="0" xfId="10" applyFont="1" applyFill="1" applyAlignment="1" applyProtection="1">
      <alignment horizontal="center" vertical="center"/>
    </xf>
    <xf numFmtId="188" fontId="3" fillId="2" borderId="0" xfId="0" applyNumberFormat="1" applyFont="1" applyFill="1" applyAlignment="1">
      <alignment vertical="center"/>
    </xf>
    <xf numFmtId="192" fontId="4" fillId="2" borderId="0" xfId="0" applyNumberFormat="1" applyFont="1" applyFill="1" applyBorder="1" applyAlignment="1">
      <alignment horizontal="right" vertical="center"/>
    </xf>
    <xf numFmtId="177" fontId="4" fillId="2" borderId="0" xfId="0" applyNumberFormat="1" applyFont="1" applyFill="1" applyAlignment="1">
      <alignment vertical="center"/>
    </xf>
    <xf numFmtId="195" fontId="3" fillId="2" borderId="0" xfId="0" applyNumberFormat="1" applyFont="1" applyFill="1" applyAlignment="1">
      <alignment horizontal="right" vertical="center" readingOrder="1"/>
    </xf>
    <xf numFmtId="191" fontId="4" fillId="2" borderId="0" xfId="21" applyNumberFormat="1" applyFont="1" applyFill="1" applyBorder="1" applyAlignment="1">
      <alignment horizontal="right" vertical="center"/>
    </xf>
    <xf numFmtId="176" fontId="3" fillId="2" borderId="0" xfId="0" applyFont="1" applyFill="1" applyAlignment="1" applyProtection="1">
      <alignment horizontal="left" vertical="center"/>
    </xf>
    <xf numFmtId="187" fontId="4" fillId="2" borderId="0" xfId="12" applyNumberFormat="1" applyFont="1" applyFill="1" applyAlignment="1" applyProtection="1">
      <alignment vertical="center"/>
    </xf>
    <xf numFmtId="3" fontId="4" fillId="2" borderId="0" xfId="12" applyNumberFormat="1" applyFont="1" applyFill="1" applyAlignment="1" applyProtection="1">
      <alignment vertical="center"/>
    </xf>
    <xf numFmtId="179" fontId="4" fillId="2" borderId="0" xfId="12" applyNumberFormat="1" applyFont="1" applyFill="1" applyAlignment="1">
      <alignment vertical="center"/>
    </xf>
    <xf numFmtId="180" fontId="4" fillId="0" borderId="0" xfId="12" applyFont="1" applyFill="1" applyAlignment="1">
      <alignment vertical="center"/>
    </xf>
    <xf numFmtId="187" fontId="4" fillId="0" borderId="0" xfId="12" applyNumberFormat="1" applyFont="1" applyFill="1" applyAlignment="1" applyProtection="1">
      <alignment vertical="center"/>
    </xf>
    <xf numFmtId="179" fontId="4" fillId="0" borderId="0" xfId="12" applyNumberFormat="1" applyFont="1" applyFill="1" applyAlignment="1">
      <alignment vertical="center"/>
    </xf>
    <xf numFmtId="209" fontId="4" fillId="2" borderId="0" xfId="12" applyNumberFormat="1" applyFont="1" applyFill="1" applyAlignment="1" applyProtection="1">
      <alignment vertical="center"/>
    </xf>
    <xf numFmtId="179" fontId="4" fillId="2" borderId="0" xfId="12" applyNumberFormat="1" applyFont="1" applyFill="1" applyAlignment="1">
      <alignment horizontal="right" vertical="center"/>
    </xf>
    <xf numFmtId="3" fontId="4" fillId="0" borderId="0" xfId="13" applyNumberFormat="1" applyFont="1" applyFill="1" applyAlignment="1">
      <alignment vertical="center"/>
    </xf>
    <xf numFmtId="209" fontId="4" fillId="2" borderId="0" xfId="13" applyNumberFormat="1" applyFont="1" applyFill="1" applyAlignment="1">
      <alignment vertical="center"/>
    </xf>
    <xf numFmtId="3" fontId="4" fillId="2" borderId="0" xfId="14" applyNumberFormat="1" applyFont="1" applyFill="1" applyAlignment="1">
      <alignment vertical="center"/>
    </xf>
    <xf numFmtId="3" fontId="4" fillId="0" borderId="0" xfId="14" applyNumberFormat="1" applyFont="1" applyFill="1" applyAlignment="1">
      <alignment vertical="center"/>
    </xf>
    <xf numFmtId="3" fontId="4" fillId="0" borderId="0" xfId="14" applyNumberFormat="1" applyFont="1" applyFill="1" applyAlignment="1" applyProtection="1">
      <alignment vertical="center"/>
    </xf>
    <xf numFmtId="209" fontId="4" fillId="2" borderId="0" xfId="14" applyNumberFormat="1" applyFont="1" applyFill="1" applyAlignment="1">
      <alignment vertical="center"/>
    </xf>
    <xf numFmtId="3" fontId="4" fillId="2" borderId="0" xfId="15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right" vertical="center"/>
    </xf>
    <xf numFmtId="3" fontId="3" fillId="2" borderId="0" xfId="15" applyNumberFormat="1" applyFont="1" applyFill="1" applyAlignment="1">
      <alignment vertical="center"/>
    </xf>
    <xf numFmtId="209" fontId="4" fillId="2" borderId="0" xfId="15" applyNumberFormat="1" applyFont="1" applyFill="1" applyAlignment="1">
      <alignment vertical="center"/>
    </xf>
    <xf numFmtId="3" fontId="4" fillId="2" borderId="0" xfId="15" applyNumberFormat="1" applyFont="1" applyFill="1" applyAlignment="1" applyProtection="1">
      <alignment horizontal="right" vertical="center"/>
    </xf>
    <xf numFmtId="209" fontId="4" fillId="2" borderId="0" xfId="15" applyNumberFormat="1" applyFont="1" applyFill="1" applyAlignment="1" applyProtection="1">
      <alignment horizontal="right" vertical="center"/>
    </xf>
    <xf numFmtId="209" fontId="3" fillId="2" borderId="0" xfId="15" applyNumberFormat="1" applyFont="1" applyFill="1" applyAlignment="1">
      <alignment vertical="center"/>
    </xf>
    <xf numFmtId="192" fontId="3" fillId="2" borderId="0" xfId="15" applyNumberFormat="1" applyFont="1" applyFill="1" applyAlignment="1">
      <alignment vertical="center"/>
    </xf>
    <xf numFmtId="3" fontId="4" fillId="2" borderId="0" xfId="16" applyNumberFormat="1" applyFont="1" applyFill="1" applyAlignment="1">
      <alignment vertical="center"/>
    </xf>
    <xf numFmtId="3" fontId="3" fillId="2" borderId="0" xfId="16" applyNumberFormat="1" applyFont="1" applyFill="1" applyAlignment="1">
      <alignment vertical="center"/>
    </xf>
    <xf numFmtId="3" fontId="4" fillId="2" borderId="0" xfId="16" applyNumberFormat="1" applyFont="1" applyFill="1" applyAlignment="1" applyProtection="1">
      <alignment vertical="center"/>
    </xf>
    <xf numFmtId="209" fontId="4" fillId="2" borderId="0" xfId="16" applyNumberFormat="1" applyFont="1" applyFill="1" applyAlignment="1">
      <alignment vertical="center"/>
    </xf>
    <xf numFmtId="201" fontId="3" fillId="0" borderId="0" xfId="0" applyNumberFormat="1" applyFont="1" applyFill="1" applyAlignment="1">
      <alignment horizontal="right" vertical="center"/>
    </xf>
    <xf numFmtId="3" fontId="4" fillId="2" borderId="0" xfId="17" applyNumberFormat="1" applyFont="1" applyFill="1" applyAlignment="1">
      <alignment vertical="center"/>
    </xf>
    <xf numFmtId="180" fontId="4" fillId="0" borderId="0" xfId="17" quotePrefix="1" applyFont="1" applyFill="1" applyAlignment="1" applyProtection="1">
      <alignment horizontal="left" vertical="center"/>
    </xf>
    <xf numFmtId="3" fontId="4" fillId="2" borderId="0" xfId="18" applyNumberFormat="1" applyFont="1" applyFill="1" applyAlignment="1">
      <alignment vertical="center"/>
    </xf>
    <xf numFmtId="186" fontId="4" fillId="2" borderId="0" xfId="18" applyNumberFormat="1" applyFont="1" applyFill="1" applyAlignment="1" applyProtection="1">
      <alignment vertical="center"/>
    </xf>
    <xf numFmtId="180" fontId="4" fillId="2" borderId="0" xfId="18" applyFont="1" applyFill="1" applyAlignment="1" applyProtection="1">
      <alignment horizontal="left" vertical="center"/>
    </xf>
    <xf numFmtId="3" fontId="3" fillId="2" borderId="0" xfId="18" applyNumberFormat="1" applyFont="1" applyFill="1" applyAlignment="1">
      <alignment vertical="center"/>
    </xf>
    <xf numFmtId="0" fontId="4" fillId="2" borderId="0" xfId="20" applyFont="1" applyFill="1" applyAlignment="1">
      <alignment horizontal="left" vertical="center"/>
    </xf>
    <xf numFmtId="3" fontId="4" fillId="2" borderId="0" xfId="20" quotePrefix="1" applyNumberFormat="1" applyFont="1" applyFill="1" applyAlignment="1">
      <alignment vertical="center"/>
    </xf>
    <xf numFmtId="192" fontId="4" fillId="2" borderId="0" xfId="20" applyNumberFormat="1" applyFont="1" applyFill="1" applyAlignment="1">
      <alignment vertical="center"/>
    </xf>
    <xf numFmtId="3" fontId="4" fillId="2" borderId="0" xfId="20" applyNumberFormat="1" applyFont="1" applyFill="1" applyAlignment="1">
      <alignment horizontal="right" vertical="center"/>
    </xf>
    <xf numFmtId="177" fontId="4" fillId="2" borderId="0" xfId="20" applyNumberFormat="1" applyFont="1" applyFill="1" applyAlignment="1">
      <alignment vertical="center"/>
    </xf>
    <xf numFmtId="3" fontId="4" fillId="0" borderId="0" xfId="11" applyNumberFormat="1" applyFont="1" applyFill="1" applyAlignment="1">
      <alignment vertical="center"/>
    </xf>
    <xf numFmtId="209" fontId="4" fillId="2" borderId="0" xfId="11" applyNumberFormat="1" applyFont="1" applyFill="1" applyAlignment="1">
      <alignment vertical="center"/>
    </xf>
    <xf numFmtId="183" fontId="9" fillId="2" borderId="0" xfId="10" applyNumberFormat="1" applyFont="1" applyFill="1" applyAlignment="1">
      <alignment horizontal="center" vertical="center"/>
    </xf>
    <xf numFmtId="176" fontId="3" fillId="0" borderId="0" xfId="0" applyNumberFormat="1" applyFont="1" applyAlignment="1">
      <alignment horizontal="right" vertical="justify"/>
    </xf>
    <xf numFmtId="199" fontId="9" fillId="2" borderId="0" xfId="0" applyNumberFormat="1" applyFont="1" applyFill="1" applyAlignment="1">
      <alignment horizontal="center" vertical="center"/>
    </xf>
    <xf numFmtId="209" fontId="3" fillId="2" borderId="0" xfId="14" applyNumberFormat="1" applyFont="1" applyFill="1" applyAlignment="1">
      <alignment vertical="center"/>
    </xf>
    <xf numFmtId="201" fontId="3" fillId="2" borderId="0" xfId="8" applyNumberFormat="1" applyFont="1" applyFill="1" applyAlignment="1">
      <alignment horizontal="right" vertical="center"/>
    </xf>
    <xf numFmtId="3" fontId="4" fillId="2" borderId="0" xfId="13" applyNumberFormat="1" applyFont="1" applyFill="1" applyAlignment="1" applyProtection="1">
      <alignment vertical="center"/>
    </xf>
    <xf numFmtId="3" fontId="4" fillId="0" borderId="0" xfId="13" applyNumberFormat="1" applyFont="1" applyFill="1" applyAlignment="1" applyProtection="1">
      <alignment vertical="center"/>
    </xf>
    <xf numFmtId="189" fontId="4" fillId="2" borderId="0" xfId="13" applyNumberFormat="1" applyFont="1" applyFill="1" applyAlignment="1" applyProtection="1">
      <alignment vertical="center"/>
    </xf>
    <xf numFmtId="3" fontId="4" fillId="2" borderId="0" xfId="8" applyNumberFormat="1" applyFont="1" applyFill="1" applyAlignment="1">
      <alignment vertical="center"/>
    </xf>
    <xf numFmtId="3" fontId="3" fillId="2" borderId="0" xfId="8" applyNumberFormat="1" applyFont="1" applyFill="1" applyAlignment="1">
      <alignment vertical="center"/>
    </xf>
    <xf numFmtId="176" fontId="20" fillId="2" borderId="0" xfId="8" quotePrefix="1" applyFont="1" applyFill="1" applyAlignment="1">
      <alignment horizontal="right" vertical="center" readingOrder="2"/>
    </xf>
    <xf numFmtId="176" fontId="4" fillId="0" borderId="0" xfId="8" applyFont="1" applyFill="1" applyAlignment="1">
      <alignment vertical="center"/>
    </xf>
    <xf numFmtId="176" fontId="4" fillId="2" borderId="0" xfId="8" applyFont="1" applyFill="1" applyAlignment="1">
      <alignment horizontal="right" vertical="center" readingOrder="2"/>
    </xf>
    <xf numFmtId="177" fontId="4" fillId="2" borderId="0" xfId="13" applyNumberFormat="1" applyFont="1" applyFill="1" applyAlignment="1">
      <alignment vertical="center"/>
    </xf>
    <xf numFmtId="176" fontId="8" fillId="2" borderId="0" xfId="8" applyFont="1" applyFill="1" applyAlignment="1">
      <alignment horizontal="right" vertical="center" readingOrder="2"/>
    </xf>
    <xf numFmtId="217" fontId="3" fillId="2" borderId="0" xfId="0" applyNumberFormat="1" applyFont="1" applyFill="1" applyBorder="1" applyAlignment="1">
      <alignment vertical="center"/>
    </xf>
    <xf numFmtId="217" fontId="4" fillId="2" borderId="0" xfId="0" applyNumberFormat="1" applyFont="1" applyFill="1" applyBorder="1" applyAlignment="1">
      <alignment vertical="center"/>
    </xf>
    <xf numFmtId="218" fontId="3" fillId="2" borderId="0" xfId="0" applyNumberFormat="1" applyFont="1" applyFill="1" applyBorder="1" applyAlignment="1">
      <alignment vertical="center"/>
    </xf>
    <xf numFmtId="218" fontId="4" fillId="2" borderId="0" xfId="0" applyNumberFormat="1" applyFont="1" applyFill="1" applyBorder="1" applyAlignment="1">
      <alignment vertical="center"/>
    </xf>
    <xf numFmtId="177" fontId="4" fillId="0" borderId="0" xfId="15" applyNumberFormat="1" applyFont="1" applyFill="1" applyAlignment="1" applyProtection="1">
      <alignment vertical="center"/>
    </xf>
    <xf numFmtId="189" fontId="4" fillId="0" borderId="0" xfId="15" applyNumberFormat="1" applyFont="1" applyFill="1" applyAlignment="1" applyProtection="1">
      <alignment vertical="center"/>
    </xf>
    <xf numFmtId="189" fontId="4" fillId="0" borderId="0" xfId="0" applyNumberFormat="1" applyFont="1" applyFill="1" applyAlignment="1">
      <alignment vertical="center"/>
    </xf>
    <xf numFmtId="180" fontId="4" fillId="0" borderId="0" xfId="15" applyFont="1" applyFill="1" applyAlignment="1">
      <alignment vertical="center"/>
    </xf>
    <xf numFmtId="180" fontId="4" fillId="2" borderId="0" xfId="15" quotePrefix="1" applyFont="1" applyFill="1" applyAlignment="1" applyProtection="1">
      <alignment horizontal="right" vertical="center"/>
    </xf>
    <xf numFmtId="177" fontId="4" fillId="2" borderId="0" xfId="13" quotePrefix="1" applyNumberFormat="1" applyFont="1" applyFill="1" applyAlignment="1" applyProtection="1">
      <alignment horizontal="left" vertical="center"/>
    </xf>
    <xf numFmtId="180" fontId="4" fillId="2" borderId="0" xfId="13" quotePrefix="1" applyFont="1" applyFill="1" applyAlignment="1">
      <alignment horizontal="right" vertical="center" readingOrder="2"/>
    </xf>
    <xf numFmtId="180" fontId="13" fillId="2" borderId="0" xfId="13" applyFont="1" applyFill="1" applyAlignment="1">
      <alignment vertical="center"/>
    </xf>
    <xf numFmtId="180" fontId="13" fillId="2" borderId="0" xfId="13" applyFont="1" applyFill="1" applyAlignment="1">
      <alignment horizontal="left" vertical="center"/>
    </xf>
    <xf numFmtId="2" fontId="4" fillId="2" borderId="0" xfId="17" applyNumberFormat="1" applyFont="1" applyFill="1" applyAlignment="1">
      <alignment vertical="center" wrapText="1"/>
    </xf>
    <xf numFmtId="2" fontId="8" fillId="2" borderId="0" xfId="10" applyNumberFormat="1" applyFont="1" applyFill="1" applyAlignment="1" applyProtection="1">
      <alignment horizontal="left" vertical="center"/>
    </xf>
    <xf numFmtId="184" fontId="9" fillId="2" borderId="0" xfId="17" applyNumberFormat="1" applyFont="1" applyFill="1" applyAlignment="1" applyProtection="1">
      <alignment vertical="center"/>
    </xf>
    <xf numFmtId="189" fontId="4" fillId="2" borderId="0" xfId="20" applyNumberFormat="1" applyFont="1" applyFill="1" applyAlignment="1">
      <alignment vertical="center"/>
    </xf>
    <xf numFmtId="209" fontId="3" fillId="2" borderId="0" xfId="13" applyNumberFormat="1" applyFont="1" applyFill="1" applyAlignment="1">
      <alignment vertical="center"/>
    </xf>
    <xf numFmtId="196" fontId="3" fillId="2" borderId="0" xfId="13" applyNumberFormat="1" applyFont="1" applyFill="1" applyAlignment="1">
      <alignment vertical="center"/>
    </xf>
    <xf numFmtId="180" fontId="3" fillId="2" borderId="0" xfId="12" quotePrefix="1" applyFont="1" applyFill="1" applyAlignment="1" applyProtection="1">
      <alignment horizontal="center" vertical="center"/>
    </xf>
    <xf numFmtId="180" fontId="4" fillId="2" borderId="0" xfId="11" applyFont="1" applyFill="1" applyAlignment="1">
      <alignment vertical="center" readingOrder="2"/>
    </xf>
    <xf numFmtId="3" fontId="4" fillId="0" borderId="0" xfId="0" applyNumberFormat="1" applyFont="1" applyFill="1" applyAlignment="1">
      <alignment vertical="center"/>
    </xf>
    <xf numFmtId="184" fontId="4" fillId="2" borderId="0" xfId="17" applyNumberFormat="1" applyFont="1" applyFill="1" applyAlignment="1">
      <alignment horizontal="left" vertical="center"/>
    </xf>
    <xf numFmtId="186" fontId="4" fillId="2" borderId="0" xfId="18" quotePrefix="1" applyNumberFormat="1" applyFont="1" applyFill="1" applyAlignment="1">
      <alignment horizontal="right" vertical="center"/>
    </xf>
    <xf numFmtId="177" fontId="4" fillId="2" borderId="0" xfId="16" applyNumberFormat="1" applyFont="1" applyFill="1" applyAlignment="1" applyProtection="1">
      <alignment vertical="center"/>
    </xf>
    <xf numFmtId="189" fontId="4" fillId="2" borderId="0" xfId="16" applyNumberFormat="1" applyFont="1" applyFill="1" applyAlignment="1" applyProtection="1">
      <alignment vertical="center"/>
    </xf>
    <xf numFmtId="180" fontId="4" fillId="2" borderId="0" xfId="14" applyFont="1" applyFill="1" applyAlignment="1">
      <alignment vertical="center" readingOrder="2"/>
    </xf>
    <xf numFmtId="177" fontId="4" fillId="2" borderId="0" xfId="14" applyNumberFormat="1" applyFont="1" applyFill="1" applyAlignment="1" applyProtection="1">
      <alignment vertical="center"/>
    </xf>
    <xf numFmtId="189" fontId="4" fillId="2" borderId="0" xfId="14" applyNumberFormat="1" applyFont="1" applyFill="1" applyAlignment="1" applyProtection="1">
      <alignment vertical="center"/>
    </xf>
    <xf numFmtId="180" fontId="4" fillId="2" borderId="0" xfId="12" applyFont="1" applyFill="1" applyAlignment="1">
      <alignment vertical="center" readingOrder="2"/>
    </xf>
    <xf numFmtId="187" fontId="4" fillId="0" borderId="0" xfId="12" applyNumberFormat="1" applyFont="1" applyFill="1" applyAlignment="1" applyProtection="1">
      <alignment horizontal="right" vertical="center"/>
    </xf>
    <xf numFmtId="182" fontId="4" fillId="2" borderId="0" xfId="0" applyNumberFormat="1" applyFont="1" applyFill="1" applyAlignment="1">
      <alignment vertical="center"/>
    </xf>
    <xf numFmtId="187" fontId="4" fillId="2" borderId="0" xfId="0" applyNumberFormat="1" applyFont="1" applyFill="1" applyAlignment="1" applyProtection="1">
      <alignment horizontal="right" vertical="center"/>
    </xf>
    <xf numFmtId="187" fontId="4" fillId="2" borderId="0" xfId="0" applyNumberFormat="1" applyFont="1" applyFill="1" applyAlignment="1">
      <alignment horizontal="right" vertical="center"/>
    </xf>
    <xf numFmtId="182" fontId="4" fillId="2" borderId="0" xfId="0" applyNumberFormat="1" applyFont="1" applyFill="1" applyAlignment="1">
      <alignment horizontal="right" vertical="center"/>
    </xf>
    <xf numFmtId="179" fontId="4" fillId="2" borderId="0" xfId="23" applyNumberFormat="1" applyFont="1" applyFill="1" applyAlignment="1">
      <alignment vertical="center"/>
    </xf>
    <xf numFmtId="4" fontId="4" fillId="2" borderId="0" xfId="23" applyNumberFormat="1" applyFont="1" applyFill="1" applyAlignment="1">
      <alignment vertical="center"/>
    </xf>
    <xf numFmtId="0" fontId="4" fillId="0" borderId="0" xfId="23" applyFont="1" applyFill="1" applyAlignment="1">
      <alignment vertical="center"/>
    </xf>
    <xf numFmtId="180" fontId="4" fillId="2" borderId="0" xfId="10" applyFont="1" applyFill="1" applyAlignment="1">
      <alignment horizontal="right" vertical="center"/>
    </xf>
    <xf numFmtId="176" fontId="4" fillId="0" borderId="0" xfId="0" applyFont="1" applyFill="1" applyAlignment="1">
      <alignment vertical="center"/>
    </xf>
    <xf numFmtId="176" fontId="27" fillId="2" borderId="0" xfId="0" applyFont="1" applyFill="1" applyAlignment="1">
      <alignment horizontal="center" vertical="center"/>
    </xf>
    <xf numFmtId="176" fontId="29" fillId="2" borderId="0" xfId="0" applyFont="1" applyFill="1" applyAlignment="1">
      <alignment horizontal="center" vertical="center"/>
    </xf>
    <xf numFmtId="176" fontId="26" fillId="2" borderId="0" xfId="0" applyFont="1" applyFill="1" applyAlignment="1">
      <alignment horizontal="center" vertical="center"/>
    </xf>
    <xf numFmtId="180" fontId="7" fillId="2" borderId="0" xfId="10" applyFont="1" applyFill="1" applyAlignment="1">
      <alignment horizontal="right" vertical="center" readingOrder="2"/>
    </xf>
    <xf numFmtId="180" fontId="6" fillId="2" borderId="0" xfId="10" quotePrefix="1" applyFont="1" applyFill="1" applyAlignment="1">
      <alignment horizontal="right" vertical="center" readingOrder="2"/>
    </xf>
    <xf numFmtId="0" fontId="9" fillId="2" borderId="0" xfId="23" applyFont="1" applyFill="1" applyAlignment="1">
      <alignment horizontal="center" vertical="center"/>
    </xf>
    <xf numFmtId="16" fontId="7" fillId="2" borderId="0" xfId="23" applyNumberFormat="1" applyFont="1" applyFill="1" applyAlignment="1">
      <alignment horizontal="right" vertical="center" readingOrder="2"/>
    </xf>
    <xf numFmtId="176" fontId="9" fillId="2" borderId="0" xfId="0" applyFont="1" applyFill="1" applyAlignment="1">
      <alignment horizontal="center" vertical="center"/>
    </xf>
    <xf numFmtId="176" fontId="7" fillId="2" borderId="0" xfId="0" applyFont="1" applyFill="1" applyAlignment="1">
      <alignment horizontal="right" vertical="center" readingOrder="2"/>
    </xf>
    <xf numFmtId="176" fontId="6" fillId="2" borderId="0" xfId="0" applyFont="1" applyFill="1" applyAlignment="1">
      <alignment horizontal="right" vertical="center" readingOrder="2"/>
    </xf>
    <xf numFmtId="176" fontId="6" fillId="2" borderId="0" xfId="0" applyFont="1" applyFill="1" applyAlignment="1">
      <alignment horizontal="right" vertical="center"/>
    </xf>
    <xf numFmtId="183" fontId="9" fillId="2" borderId="0" xfId="12" applyNumberFormat="1" applyFont="1" applyFill="1" applyAlignment="1">
      <alignment horizontal="center" vertical="center"/>
    </xf>
    <xf numFmtId="180" fontId="7" fillId="2" borderId="0" xfId="12" applyFont="1" applyFill="1" applyAlignment="1">
      <alignment horizontal="right" vertical="center" readingOrder="2"/>
    </xf>
    <xf numFmtId="180" fontId="7" fillId="2" borderId="0" xfId="13" applyFont="1" applyFill="1" applyAlignment="1">
      <alignment horizontal="right" vertical="center" readingOrder="2"/>
    </xf>
    <xf numFmtId="189" fontId="9" fillId="2" borderId="0" xfId="13" applyNumberFormat="1" applyFont="1" applyFill="1" applyAlignment="1" applyProtection="1">
      <alignment horizontal="center" vertical="center"/>
    </xf>
    <xf numFmtId="180" fontId="9" fillId="2" borderId="0" xfId="13" applyFont="1" applyFill="1" applyAlignment="1">
      <alignment horizontal="center" vertical="center"/>
    </xf>
    <xf numFmtId="176" fontId="3" fillId="2" borderId="0" xfId="8" applyFont="1" applyFill="1" applyAlignment="1">
      <alignment horizontal="center" vertical="center"/>
    </xf>
    <xf numFmtId="180" fontId="4" fillId="2" borderId="0" xfId="13" applyFont="1" applyFill="1" applyAlignment="1" applyProtection="1">
      <alignment horizontal="center" vertical="center"/>
    </xf>
    <xf numFmtId="180" fontId="7" fillId="2" borderId="0" xfId="14" applyFont="1" applyFill="1" applyAlignment="1">
      <alignment horizontal="right" vertical="center" readingOrder="2"/>
    </xf>
    <xf numFmtId="180" fontId="7" fillId="2" borderId="0" xfId="15" quotePrefix="1" applyFont="1" applyFill="1" applyAlignment="1">
      <alignment horizontal="right" vertical="center" readingOrder="2"/>
    </xf>
    <xf numFmtId="180" fontId="9" fillId="2" borderId="0" xfId="15" applyFont="1" applyFill="1" applyAlignment="1">
      <alignment horizontal="center" vertical="center"/>
    </xf>
    <xf numFmtId="180" fontId="6" fillId="2" borderId="0" xfId="15" applyFont="1" applyFill="1" applyAlignment="1">
      <alignment horizontal="right" vertical="center" readingOrder="2"/>
    </xf>
    <xf numFmtId="180" fontId="9" fillId="2" borderId="0" xfId="16" applyFont="1" applyFill="1" applyAlignment="1" applyProtection="1">
      <alignment horizontal="center" vertical="center"/>
    </xf>
    <xf numFmtId="180" fontId="7" fillId="2" borderId="0" xfId="18" applyFont="1" applyFill="1" applyAlignment="1">
      <alignment horizontal="right" vertical="center" readingOrder="2"/>
    </xf>
    <xf numFmtId="180" fontId="7" fillId="2" borderId="0" xfId="17" applyFont="1" applyFill="1" applyAlignment="1">
      <alignment horizontal="right" vertical="center" readingOrder="2"/>
    </xf>
    <xf numFmtId="180" fontId="9" fillId="2" borderId="0" xfId="18" applyFont="1" applyFill="1" applyAlignment="1">
      <alignment horizontal="center" vertical="center"/>
    </xf>
    <xf numFmtId="0" fontId="9" fillId="2" borderId="0" xfId="20" applyFont="1" applyFill="1" applyAlignment="1">
      <alignment horizontal="center" vertical="center"/>
    </xf>
    <xf numFmtId="0" fontId="7" fillId="2" borderId="0" xfId="20" applyFont="1" applyFill="1" applyAlignment="1">
      <alignment horizontal="right" vertical="center" readingOrder="2"/>
    </xf>
    <xf numFmtId="180" fontId="7" fillId="2" borderId="0" xfId="11" applyFont="1" applyFill="1" applyAlignment="1">
      <alignment horizontal="right" vertical="center" readingOrder="2"/>
    </xf>
    <xf numFmtId="201" fontId="9" fillId="2" borderId="0" xfId="11" applyNumberFormat="1" applyFont="1" applyFill="1" applyAlignment="1">
      <alignment horizontal="center" vertical="center"/>
    </xf>
    <xf numFmtId="3" fontId="9" fillId="2" borderId="0" xfId="11" applyNumberFormat="1" applyFont="1" applyFill="1" applyAlignment="1">
      <alignment horizontal="center" vertical="center"/>
    </xf>
    <xf numFmtId="3" fontId="3" fillId="2" borderId="0" xfId="11" quotePrefix="1" applyNumberFormat="1" applyFont="1" applyFill="1" applyAlignment="1">
      <alignment horizontal="center" vertical="center" readingOrder="2"/>
    </xf>
    <xf numFmtId="3" fontId="3" fillId="2" borderId="0" xfId="11" quotePrefix="1" applyNumberFormat="1" applyFont="1" applyFill="1" applyAlignment="1" applyProtection="1">
      <alignment horizontal="center" vertical="center"/>
    </xf>
    <xf numFmtId="180" fontId="6" fillId="2" borderId="0" xfId="11" applyFont="1" applyFill="1" applyAlignment="1">
      <alignment horizontal="right" vertical="center" readingOrder="2"/>
    </xf>
    <xf numFmtId="3" fontId="9" fillId="2" borderId="0" xfId="0" applyNumberFormat="1" applyFont="1" applyFill="1" applyAlignment="1">
      <alignment horizontal="center" vertical="center"/>
    </xf>
    <xf numFmtId="176" fontId="3" fillId="2" borderId="0" xfId="19" applyNumberFormat="1" applyFont="1" applyFill="1" applyAlignment="1">
      <alignment horizontal="center" vertical="center"/>
    </xf>
    <xf numFmtId="176" fontId="4" fillId="2" borderId="0" xfId="0" applyFont="1" applyFill="1" applyAlignment="1">
      <alignment horizontal="center" vertical="center"/>
    </xf>
  </cellXfs>
  <cellStyles count="30">
    <cellStyle name="Comma [0]" xfId="1"/>
    <cellStyle name="Currency [0]" xfId="2"/>
    <cellStyle name="Euro" xfId="3"/>
    <cellStyle name="Milliers" xfId="4" builtinId="3"/>
    <cellStyle name="Motif" xfId="5"/>
    <cellStyle name="MS_Arabic" xfId="6"/>
    <cellStyle name="Normal" xfId="0" builtinId="0"/>
    <cellStyle name="Normal 2" xfId="7"/>
    <cellStyle name="Normal 2 2" xfId="8"/>
    <cellStyle name="Normal 3" xfId="9"/>
    <cellStyle name="Normal_1" xfId="10"/>
    <cellStyle name="Normal_10" xfId="11"/>
    <cellStyle name="Normal_2" xfId="12"/>
    <cellStyle name="Normal_3" xfId="13"/>
    <cellStyle name="Normal_4" xfId="14"/>
    <cellStyle name="Normal_5" xfId="15"/>
    <cellStyle name="Normal_6" xfId="16"/>
    <cellStyle name="Normal_7" xfId="17"/>
    <cellStyle name="Normal_8" xfId="18"/>
    <cellStyle name="Normal_Comm 2008" xfId="19"/>
    <cellStyle name="Normal_Feuil1" xfId="20"/>
    <cellStyle name="Normal_invsect91-95" xfId="21"/>
    <cellStyle name="Normal_RONATOPR" xfId="22"/>
    <cellStyle name="Normal_Sheet1" xfId="23"/>
    <cellStyle name="Normal_SPECIAL97" xfId="24"/>
    <cellStyle name="عادي_agros99" xfId="25"/>
    <cellStyle name="عملة [0]_Book1" xfId="26"/>
    <cellStyle name="عملة_Bagraph" xfId="27"/>
    <cellStyle name="فاصلة [0]_Book1" xfId="28"/>
    <cellStyle name="فاصلة_Bagraph" xfId="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5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 المبادلات التجارية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(بمليار درهم)</a:t>
            </a:r>
            <a:endParaRPr lang="ar-MA" sz="15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des échanges commerciaux 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milliards de  dhs)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</a:t>
            </a:r>
          </a:p>
        </c:rich>
      </c:tx>
      <c:layout>
        <c:manualLayout>
          <c:xMode val="edge"/>
          <c:yMode val="edge"/>
          <c:x val="0.22729658792650917"/>
          <c:y val="2.923981468015706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716535433070962E-2"/>
          <c:y val="0.32844574780058683"/>
          <c:w val="0.68818897637795251"/>
          <c:h val="0.5513196480938416"/>
        </c:manualLayout>
      </c:layout>
      <c:lineChart>
        <c:grouping val="standard"/>
        <c:ser>
          <c:idx val="0"/>
          <c:order val="0"/>
          <c:tx>
            <c:strRef>
              <c:f>'Commerce 2011'!$B$13:$B$14</c:f>
              <c:strCache>
                <c:ptCount val="1"/>
                <c:pt idx="0">
                  <c:v>Importations الواردات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strRef>
              <c:f>'Commerce 2011'!$A$15:$A$20</c:f>
              <c:strCache>
                <c:ptCount val="6"/>
                <c:pt idx="0">
                  <c:v>2006 </c:v>
                </c:pt>
                <c:pt idx="1">
                  <c:v>2007 </c:v>
                </c:pt>
                <c:pt idx="2">
                  <c:v>2008 </c:v>
                </c:pt>
                <c:pt idx="3">
                  <c:v>2009 </c:v>
                </c:pt>
                <c:pt idx="4">
                  <c:v>2010 </c:v>
                </c:pt>
                <c:pt idx="5">
                  <c:v>2011*</c:v>
                </c:pt>
              </c:strCache>
            </c:strRef>
          </c:cat>
          <c:val>
            <c:numRef>
              <c:f>'Commerce 2011'!$B$15:$B$20</c:f>
              <c:numCache>
                <c:formatCode>#,##0.0</c:formatCode>
                <c:ptCount val="6"/>
                <c:pt idx="0">
                  <c:v>210.55360753900001</c:v>
                </c:pt>
                <c:pt idx="1">
                  <c:v>261.287797189</c:v>
                </c:pt>
                <c:pt idx="2">
                  <c:v>326.04224299999998</c:v>
                </c:pt>
                <c:pt idx="3">
                  <c:v>263.98170129200003</c:v>
                </c:pt>
                <c:pt idx="4">
                  <c:v>297.96336556300002</c:v>
                </c:pt>
                <c:pt idx="5">
                  <c:v>357.98689429400002</c:v>
                </c:pt>
              </c:numCache>
            </c:numRef>
          </c:val>
        </c:ser>
        <c:ser>
          <c:idx val="1"/>
          <c:order val="1"/>
          <c:tx>
            <c:strRef>
              <c:f>'Commerce 2011'!$C$13:$C$14</c:f>
              <c:strCache>
                <c:ptCount val="1"/>
                <c:pt idx="0">
                  <c:v>Exportations الصادرات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'Commerce 2011'!$A$15:$A$20</c:f>
              <c:strCache>
                <c:ptCount val="6"/>
                <c:pt idx="0">
                  <c:v>2006 </c:v>
                </c:pt>
                <c:pt idx="1">
                  <c:v>2007 </c:v>
                </c:pt>
                <c:pt idx="2">
                  <c:v>2008 </c:v>
                </c:pt>
                <c:pt idx="3">
                  <c:v>2009 </c:v>
                </c:pt>
                <c:pt idx="4">
                  <c:v>2010 </c:v>
                </c:pt>
                <c:pt idx="5">
                  <c:v>2011*</c:v>
                </c:pt>
              </c:strCache>
            </c:strRef>
          </c:cat>
          <c:val>
            <c:numRef>
              <c:f>'Commerce 2011'!$C$15:$C$20</c:f>
              <c:numCache>
                <c:formatCode>#,##0.0</c:formatCode>
                <c:ptCount val="6"/>
                <c:pt idx="0">
                  <c:v>111.979259496</c:v>
                </c:pt>
                <c:pt idx="1">
                  <c:v>125.516535688</c:v>
                </c:pt>
                <c:pt idx="2">
                  <c:v>155.74034818199999</c:v>
                </c:pt>
                <c:pt idx="3">
                  <c:v>113.020000791</c:v>
                </c:pt>
                <c:pt idx="4">
                  <c:v>149.58335071400001</c:v>
                </c:pt>
                <c:pt idx="5">
                  <c:v>173.97723324</c:v>
                </c:pt>
              </c:numCache>
            </c:numRef>
          </c:val>
        </c:ser>
        <c:marker val="1"/>
        <c:axId val="97374592"/>
        <c:axId val="97376512"/>
      </c:lineChart>
      <c:catAx>
        <c:axId val="97374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376512"/>
        <c:crosses val="autoZero"/>
        <c:auto val="1"/>
        <c:lblAlgn val="ctr"/>
        <c:lblOffset val="100"/>
        <c:tickLblSkip val="1"/>
        <c:tickMarkSkip val="1"/>
      </c:catAx>
      <c:valAx>
        <c:axId val="97376512"/>
        <c:scaling>
          <c:orientation val="minMax"/>
          <c:min val="60"/>
        </c:scaling>
        <c:axPos val="l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374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233668506118176"/>
          <c:y val="0.54135111739000963"/>
          <c:w val="0.991095018939807"/>
          <c:h val="0.7726798662040596"/>
        </c:manualLayout>
      </c:layout>
      <c:spPr>
        <a:noFill/>
        <a:ln w="25400">
          <a:noFill/>
        </a:ln>
      </c:spPr>
      <c:txPr>
        <a:bodyPr/>
        <a:lstStyle/>
        <a:p>
          <a:pPr>
            <a:defRPr sz="8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perspective val="0"/>
    </c:view3D>
    <c:plotArea>
      <c:layout>
        <c:manualLayout>
          <c:layoutTarget val="inner"/>
          <c:xMode val="edge"/>
          <c:yMode val="edge"/>
          <c:x val="0"/>
          <c:y val="0.31232876712328866"/>
          <c:w val="0.81624685149650433"/>
          <c:h val="0.533359393905549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9"/>
          <c:dPt>
            <c:idx val="0"/>
            <c:spPr>
              <a:solidFill>
                <a:srgbClr val="007CA8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12700">
                <a:solidFill>
                  <a:srgbClr val="000000"/>
                </a:solidFill>
                <a:prstDash val="solid"/>
              </a:ln>
            </c:spPr>
            <c:pictureOptions>
              <c:pictureFormat val="stretch"/>
            </c:pictureOptions>
          </c:dPt>
          <c:dPt>
            <c:idx val="3"/>
            <c:spPr>
              <a:gradFill rotWithShape="0">
                <a:gsLst>
                  <a:gs pos="0">
                    <a:srgbClr val="47182F">
                      <a:gamma/>
                      <a:shade val="46275"/>
                      <a:invGamma/>
                    </a:srgbClr>
                  </a:gs>
                  <a:gs pos="50000">
                    <a:srgbClr val="993366"/>
                  </a:gs>
                  <a:gs pos="100000">
                    <a:srgbClr val="47182F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gradFill rotWithShape="0">
                <a:gsLst>
                  <a:gs pos="0">
                    <a:srgbClr val="3B3B00">
                      <a:gamma/>
                      <a:shade val="46275"/>
                      <a:invGamma/>
                    </a:srgbClr>
                  </a:gs>
                  <a:gs pos="50000">
                    <a:srgbClr val="808000"/>
                  </a:gs>
                  <a:gs pos="100000">
                    <a:srgbClr val="3B3B0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gradFill rotWithShape="0">
                <a:gsLst>
                  <a:gs pos="0">
                    <a:srgbClr val="474776">
                      <a:gamma/>
                      <a:shade val="46275"/>
                      <a:invGamma/>
                    </a:srgbClr>
                  </a:gs>
                  <a:gs pos="50000">
                    <a:srgbClr val="9999FF"/>
                  </a:gs>
                  <a:gs pos="100000">
                    <a:srgbClr val="4747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</c:dPt>
          <c:dLbls>
            <c:dLbl>
              <c:idx val="0"/>
              <c:layout>
                <c:manualLayout>
                  <c:x val="5.6022408963585436E-2"/>
                  <c:y val="-8.983451536643032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0.15238095238095239"/>
                  <c:y val="0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1.1204481792717099E-2"/>
                  <c:y val="0.1087470449172577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-6.0504201680672283E-2"/>
                  <c:y val="6.1465721040189124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-3.8095238095238078E-2"/>
                  <c:y val="-6.6193853427895979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-3.5854341736694682E-2"/>
                  <c:y val="-2.3640661938534271E-2"/>
                </c:manualLayout>
              </c:layout>
              <c:dLblPos val="bestFit"/>
              <c:showVal val="1"/>
            </c:dLbl>
            <c:dLbl>
              <c:idx val="6"/>
              <c:layout>
                <c:manualLayout>
                  <c:x val="9.6358543417366965E-2"/>
                  <c:y val="-5.6737588652482289E-2"/>
                </c:manualLayout>
              </c:layout>
              <c:dLblPos val="bestFit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'Commerce 2011'!$A$29:$A$35</c:f>
              <c:strCache>
                <c:ptCount val="7"/>
                <c:pt idx="0">
                  <c:v>Alimentation, boissons et tabacs     التغذية والمشروبات والتبغ</c:v>
                </c:pt>
                <c:pt idx="1">
                  <c:v>Energie et lubrifiants     الطاقة ومواد التشحيم</c:v>
                </c:pt>
                <c:pt idx="2">
                  <c:v>Produits bruts     المواد الخام</c:v>
                </c:pt>
                <c:pt idx="3">
                  <c:v>Demi - produits      أنصاف المنتجات</c:v>
                </c:pt>
                <c:pt idx="4">
                  <c:v>Produits finis d' équipement    مواد التجهيز</c:v>
                </c:pt>
                <c:pt idx="5">
                  <c:v>Produits finis de consommation      مواد الإسستهلاك</c:v>
                </c:pt>
                <c:pt idx="6">
                  <c:v>or industriel     الذهب الصناعي</c:v>
                </c:pt>
              </c:strCache>
            </c:strRef>
          </c:cat>
          <c:val>
            <c:numRef>
              <c:f>'Commerce 2011'!$B$29:$B$35</c:f>
              <c:numCache>
                <c:formatCode>0.0</c:formatCode>
                <c:ptCount val="7"/>
                <c:pt idx="0">
                  <c:v>15.136994739231893</c:v>
                </c:pt>
                <c:pt idx="1">
                  <c:v>4.1188989470332844</c:v>
                </c:pt>
                <c:pt idx="2">
                  <c:v>13.293675469649054</c:v>
                </c:pt>
                <c:pt idx="3">
                  <c:v>30.380712529832159</c:v>
                </c:pt>
                <c:pt idx="4">
                  <c:v>15.103667658486788</c:v>
                </c:pt>
                <c:pt idx="5">
                  <c:v>21.713461765360815</c:v>
                </c:pt>
                <c:pt idx="6">
                  <c:v>0.25258889040601462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(%ب )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توزيع المبادلات التجارية 2011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Structure des échanges commerciaux 2011</a:t>
            </a:r>
            <a:r>
              <a:rPr lang="fr-FR" sz="16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%)</a:t>
            </a:r>
            <a:endParaRPr lang="fr-FR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276471559936126"/>
          <c:y val="7.7193217089901976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9034196812355008E-2"/>
          <c:y val="0.22449047372263187"/>
          <c:w val="0.70652269009852053"/>
          <c:h val="0.3265141952675765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008E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474776">
                      <a:gamma/>
                      <a:shade val="46275"/>
                      <a:invGamma/>
                    </a:srgbClr>
                  </a:gs>
                  <a:gs pos="50000">
                    <a:srgbClr val="9999FF"/>
                  </a:gs>
                  <a:gs pos="100000">
                    <a:srgbClr val="4747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gradFill rotWithShape="0">
                <a:gsLst>
                  <a:gs pos="0">
                    <a:srgbClr val="47182F">
                      <a:gamma/>
                      <a:shade val="46275"/>
                      <a:invGamma/>
                    </a:srgbClr>
                  </a:gs>
                  <a:gs pos="50000">
                    <a:srgbClr val="993366"/>
                  </a:gs>
                  <a:gs pos="100000">
                    <a:srgbClr val="47182F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FFD13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7A973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gradFill rotWithShape="0">
                <a:gsLst>
                  <a:gs pos="0">
                    <a:srgbClr val="005E76">
                      <a:gamma/>
                      <a:shade val="46275"/>
                      <a:invGamma/>
                    </a:srgbClr>
                  </a:gs>
                  <a:gs pos="50000">
                    <a:srgbClr val="00CCFF"/>
                  </a:gs>
                  <a:gs pos="100000">
                    <a:srgbClr val="005E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13768115942028986"/>
                  <c:y val="-2.1419009370816602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7.2463768115942059E-2"/>
                  <c:y val="-1.8741633199464525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-2.8985507246376729E-2"/>
                  <c:y val="6.9611780455153954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-0.10869565217391312"/>
                  <c:y val="5.3547523427041513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-5.5555555555555525E-2"/>
                  <c:y val="-3.3765206100829764E-3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-8.2125603864734248E-2"/>
                  <c:y val="-2.677376171352076E-2"/>
                </c:manualLayout>
              </c:layout>
              <c:dLblPos val="bestFit"/>
              <c:showVal val="1"/>
            </c:dLbl>
            <c:dLbl>
              <c:idx val="6"/>
              <c:layout>
                <c:manualLayout>
                  <c:x val="7.0048309178743967E-2"/>
                  <c:y val="-2.141900937081660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'Commerce 2011'!$A$41:$A$47</c:f>
              <c:strCache>
                <c:ptCount val="7"/>
                <c:pt idx="0">
                  <c:v>Alimentation, boissons et tabacs     التغذية والمشروبات والتبغ</c:v>
                </c:pt>
                <c:pt idx="1">
                  <c:v>Energie et lubrifiants     الطاقة ومواد التشحيم</c:v>
                </c:pt>
                <c:pt idx="2">
                  <c:v>Produits bruts     المواد الخام</c:v>
                </c:pt>
                <c:pt idx="3">
                  <c:v>Demi - produits      أنصاف المنتجات</c:v>
                </c:pt>
                <c:pt idx="4">
                  <c:v>Produits finis d' équipement    مواد التجهيز</c:v>
                </c:pt>
                <c:pt idx="5">
                  <c:v>Produits finis de consommation      مواد الإسستهلاك</c:v>
                </c:pt>
                <c:pt idx="6">
                  <c:v>or industriel     الذهب الصناعي</c:v>
                </c:pt>
              </c:strCache>
            </c:strRef>
          </c:cat>
          <c:val>
            <c:numRef>
              <c:f>'Commerce 2011'!$B$41:$B$47</c:f>
              <c:numCache>
                <c:formatCode>0.0</c:formatCode>
                <c:ptCount val="7"/>
                <c:pt idx="0">
                  <c:v>10.82600404029639</c:v>
                </c:pt>
                <c:pt idx="1">
                  <c:v>25.332254999961862</c:v>
                </c:pt>
                <c:pt idx="2">
                  <c:v>6.2638653194896667</c:v>
                </c:pt>
                <c:pt idx="3">
                  <c:v>21.132184962858268</c:v>
                </c:pt>
                <c:pt idx="4">
                  <c:v>19.287545484638503</c:v>
                </c:pt>
                <c:pt idx="5">
                  <c:v>17.152319916653759</c:v>
                </c:pt>
                <c:pt idx="6">
                  <c:v>5.8252761015529491E-3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0050107372942018E-2"/>
          <c:y val="0.64980144997798839"/>
          <c:w val="0.97433860103151437"/>
          <c:h val="0.97611760313400309"/>
        </c:manualLayout>
      </c:layout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Evolution des échanges commerciaux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تطور المبادلات التجارية</a:t>
            </a:r>
            <a:endParaRPr lang="ar-MA" sz="875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75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75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2755905511811023"/>
          <c:y val="3.51904283241190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716535433070865E-2"/>
          <c:y val="0.3284457478005865"/>
          <c:w val="0.68818897637795273"/>
          <c:h val="0.5513196480938416"/>
        </c:manualLayout>
      </c:layout>
      <c:lineChart>
        <c:grouping val="standard"/>
        <c:ser>
          <c:idx val="0"/>
          <c:order val="0"/>
          <c:tx>
            <c:strRef>
              <c:f>Graph!$B$13:$B$14</c:f>
              <c:strCache>
                <c:ptCount val="1"/>
                <c:pt idx="0">
                  <c:v>Importations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Graph!$A$15:$A$22</c:f>
              <c:strCache>
                <c:ptCount val="8"/>
                <c:pt idx="1">
                  <c:v>2005 </c:v>
                </c:pt>
                <c:pt idx="2">
                  <c:v>2006 </c:v>
                </c:pt>
                <c:pt idx="3">
                  <c:v>2007 </c:v>
                </c:pt>
                <c:pt idx="4">
                  <c:v>2008 </c:v>
                </c:pt>
                <c:pt idx="5">
                  <c:v>2009 </c:v>
                </c:pt>
                <c:pt idx="6">
                  <c:v>2010 </c:v>
                </c:pt>
                <c:pt idx="7">
                  <c:v>2011*</c:v>
                </c:pt>
              </c:strCache>
            </c:strRef>
          </c:cat>
          <c:val>
            <c:numRef>
              <c:f>Graph!$B$15:$B$22</c:f>
              <c:numCache>
                <c:formatCode>#,##0.0</c:formatCode>
                <c:ptCount val="8"/>
                <c:pt idx="0" formatCode="0_)">
                  <c:v>0</c:v>
                </c:pt>
                <c:pt idx="1">
                  <c:v>184.4</c:v>
                </c:pt>
                <c:pt idx="2">
                  <c:v>210.55360753900001</c:v>
                </c:pt>
                <c:pt idx="3">
                  <c:v>261.287797189</c:v>
                </c:pt>
                <c:pt idx="4">
                  <c:v>326.04224299999998</c:v>
                </c:pt>
                <c:pt idx="5">
                  <c:v>263.98170129200003</c:v>
                </c:pt>
                <c:pt idx="6">
                  <c:v>297.96336556300002</c:v>
                </c:pt>
                <c:pt idx="7">
                  <c:v>357.98689429400002</c:v>
                </c:pt>
              </c:numCache>
            </c:numRef>
          </c:val>
        </c:ser>
        <c:ser>
          <c:idx val="1"/>
          <c:order val="1"/>
          <c:tx>
            <c:strRef>
              <c:f>Graph!$C$13:$C$14</c:f>
              <c:strCache>
                <c:ptCount val="1"/>
                <c:pt idx="0">
                  <c:v>Exportations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Graph!$A$15:$A$22</c:f>
              <c:strCache>
                <c:ptCount val="8"/>
                <c:pt idx="1">
                  <c:v>2005 </c:v>
                </c:pt>
                <c:pt idx="2">
                  <c:v>2006 </c:v>
                </c:pt>
                <c:pt idx="3">
                  <c:v>2007 </c:v>
                </c:pt>
                <c:pt idx="4">
                  <c:v>2008 </c:v>
                </c:pt>
                <c:pt idx="5">
                  <c:v>2009 </c:v>
                </c:pt>
                <c:pt idx="6">
                  <c:v>2010 </c:v>
                </c:pt>
                <c:pt idx="7">
                  <c:v>2011*</c:v>
                </c:pt>
              </c:strCache>
            </c:strRef>
          </c:cat>
          <c:val>
            <c:numRef>
              <c:f>Graph!$C$15:$C$22</c:f>
              <c:numCache>
                <c:formatCode>#,##0.0</c:formatCode>
                <c:ptCount val="8"/>
                <c:pt idx="0" formatCode="0_)">
                  <c:v>0</c:v>
                </c:pt>
                <c:pt idx="1">
                  <c:v>99.3</c:v>
                </c:pt>
                <c:pt idx="2">
                  <c:v>111.979259496</c:v>
                </c:pt>
                <c:pt idx="3">
                  <c:v>125.516535688</c:v>
                </c:pt>
                <c:pt idx="4">
                  <c:v>155.74034818199999</c:v>
                </c:pt>
                <c:pt idx="5">
                  <c:v>113.020000791</c:v>
                </c:pt>
                <c:pt idx="6">
                  <c:v>149.58335071400001</c:v>
                </c:pt>
                <c:pt idx="7">
                  <c:v>173.97723324</c:v>
                </c:pt>
              </c:numCache>
            </c:numRef>
          </c:val>
        </c:ser>
        <c:marker val="1"/>
        <c:axId val="52918144"/>
        <c:axId val="52953088"/>
      </c:lineChart>
      <c:catAx>
        <c:axId val="529181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2953088"/>
        <c:crosses val="autoZero"/>
        <c:auto val="1"/>
        <c:lblAlgn val="ctr"/>
        <c:lblOffset val="100"/>
        <c:tickLblSkip val="1"/>
        <c:tickMarkSkip val="1"/>
      </c:catAx>
      <c:valAx>
        <c:axId val="52953088"/>
        <c:scaling>
          <c:orientation val="minMax"/>
          <c:min val="6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29181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7322834645669292"/>
          <c:y val="0.5478723404255319"/>
          <c:w val="0.98740157480314961"/>
          <c:h val="0.664893617021276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5" footer="0.5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Structure des échanges commerciaux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توزيع المبادلات التجارية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9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2010</a:t>
            </a:r>
          </a:p>
        </c:rich>
      </c:tx>
      <c:layout>
        <c:manualLayout>
          <c:xMode val="edge"/>
          <c:yMode val="edge"/>
          <c:x val="0.1396103896103896"/>
          <c:y val="3.157888905047819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2.2727272727272728E-2"/>
          <c:y val="0.30789473684210528"/>
          <c:w val="0.9285714285714286"/>
          <c:h val="0.3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</c:dPt>
          <c:dPt>
            <c:idx val="1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Graph!$A$31:$A$37</c:f>
              <c:strCache>
                <c:ptCount val="7"/>
                <c:pt idx="0">
                  <c:v>Alimentation ,boissons,tabacs التغذية والمشروبات والتبغ</c:v>
                </c:pt>
                <c:pt idx="1">
                  <c:v>Energie et lubrifiants  الطاقة ومواد التشحيم</c:v>
                </c:pt>
                <c:pt idx="2">
                  <c:v>Produits bruts المواد الخام</c:v>
                </c:pt>
                <c:pt idx="3">
                  <c:v>Demi - produits  أنصاف المنتجات</c:v>
                </c:pt>
                <c:pt idx="4">
                  <c:v>Produits finis d' équipement مواد التجهيز</c:v>
                </c:pt>
                <c:pt idx="5">
                  <c:v>Produits finis de consommation  مواد الإسستهلاك</c:v>
                </c:pt>
                <c:pt idx="6">
                  <c:v>or industriel الذهب الصناعي</c:v>
                </c:pt>
              </c:strCache>
            </c:strRef>
          </c:cat>
          <c:val>
            <c:numRef>
              <c:f>Graph!$B$31:$B$37</c:f>
              <c:numCache>
                <c:formatCode>0.0</c:formatCode>
                <c:ptCount val="7"/>
                <c:pt idx="0">
                  <c:v>15.136994739231893</c:v>
                </c:pt>
                <c:pt idx="1">
                  <c:v>4.1188989470332844</c:v>
                </c:pt>
                <c:pt idx="2">
                  <c:v>13.293675469649054</c:v>
                </c:pt>
                <c:pt idx="3">
                  <c:v>30.380712529832159</c:v>
                </c:pt>
                <c:pt idx="4">
                  <c:v>15.103667658486788</c:v>
                </c:pt>
                <c:pt idx="5">
                  <c:v>21.713461765360815</c:v>
                </c:pt>
                <c:pt idx="6">
                  <c:v>0.25258889040601462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7.792207792207792E-2"/>
          <c:y val="0.72368423604041576"/>
          <c:w val="0.91883116883116878"/>
          <c:h val="0.986842014141372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5" footer="0.5"/>
    <c:pageSetup paperSize="9" orientation="landscape" horizontalDpi="1200" verticalDpi="1200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Structure des échanges commerciaux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1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توزيع المبادلات التجارية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2010</a:t>
            </a:r>
          </a:p>
        </c:rich>
      </c:tx>
      <c:layout>
        <c:manualLayout>
          <c:xMode val="edge"/>
          <c:yMode val="edge"/>
          <c:x val="0.22958348956380453"/>
          <c:y val="1.587306891678327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0714316854762064"/>
          <c:y val="0.24867789113625149"/>
          <c:w val="0.78274037022289522"/>
          <c:h val="0.27777849541815325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</c:dPt>
          <c:dPt>
            <c:idx val="6"/>
          </c:dPt>
          <c:dLbls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Graph!$A$43:$A$49</c:f>
              <c:strCache>
                <c:ptCount val="7"/>
                <c:pt idx="0">
                  <c:v>Alimentation ,boissons,tabacs التغذية والمشروبات والتبغ</c:v>
                </c:pt>
                <c:pt idx="1">
                  <c:v>Energie et lubrifiants  الطاقة ومواد التشحيم</c:v>
                </c:pt>
                <c:pt idx="2">
                  <c:v>Produits bruts المواد الخام</c:v>
                </c:pt>
                <c:pt idx="3">
                  <c:v>Demi - produits  أنصاف المنتجات</c:v>
                </c:pt>
                <c:pt idx="4">
                  <c:v>Produits finis d' équipement مواد التجهيز</c:v>
                </c:pt>
                <c:pt idx="5">
                  <c:v>Produits finis de consommation  مواد الإسستهلاك</c:v>
                </c:pt>
                <c:pt idx="6">
                  <c:v>or industriel الذهب الصناعي</c:v>
                </c:pt>
              </c:strCache>
            </c:strRef>
          </c:cat>
          <c:val>
            <c:numRef>
              <c:f>Graph!$B$43:$B$49</c:f>
              <c:numCache>
                <c:formatCode>0.0</c:formatCode>
                <c:ptCount val="7"/>
                <c:pt idx="0">
                  <c:v>10.82600404029639</c:v>
                </c:pt>
                <c:pt idx="1">
                  <c:v>25.332254999961862</c:v>
                </c:pt>
                <c:pt idx="2">
                  <c:v>6.2638653194896667</c:v>
                </c:pt>
                <c:pt idx="3">
                  <c:v>21.132184962858268</c:v>
                </c:pt>
                <c:pt idx="4">
                  <c:v>19.287545484638503</c:v>
                </c:pt>
                <c:pt idx="5">
                  <c:v>17.152319916653759</c:v>
                </c:pt>
                <c:pt idx="6">
                  <c:v>5.8252761015529491E-3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11607174103237096"/>
          <c:y val="0.72486977589339796"/>
          <c:w val="0.88690726159230093"/>
          <c:h val="0.992066111099507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0</xdr:row>
      <xdr:rowOff>104775</xdr:rowOff>
    </xdr:from>
    <xdr:to>
      <xdr:col>18</xdr:col>
      <xdr:colOff>561975</xdr:colOff>
      <xdr:row>22</xdr:row>
      <xdr:rowOff>152400</xdr:rowOff>
    </xdr:to>
    <xdr:graphicFrame macro="">
      <xdr:nvGraphicFramePr>
        <xdr:cNvPr id="14751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50</xdr:row>
      <xdr:rowOff>66675</xdr:rowOff>
    </xdr:from>
    <xdr:to>
      <xdr:col>16</xdr:col>
      <xdr:colOff>390525</xdr:colOff>
      <xdr:row>66</xdr:row>
      <xdr:rowOff>19050</xdr:rowOff>
    </xdr:to>
    <xdr:graphicFrame macro="">
      <xdr:nvGraphicFramePr>
        <xdr:cNvPr id="147518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371475</xdr:colOff>
      <xdr:row>23</xdr:row>
      <xdr:rowOff>28575</xdr:rowOff>
    </xdr:from>
    <xdr:to>
      <xdr:col>16</xdr:col>
      <xdr:colOff>333375</xdr:colOff>
      <xdr:row>50</xdr:row>
      <xdr:rowOff>123825</xdr:rowOff>
    </xdr:to>
    <xdr:graphicFrame macro="">
      <xdr:nvGraphicFramePr>
        <xdr:cNvPr id="14751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361950</xdr:colOff>
      <xdr:row>2</xdr:row>
      <xdr:rowOff>104775</xdr:rowOff>
    </xdr:from>
    <xdr:to>
      <xdr:col>15</xdr:col>
      <xdr:colOff>390525</xdr:colOff>
      <xdr:row>2</xdr:row>
      <xdr:rowOff>114300</xdr:rowOff>
    </xdr:to>
    <xdr:sp macro="" textlink="">
      <xdr:nvSpPr>
        <xdr:cNvPr id="1475184" name="Trait 4"/>
        <xdr:cNvSpPr>
          <a:spLocks noChangeShapeType="1"/>
        </xdr:cNvSpPr>
      </xdr:nvSpPr>
      <xdr:spPr bwMode="auto">
        <a:xfrm flipV="1">
          <a:off x="9458325" y="428625"/>
          <a:ext cx="3457575" cy="9525"/>
        </a:xfrm>
        <a:prstGeom prst="line">
          <a:avLst/>
        </a:prstGeom>
        <a:noFill/>
        <a:ln w="25400">
          <a:solidFill>
            <a:srgbClr val="E46C0A"/>
          </a:solidFill>
          <a:round/>
          <a:headEnd/>
          <a:tailEnd/>
        </a:ln>
      </xdr:spPr>
    </xdr:sp>
    <xdr:clientData/>
  </xdr:twoCellAnchor>
  <xdr:twoCellAnchor>
    <xdr:from>
      <xdr:col>9</xdr:col>
      <xdr:colOff>409575</xdr:colOff>
      <xdr:row>24</xdr:row>
      <xdr:rowOff>123825</xdr:rowOff>
    </xdr:from>
    <xdr:to>
      <xdr:col>15</xdr:col>
      <xdr:colOff>323850</xdr:colOff>
      <xdr:row>24</xdr:row>
      <xdr:rowOff>142875</xdr:rowOff>
    </xdr:to>
    <xdr:sp macro="" textlink="">
      <xdr:nvSpPr>
        <xdr:cNvPr id="1475185" name="Trait 5"/>
        <xdr:cNvSpPr>
          <a:spLocks noChangeShapeType="1"/>
        </xdr:cNvSpPr>
      </xdr:nvSpPr>
      <xdr:spPr bwMode="auto">
        <a:xfrm>
          <a:off x="8820150" y="4010025"/>
          <a:ext cx="4029075" cy="19050"/>
        </a:xfrm>
        <a:prstGeom prst="line">
          <a:avLst/>
        </a:prstGeom>
        <a:noFill/>
        <a:ln w="25400">
          <a:solidFill>
            <a:srgbClr val="E46C0A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0.03991</cdr:x>
      <cdr:y>0.06882</cdr:y>
    </cdr:from>
    <cdr:to>
      <cdr:x>0.42017</cdr:x>
      <cdr:y>0.18944</cdr:y>
    </cdr:to>
    <cdr:sp macro="" textlink="">
      <cdr:nvSpPr>
        <cdr:cNvPr id="337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6181" y="184864"/>
          <a:ext cx="2155076" cy="3239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2860" rIns="27432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Exportations     </a:t>
          </a:r>
          <a:r>
            <a:rPr lang="ar-M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الصـادرات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0.0308</cdr:x>
      <cdr:y>0.14013</cdr:y>
    </cdr:from>
    <cdr:to>
      <cdr:x>0.56522</cdr:x>
      <cdr:y>0.22774</cdr:y>
    </cdr:to>
    <cdr:sp macro="" textlink="">
      <cdr:nvSpPr>
        <cdr:cNvPr id="348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40" y="628667"/>
          <a:ext cx="2809874" cy="3930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7432" rIns="27432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Importations    </a:t>
          </a:r>
          <a:r>
            <a:rPr lang="ar-M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الــواردات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4</xdr:row>
      <xdr:rowOff>76200</xdr:rowOff>
    </xdr:from>
    <xdr:to>
      <xdr:col>12</xdr:col>
      <xdr:colOff>542925</xdr:colOff>
      <xdr:row>26</xdr:row>
      <xdr:rowOff>95250</xdr:rowOff>
    </xdr:to>
    <xdr:graphicFrame macro="">
      <xdr:nvGraphicFramePr>
        <xdr:cNvPr id="14033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333375</xdr:colOff>
      <xdr:row>29</xdr:row>
      <xdr:rowOff>114300</xdr:rowOff>
    </xdr:from>
    <xdr:to>
      <xdr:col>7</xdr:col>
      <xdr:colOff>523875</xdr:colOff>
      <xdr:row>51</xdr:row>
      <xdr:rowOff>142875</xdr:rowOff>
    </xdr:to>
    <xdr:graphicFrame macro="">
      <xdr:nvGraphicFramePr>
        <xdr:cNvPr id="14033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38100</xdr:colOff>
      <xdr:row>30</xdr:row>
      <xdr:rowOff>19050</xdr:rowOff>
    </xdr:from>
    <xdr:to>
      <xdr:col>12</xdr:col>
      <xdr:colOff>495300</xdr:colOff>
      <xdr:row>52</xdr:row>
      <xdr:rowOff>28575</xdr:rowOff>
    </xdr:to>
    <xdr:graphicFrame macro="">
      <xdr:nvGraphicFramePr>
        <xdr:cNvPr id="140332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0.00786</cdr:x>
      <cdr:y>0.2146</cdr:y>
    </cdr:from>
    <cdr:to>
      <cdr:x>0.1934</cdr:x>
      <cdr:y>0.26775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707768"/>
          <a:ext cx="1123960" cy="1715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800" b="0" i="0" strike="noStrike">
              <a:solidFill>
                <a:srgbClr val="000000"/>
              </a:solidFill>
              <a:latin typeface="Arial"/>
              <a:cs typeface="Arial"/>
            </a:rPr>
            <a:t>(en milliards de Dh)</a:t>
          </a:r>
        </a:p>
      </cdr:txBody>
    </cdr:sp>
  </cdr:relSizeAnchor>
  <cdr:relSizeAnchor xmlns:cdr="http://schemas.openxmlformats.org/drawingml/2006/chartDrawing">
    <cdr:from>
      <cdr:x>0.75739</cdr:x>
      <cdr:y>0.2311</cdr:y>
    </cdr:from>
    <cdr:to>
      <cdr:x>0.86443</cdr:x>
      <cdr:y>0.284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1358" y="762318"/>
          <a:ext cx="648438" cy="1715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ar-SA" sz="875" b="0" i="0" strike="noStrike">
              <a:solidFill>
                <a:srgbClr val="000000"/>
              </a:solidFill>
              <a:latin typeface="Arial"/>
              <a:cs typeface="Arial"/>
            </a:rPr>
            <a:t>(بمليار درهم)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0.05971</cdr:x>
      <cdr:y>0.17768</cdr:y>
    </cdr:from>
    <cdr:to>
      <cdr:x>0.35123</cdr:x>
      <cdr:y>0.29675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1127" y="647125"/>
          <a:ext cx="866496" cy="4284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fr-FR" sz="925" b="1" i="0" strike="noStrike">
              <a:solidFill>
                <a:srgbClr val="000000"/>
              </a:solidFill>
              <a:latin typeface="Arial"/>
              <a:cs typeface="Arial"/>
            </a:rPr>
            <a:t>Exportations</a:t>
          </a:r>
          <a:endParaRPr lang="fr-FR" sz="925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ar-SA" sz="1025" b="1" i="0" strike="noStrike">
              <a:solidFill>
                <a:srgbClr val="000000"/>
              </a:solidFill>
              <a:latin typeface="Arial"/>
              <a:cs typeface="Arial"/>
            </a:rPr>
            <a:t>الصـادرات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0.01484</cdr:x>
      <cdr:y>0.12858</cdr:y>
    </cdr:from>
    <cdr:to>
      <cdr:x>0.30641</cdr:x>
      <cdr:y>0.23785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469931"/>
          <a:ext cx="942968" cy="3998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fr-FR" sz="1125" b="1" i="0" strike="noStrike">
              <a:solidFill>
                <a:srgbClr val="000000"/>
              </a:solidFill>
              <a:latin typeface="Arial"/>
              <a:cs typeface="Arial"/>
            </a:rPr>
            <a:t>Importations</a:t>
          </a:r>
        </a:p>
        <a:p xmlns:a="http://schemas.openxmlformats.org/drawingml/2006/main">
          <a:pPr algn="ctr" rtl="1">
            <a:defRPr sz="1000"/>
          </a:pPr>
          <a:r>
            <a:rPr lang="ar-SA" sz="1125" b="1" i="0" strike="noStrike">
              <a:solidFill>
                <a:srgbClr val="000000"/>
              </a:solidFill>
              <a:latin typeface="Arial"/>
              <a:cs typeface="Arial"/>
            </a:rPr>
            <a:t>الــواردات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nuaire%20stat%202010(Nouvelle%20Structure)\Documents%20and%20Settings\mababou\Bureau\Comm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\Bureau\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graphique%20annuaire%202009%20version%20fina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"/>
      <sheetName val="11"/>
      <sheetName val="12"/>
      <sheetName val="13"/>
      <sheetName val="14"/>
      <sheetName val="15-16"/>
      <sheetName val="17-18"/>
      <sheetName val="19-20"/>
      <sheetName val="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9:L35"/>
  <sheetViews>
    <sheetView showGridLines="0" workbookViewId="0"/>
  </sheetViews>
  <sheetFormatPr baseColWidth="10" defaultColWidth="9" defaultRowHeight="12.75"/>
  <cols>
    <col min="1" max="1" width="4.75" style="12" customWidth="1"/>
    <col min="2" max="8" width="9.625" style="12" customWidth="1"/>
    <col min="9" max="16384" width="9" style="12"/>
  </cols>
  <sheetData>
    <row r="19" spans="2:8" ht="37.5">
      <c r="B19" s="498" t="s">
        <v>1075</v>
      </c>
      <c r="C19" s="498"/>
      <c r="D19" s="498"/>
      <c r="E19" s="498"/>
      <c r="F19" s="498"/>
      <c r="G19" s="498"/>
      <c r="H19" s="498"/>
    </row>
    <row r="20" spans="2:8" ht="12" customHeight="1"/>
    <row r="21" spans="2:8" s="363" customFormat="1" ht="50.25">
      <c r="B21" s="499" t="s">
        <v>928</v>
      </c>
      <c r="C21" s="499"/>
      <c r="D21" s="499"/>
      <c r="E21" s="499"/>
      <c r="F21" s="499"/>
      <c r="G21" s="499"/>
      <c r="H21" s="499"/>
    </row>
    <row r="22" spans="2:8" ht="12" customHeight="1"/>
    <row r="23" spans="2:8" ht="12" customHeight="1"/>
    <row r="24" spans="2:8" s="362" customFormat="1" ht="26.25">
      <c r="B24" s="500" t="s">
        <v>1086</v>
      </c>
      <c r="C24" s="500"/>
      <c r="D24" s="500"/>
      <c r="E24" s="500"/>
      <c r="F24" s="500"/>
      <c r="G24" s="500"/>
      <c r="H24" s="500"/>
    </row>
    <row r="25" spans="2:8" ht="12" customHeight="1"/>
    <row r="26" spans="2:8" s="364" customFormat="1" ht="38.25">
      <c r="B26" s="498" t="s">
        <v>929</v>
      </c>
      <c r="C26" s="498"/>
      <c r="D26" s="498"/>
      <c r="E26" s="498"/>
      <c r="F26" s="498"/>
      <c r="G26" s="498"/>
      <c r="H26" s="498"/>
    </row>
    <row r="33" spans="4:12" ht="19.5">
      <c r="D33" s="331"/>
      <c r="E33" s="331"/>
      <c r="F33" s="331"/>
      <c r="G33" s="331"/>
      <c r="H33" s="331"/>
      <c r="I33" s="332"/>
      <c r="J33" s="332"/>
      <c r="K33" s="332"/>
      <c r="L33" s="332"/>
    </row>
    <row r="34" spans="4:12">
      <c r="D34" s="332"/>
      <c r="E34" s="332"/>
      <c r="F34" s="332"/>
      <c r="G34" s="332"/>
      <c r="H34" s="332"/>
      <c r="I34" s="332"/>
      <c r="J34" s="332"/>
      <c r="K34" s="332"/>
      <c r="L34" s="332"/>
    </row>
    <row r="35" spans="4:12" ht="19.5">
      <c r="D35" s="331"/>
      <c r="E35" s="331"/>
      <c r="F35" s="331"/>
      <c r="G35" s="331"/>
      <c r="H35" s="331"/>
      <c r="I35" s="331"/>
      <c r="J35" s="331"/>
      <c r="K35" s="331"/>
      <c r="L35" s="332"/>
    </row>
  </sheetData>
  <mergeCells count="4">
    <mergeCell ref="B19:H19"/>
    <mergeCell ref="B21:H21"/>
    <mergeCell ref="B24:H24"/>
    <mergeCell ref="B26:H26"/>
  </mergeCells>
  <phoneticPr fontId="0" type="noConversion"/>
  <pageMargins left="0.74803149606299213" right="0.35433070866141736" top="1.181102362204724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9"/>
  <sheetViews>
    <sheetView showGridLines="0" workbookViewId="0"/>
  </sheetViews>
  <sheetFormatPr baseColWidth="10" defaultColWidth="9.625" defaultRowHeight="12.75"/>
  <cols>
    <col min="1" max="1" width="26.625" style="101" customWidth="1"/>
    <col min="2" max="2" width="8.625" style="101" customWidth="1"/>
    <col min="3" max="4" width="8.125" style="101" customWidth="1"/>
    <col min="5" max="5" width="8.5" style="101" customWidth="1"/>
    <col min="6" max="6" width="7.5" style="101" customWidth="1"/>
    <col min="7" max="7" width="7.875" style="101" customWidth="1"/>
    <col min="8" max="8" width="26.625" style="12" customWidth="1"/>
    <col min="9" max="9" width="3.625" style="12" customWidth="1"/>
    <col min="10" max="16384" width="9.625" style="101"/>
  </cols>
  <sheetData>
    <row r="1" spans="1:9" ht="24.75" customHeight="1">
      <c r="A1" s="96" t="s">
        <v>1076</v>
      </c>
      <c r="H1" s="42" t="s">
        <v>801</v>
      </c>
    </row>
    <row r="2" spans="1:9" ht="18.95" customHeight="1">
      <c r="A2" s="96"/>
      <c r="H2" s="103"/>
    </row>
    <row r="3" spans="1:9" ht="18.95" customHeight="1">
      <c r="A3" s="97" t="s">
        <v>1027</v>
      </c>
      <c r="G3" s="501" t="s">
        <v>1028</v>
      </c>
      <c r="H3" s="501"/>
    </row>
    <row r="4" spans="1:9" ht="18.95" customHeight="1">
      <c r="A4" s="301" t="s">
        <v>224</v>
      </c>
      <c r="F4" s="12"/>
      <c r="G4" s="502" t="s">
        <v>1077</v>
      </c>
      <c r="H4" s="502"/>
    </row>
    <row r="5" spans="1:9" ht="14.1" customHeight="1">
      <c r="A5" s="97"/>
      <c r="F5" s="12"/>
      <c r="G5" s="99"/>
      <c r="H5" s="98"/>
    </row>
    <row r="6" spans="1:9">
      <c r="A6" s="330" t="s">
        <v>223</v>
      </c>
      <c r="C6" s="396" t="s">
        <v>1105</v>
      </c>
      <c r="D6" s="99"/>
      <c r="F6" s="396">
        <v>2010</v>
      </c>
      <c r="G6" s="99"/>
      <c r="H6" s="496" t="s">
        <v>769</v>
      </c>
    </row>
    <row r="7" spans="1:9" ht="14.1" customHeight="1">
      <c r="B7" s="100" t="s">
        <v>707</v>
      </c>
      <c r="C7" s="100" t="s">
        <v>708</v>
      </c>
      <c r="D7" s="100" t="s">
        <v>709</v>
      </c>
      <c r="E7" s="100" t="s">
        <v>707</v>
      </c>
      <c r="F7" s="100" t="s">
        <v>708</v>
      </c>
      <c r="G7" s="100" t="s">
        <v>709</v>
      </c>
    </row>
    <row r="8" spans="1:9" ht="13.5" customHeight="1">
      <c r="B8" s="102" t="s">
        <v>681</v>
      </c>
      <c r="C8" s="102" t="s">
        <v>680</v>
      </c>
      <c r="D8" s="102" t="s">
        <v>679</v>
      </c>
      <c r="E8" s="102" t="s">
        <v>681</v>
      </c>
      <c r="F8" s="102" t="s">
        <v>680</v>
      </c>
      <c r="G8" s="102" t="s">
        <v>679</v>
      </c>
      <c r="H8" s="103"/>
    </row>
    <row r="9" spans="1:9" ht="12.6" customHeight="1">
      <c r="A9" s="104" t="s">
        <v>1111</v>
      </c>
      <c r="H9" s="390" t="s">
        <v>1073</v>
      </c>
    </row>
    <row r="10" spans="1:9" s="107" customFormat="1" ht="12.6" customHeight="1">
      <c r="A10" s="105" t="s">
        <v>1110</v>
      </c>
      <c r="B10" s="458">
        <f>D10-C10</f>
        <v>-64608.100000000093</v>
      </c>
      <c r="C10" s="39">
        <f>C11+C16+C30+C37</f>
        <v>425974.3000000001</v>
      </c>
      <c r="D10" s="39">
        <f>D11+D16+D30+D37</f>
        <v>361366.2</v>
      </c>
      <c r="E10" s="458">
        <f>G10-F10</f>
        <v>-34321.90000000014</v>
      </c>
      <c r="F10" s="39">
        <f>F11+F16+F30+F37</f>
        <v>360208.90000000008</v>
      </c>
      <c r="G10" s="39">
        <f>G11+G16+G30+G37</f>
        <v>325886.99999999994</v>
      </c>
      <c r="H10" s="390" t="s">
        <v>1072</v>
      </c>
      <c r="I10" s="12"/>
    </row>
    <row r="11" spans="1:9" s="107" customFormat="1" ht="12.6" customHeight="1">
      <c r="A11" s="105" t="s">
        <v>1112</v>
      </c>
      <c r="B11" s="458">
        <f>D11-C11</f>
        <v>-157160.80000000005</v>
      </c>
      <c r="C11" s="39">
        <f>SUM(C12:C15)</f>
        <v>331138.00000000006</v>
      </c>
      <c r="D11" s="39">
        <f>SUM(D12:D15)</f>
        <v>173977.2</v>
      </c>
      <c r="E11" s="458">
        <f>G11-F11</f>
        <v>-126032.70000000004</v>
      </c>
      <c r="F11" s="39">
        <f>SUM(F12:F15)</f>
        <v>275616.10000000003</v>
      </c>
      <c r="G11" s="39">
        <f>SUM(G12:G15)</f>
        <v>149583.4</v>
      </c>
      <c r="H11" s="111" t="s">
        <v>710</v>
      </c>
      <c r="I11" s="12"/>
    </row>
    <row r="12" spans="1:9" ht="12" customHeight="1">
      <c r="A12" s="108" t="s">
        <v>682</v>
      </c>
      <c r="B12" s="459">
        <f>D12-C12</f>
        <v>-174972.90000000002</v>
      </c>
      <c r="C12" s="3">
        <v>301771.2</v>
      </c>
      <c r="D12" s="3">
        <v>126798.3</v>
      </c>
      <c r="E12" s="459">
        <f>G12-F12</f>
        <v>-146228.70000000001</v>
      </c>
      <c r="F12" s="3">
        <v>250124.9</v>
      </c>
      <c r="G12" s="3">
        <v>103896.2</v>
      </c>
      <c r="H12" s="110" t="s">
        <v>711</v>
      </c>
    </row>
    <row r="13" spans="1:9" ht="12" customHeight="1">
      <c r="A13" s="108" t="s">
        <v>683</v>
      </c>
      <c r="B13" s="40"/>
      <c r="C13" s="3"/>
      <c r="D13" s="3"/>
      <c r="H13" s="110" t="s">
        <v>712</v>
      </c>
    </row>
    <row r="14" spans="1:9" ht="12" customHeight="1">
      <c r="A14" s="108" t="s">
        <v>685</v>
      </c>
      <c r="B14" s="40">
        <f t="shared" ref="B14:B27" si="0">D14-C14</f>
        <v>15731.5</v>
      </c>
      <c r="C14" s="3">
        <v>29346.400000000001</v>
      </c>
      <c r="D14" s="3">
        <v>45077.9</v>
      </c>
      <c r="E14" s="40">
        <f>G14-F14</f>
        <v>18644.8</v>
      </c>
      <c r="F14" s="3">
        <v>25446.799999999999</v>
      </c>
      <c r="G14" s="3">
        <v>44091.6</v>
      </c>
      <c r="H14" s="110" t="s">
        <v>713</v>
      </c>
    </row>
    <row r="15" spans="1:9" ht="12" customHeight="1">
      <c r="A15" s="108" t="s">
        <v>686</v>
      </c>
      <c r="B15" s="40">
        <f t="shared" si="0"/>
        <v>2080.6</v>
      </c>
      <c r="C15" s="3">
        <v>20.399999999999999</v>
      </c>
      <c r="D15" s="3">
        <v>2101</v>
      </c>
      <c r="E15" s="40">
        <f>G15-F15</f>
        <v>1551.1999999999998</v>
      </c>
      <c r="F15" s="3">
        <v>44.4</v>
      </c>
      <c r="G15" s="3">
        <v>1595.6</v>
      </c>
      <c r="H15" s="110" t="s">
        <v>1004</v>
      </c>
    </row>
    <row r="16" spans="1:9" s="107" customFormat="1" ht="12.6" customHeight="1">
      <c r="A16" s="105" t="s">
        <v>1113</v>
      </c>
      <c r="B16" s="39">
        <f t="shared" si="0"/>
        <v>43498.100000000006</v>
      </c>
      <c r="C16" s="39">
        <f>C17+C21+C24+C25+C26+C27+C29</f>
        <v>69361.2</v>
      </c>
      <c r="D16" s="39">
        <f>D17+D21+D24+D25+D26+D27+D29</f>
        <v>112859.3</v>
      </c>
      <c r="E16" s="39">
        <f t="shared" ref="E16:E27" si="1">G16-F16</f>
        <v>42837.39999999998</v>
      </c>
      <c r="F16" s="39">
        <f>F17+F21+F24+F25+F26+F27+F29</f>
        <v>62684.600000000006</v>
      </c>
      <c r="G16" s="39">
        <f>G17+G21+G24+G25+G26+G27+G29</f>
        <v>105521.99999999999</v>
      </c>
      <c r="H16" s="111" t="s">
        <v>714</v>
      </c>
      <c r="I16" s="12"/>
    </row>
    <row r="17" spans="1:9" ht="12" customHeight="1">
      <c r="A17" s="108" t="s">
        <v>687</v>
      </c>
      <c r="B17" s="459">
        <f t="shared" si="0"/>
        <v>-4786.9000000000015</v>
      </c>
      <c r="C17" s="40">
        <f>SUM(C18:C20)</f>
        <v>26816.9</v>
      </c>
      <c r="D17" s="40">
        <f>SUM(D18:D20)</f>
        <v>22030</v>
      </c>
      <c r="E17" s="459">
        <f t="shared" si="1"/>
        <v>-4222.4000000000015</v>
      </c>
      <c r="F17" s="40">
        <f>SUM(F18:F20)</f>
        <v>22420.7</v>
      </c>
      <c r="G17" s="40">
        <f>SUM(G18:G20)</f>
        <v>18198.3</v>
      </c>
      <c r="H17" s="110" t="s">
        <v>715</v>
      </c>
    </row>
    <row r="18" spans="1:9" ht="12" customHeight="1">
      <c r="A18" s="330" t="s">
        <v>1124</v>
      </c>
      <c r="B18" s="459">
        <f t="shared" si="0"/>
        <v>-12517.400000000001</v>
      </c>
      <c r="C18" s="3">
        <v>17054.2</v>
      </c>
      <c r="D18" s="3">
        <v>4536.8</v>
      </c>
      <c r="E18" s="459">
        <f t="shared" si="1"/>
        <v>-11240.3</v>
      </c>
      <c r="F18" s="3">
        <v>14810.6</v>
      </c>
      <c r="G18" s="3">
        <v>3570.3</v>
      </c>
      <c r="H18" s="112" t="s">
        <v>1127</v>
      </c>
    </row>
    <row r="19" spans="1:9" ht="12" customHeight="1">
      <c r="A19" s="330" t="s">
        <v>1126</v>
      </c>
      <c r="B19" s="40">
        <f t="shared" si="0"/>
        <v>7676.4</v>
      </c>
      <c r="C19" s="3">
        <v>6399</v>
      </c>
      <c r="D19" s="3">
        <v>14075.4</v>
      </c>
      <c r="E19" s="40">
        <f t="shared" si="1"/>
        <v>6879.2999999999993</v>
      </c>
      <c r="F19" s="3">
        <v>5188.6000000000004</v>
      </c>
      <c r="G19" s="3">
        <v>12067.9</v>
      </c>
      <c r="H19" s="112" t="s">
        <v>1128</v>
      </c>
    </row>
    <row r="20" spans="1:9" ht="12" customHeight="1">
      <c r="A20" s="330" t="s">
        <v>1125</v>
      </c>
      <c r="B20" s="40">
        <f t="shared" si="0"/>
        <v>54.100000000000364</v>
      </c>
      <c r="C20" s="3">
        <v>3363.7</v>
      </c>
      <c r="D20" s="3">
        <v>3417.8</v>
      </c>
      <c r="E20" s="40">
        <f t="shared" si="1"/>
        <v>138.59999999999991</v>
      </c>
      <c r="F20" s="3">
        <v>2421.5</v>
      </c>
      <c r="G20" s="3">
        <v>2560.1</v>
      </c>
      <c r="H20" s="112" t="s">
        <v>1129</v>
      </c>
    </row>
    <row r="21" spans="1:9" ht="12" customHeight="1">
      <c r="A21" s="108" t="s">
        <v>688</v>
      </c>
      <c r="B21" s="40">
        <f t="shared" si="0"/>
        <v>48102.7</v>
      </c>
      <c r="C21" s="40">
        <f>SUM(C22:C23)</f>
        <v>11011.9</v>
      </c>
      <c r="D21" s="40">
        <f>SUM(D22:D23)</f>
        <v>59114.6</v>
      </c>
      <c r="E21" s="40">
        <f t="shared" si="1"/>
        <v>46228.5</v>
      </c>
      <c r="F21" s="40">
        <f>SUM(F22:F23)</f>
        <v>10193</v>
      </c>
      <c r="G21" s="40">
        <f>SUM(G22:G23)</f>
        <v>56421.5</v>
      </c>
      <c r="H21" s="110" t="s">
        <v>716</v>
      </c>
    </row>
    <row r="22" spans="1:9" ht="12" customHeight="1">
      <c r="A22" s="330" t="s">
        <v>730</v>
      </c>
      <c r="B22" s="459">
        <f t="shared" si="0"/>
        <v>-1339.1</v>
      </c>
      <c r="C22" s="3">
        <v>1339.1</v>
      </c>
      <c r="D22" s="325">
        <v>0</v>
      </c>
      <c r="E22" s="459">
        <f t="shared" si="1"/>
        <v>-1458.2</v>
      </c>
      <c r="F22" s="3">
        <v>1458.2</v>
      </c>
      <c r="G22" s="325">
        <v>0</v>
      </c>
      <c r="H22" s="112" t="s">
        <v>1130</v>
      </c>
    </row>
    <row r="23" spans="1:9" ht="12" customHeight="1">
      <c r="A23" s="330" t="s">
        <v>731</v>
      </c>
      <c r="B23" s="40">
        <f t="shared" si="0"/>
        <v>49441.8</v>
      </c>
      <c r="C23" s="3">
        <v>9672.7999999999993</v>
      </c>
      <c r="D23" s="3">
        <v>59114.6</v>
      </c>
      <c r="E23" s="40">
        <f t="shared" si="1"/>
        <v>47686.7</v>
      </c>
      <c r="F23" s="3">
        <v>8734.7999999999993</v>
      </c>
      <c r="G23" s="3">
        <v>56421.5</v>
      </c>
      <c r="H23" s="112" t="s">
        <v>1131</v>
      </c>
    </row>
    <row r="24" spans="1:9" ht="12" customHeight="1">
      <c r="A24" s="108" t="s">
        <v>689</v>
      </c>
      <c r="B24" s="40">
        <f t="shared" si="0"/>
        <v>5506.2</v>
      </c>
      <c r="C24" s="109">
        <v>745.6</v>
      </c>
      <c r="D24" s="109">
        <v>6251.8</v>
      </c>
      <c r="E24" s="40">
        <f t="shared" si="1"/>
        <v>5347.9</v>
      </c>
      <c r="F24" s="109">
        <v>633.79999999999995</v>
      </c>
      <c r="G24" s="109">
        <v>5981.7</v>
      </c>
      <c r="H24" s="110" t="s">
        <v>717</v>
      </c>
    </row>
    <row r="25" spans="1:9" ht="12" customHeight="1">
      <c r="A25" s="108" t="s">
        <v>690</v>
      </c>
      <c r="B25" s="459">
        <f t="shared" si="0"/>
        <v>-459.70000000000005</v>
      </c>
      <c r="C25" s="109">
        <v>1527.4</v>
      </c>
      <c r="D25" s="109">
        <v>1067.7</v>
      </c>
      <c r="E25" s="459">
        <f t="shared" si="1"/>
        <v>-279.59999999999991</v>
      </c>
      <c r="F25" s="109">
        <v>1570</v>
      </c>
      <c r="G25" s="109">
        <v>1290.4000000000001</v>
      </c>
      <c r="H25" s="110" t="s">
        <v>718</v>
      </c>
    </row>
    <row r="26" spans="1:9" ht="12" customHeight="1">
      <c r="A26" s="108" t="s">
        <v>691</v>
      </c>
      <c r="B26" s="459">
        <f t="shared" si="0"/>
        <v>-288.90000000000003</v>
      </c>
      <c r="C26" s="109">
        <v>333.6</v>
      </c>
      <c r="D26" s="109">
        <v>44.7</v>
      </c>
      <c r="E26" s="459">
        <f t="shared" si="1"/>
        <v>-223.5</v>
      </c>
      <c r="F26" s="109">
        <v>255.9</v>
      </c>
      <c r="G26" s="109">
        <v>32.4</v>
      </c>
      <c r="H26" s="110" t="s">
        <v>719</v>
      </c>
    </row>
    <row r="27" spans="1:9" ht="12" customHeight="1">
      <c r="A27" s="108" t="s">
        <v>692</v>
      </c>
      <c r="B27" s="40">
        <f t="shared" si="0"/>
        <v>7149.1999999999989</v>
      </c>
      <c r="C27" s="109">
        <v>13852.6</v>
      </c>
      <c r="D27" s="109">
        <v>21001.8</v>
      </c>
      <c r="E27" s="40">
        <f t="shared" si="1"/>
        <v>7112.0000000000018</v>
      </c>
      <c r="F27" s="109">
        <v>13111.4</v>
      </c>
      <c r="G27" s="109">
        <v>20223.400000000001</v>
      </c>
      <c r="H27" s="110" t="s">
        <v>720</v>
      </c>
    </row>
    <row r="28" spans="1:9" ht="12" customHeight="1">
      <c r="A28" s="108" t="s">
        <v>693</v>
      </c>
      <c r="B28" s="3"/>
      <c r="C28" s="109"/>
      <c r="D28" s="109"/>
      <c r="E28" s="3"/>
      <c r="F28" s="109"/>
      <c r="G28" s="109"/>
      <c r="H28" s="110" t="s">
        <v>887</v>
      </c>
    </row>
    <row r="29" spans="1:9" ht="12" customHeight="1">
      <c r="A29" s="108" t="s">
        <v>694</v>
      </c>
      <c r="B29" s="459">
        <f>D29-C29</f>
        <v>-11724.5</v>
      </c>
      <c r="C29" s="109">
        <v>15073.2</v>
      </c>
      <c r="D29" s="109">
        <v>3348.7</v>
      </c>
      <c r="E29" s="40">
        <f>G29-F29</f>
        <v>-11125.5</v>
      </c>
      <c r="F29" s="109">
        <v>14499.8</v>
      </c>
      <c r="G29" s="109">
        <v>3374.3</v>
      </c>
      <c r="H29" s="110" t="s">
        <v>888</v>
      </c>
    </row>
    <row r="30" spans="1:9" s="107" customFormat="1" ht="12.6" customHeight="1">
      <c r="A30" s="104" t="s">
        <v>1114</v>
      </c>
      <c r="B30" s="458">
        <f>D30-C30</f>
        <v>-16560.5</v>
      </c>
      <c r="C30" s="39">
        <f>SUM(C31:C36)</f>
        <v>23099.9</v>
      </c>
      <c r="D30" s="39">
        <f>SUM(D31:D36)</f>
        <v>6539.4</v>
      </c>
      <c r="E30" s="39">
        <f>G30-F30</f>
        <v>-12555.200000000003</v>
      </c>
      <c r="F30" s="39">
        <f>SUM(F31:F36)</f>
        <v>19808.800000000003</v>
      </c>
      <c r="G30" s="39">
        <f>SUM(G31:G36)</f>
        <v>7253.6</v>
      </c>
      <c r="H30" s="111" t="s">
        <v>721</v>
      </c>
      <c r="I30" s="12"/>
    </row>
    <row r="31" spans="1:9" ht="12" customHeight="1">
      <c r="A31" s="108" t="s">
        <v>695</v>
      </c>
      <c r="B31" s="109"/>
      <c r="C31" s="109"/>
      <c r="D31" s="109"/>
      <c r="E31" s="109"/>
      <c r="F31" s="109"/>
      <c r="G31" s="109"/>
      <c r="H31" s="110" t="s">
        <v>722</v>
      </c>
    </row>
    <row r="32" spans="1:9" ht="12" customHeight="1">
      <c r="A32" s="108" t="s">
        <v>526</v>
      </c>
      <c r="B32" s="40"/>
      <c r="C32" s="3"/>
      <c r="D32" s="3"/>
      <c r="E32" s="40"/>
      <c r="F32" s="3"/>
      <c r="G32" s="3"/>
      <c r="H32" s="110" t="s">
        <v>808</v>
      </c>
    </row>
    <row r="33" spans="1:9" ht="12" customHeight="1">
      <c r="A33" s="108" t="s">
        <v>1120</v>
      </c>
      <c r="B33" s="459">
        <f t="shared" ref="B33:B39" si="2">D33-C33</f>
        <v>-3039.9</v>
      </c>
      <c r="C33" s="3">
        <v>3039.9</v>
      </c>
      <c r="D33" s="6">
        <v>0</v>
      </c>
      <c r="E33" s="40">
        <f t="shared" ref="E33:E39" si="3">G33-F33</f>
        <v>-2292.8000000000002</v>
      </c>
      <c r="F33" s="3">
        <v>2292.8000000000002</v>
      </c>
      <c r="G33" s="37">
        <v>0</v>
      </c>
      <c r="H33" s="110" t="s">
        <v>1137</v>
      </c>
    </row>
    <row r="34" spans="1:9" ht="12" customHeight="1">
      <c r="A34" s="108" t="s">
        <v>1121</v>
      </c>
      <c r="B34" s="40">
        <f t="shared" si="2"/>
        <v>5095.8999999999996</v>
      </c>
      <c r="C34" s="325">
        <v>0</v>
      </c>
      <c r="D34" s="52">
        <v>5095.8999999999996</v>
      </c>
      <c r="E34" s="40">
        <f t="shared" si="3"/>
        <v>6518.1</v>
      </c>
      <c r="F34" s="325">
        <v>0</v>
      </c>
      <c r="G34" s="52">
        <v>6518.1</v>
      </c>
      <c r="H34" s="110" t="s">
        <v>1138</v>
      </c>
    </row>
    <row r="35" spans="1:9" ht="12" customHeight="1">
      <c r="A35" s="108" t="s">
        <v>1122</v>
      </c>
      <c r="B35" s="40">
        <f t="shared" si="2"/>
        <v>582.40000000000009</v>
      </c>
      <c r="C35" s="3">
        <v>214.3</v>
      </c>
      <c r="D35" s="3">
        <v>796.7</v>
      </c>
      <c r="E35" s="459">
        <f t="shared" si="3"/>
        <v>-110.30000000000001</v>
      </c>
      <c r="F35" s="52">
        <v>203.8</v>
      </c>
      <c r="G35" s="52">
        <v>93.5</v>
      </c>
      <c r="H35" s="110" t="s">
        <v>1139</v>
      </c>
    </row>
    <row r="36" spans="1:9" ht="12" customHeight="1">
      <c r="A36" s="108" t="s">
        <v>1123</v>
      </c>
      <c r="B36" s="459">
        <f t="shared" si="2"/>
        <v>-19198.900000000001</v>
      </c>
      <c r="C36" s="3">
        <v>19845.7</v>
      </c>
      <c r="D36" s="3">
        <v>646.79999999999995</v>
      </c>
      <c r="E36" s="459">
        <f t="shared" si="3"/>
        <v>-16670.2</v>
      </c>
      <c r="F36" s="52">
        <v>17312.2</v>
      </c>
      <c r="G36" s="3">
        <v>642</v>
      </c>
      <c r="H36" s="110" t="s">
        <v>1140</v>
      </c>
    </row>
    <row r="37" spans="1:9" s="107" customFormat="1" ht="12.6" customHeight="1">
      <c r="A37" s="104" t="s">
        <v>1115</v>
      </c>
      <c r="B37" s="39">
        <f t="shared" si="2"/>
        <v>65615.100000000006</v>
      </c>
      <c r="C37" s="39">
        <f>SUM(C38:C39)</f>
        <v>2375.1999999999998</v>
      </c>
      <c r="D37" s="39">
        <f>SUM(D38:D39)</f>
        <v>67990.3</v>
      </c>
      <c r="E37" s="39">
        <f t="shared" si="3"/>
        <v>61428.6</v>
      </c>
      <c r="F37" s="113">
        <f>SUM(F38:F39)</f>
        <v>2099.4</v>
      </c>
      <c r="G37" s="39">
        <f>SUM(G38:G39)</f>
        <v>63528</v>
      </c>
      <c r="H37" s="111" t="s">
        <v>724</v>
      </c>
      <c r="I37" s="12"/>
    </row>
    <row r="38" spans="1:9" ht="12" customHeight="1">
      <c r="A38" s="108" t="s">
        <v>696</v>
      </c>
      <c r="B38" s="40">
        <f t="shared" si="2"/>
        <v>2593.1</v>
      </c>
      <c r="C38" s="109">
        <v>752.1</v>
      </c>
      <c r="D38" s="109">
        <v>3345.2</v>
      </c>
      <c r="E38" s="40">
        <f t="shared" si="3"/>
        <v>2095.1000000000004</v>
      </c>
      <c r="F38" s="326">
        <v>719.2</v>
      </c>
      <c r="G38" s="109">
        <v>2814.3</v>
      </c>
      <c r="H38" s="110" t="s">
        <v>723</v>
      </c>
    </row>
    <row r="39" spans="1:9" ht="12" customHeight="1">
      <c r="A39" s="108" t="s">
        <v>697</v>
      </c>
      <c r="B39" s="40">
        <f t="shared" si="2"/>
        <v>63022</v>
      </c>
      <c r="C39" s="109">
        <v>1623.1</v>
      </c>
      <c r="D39" s="109">
        <v>64645.1</v>
      </c>
      <c r="E39" s="40">
        <f t="shared" si="3"/>
        <v>59333.5</v>
      </c>
      <c r="F39" s="326">
        <v>1380.2</v>
      </c>
      <c r="G39" s="109">
        <v>60713.7</v>
      </c>
      <c r="H39" s="110" t="s">
        <v>725</v>
      </c>
    </row>
    <row r="40" spans="1:9" ht="12.6" customHeight="1">
      <c r="A40" s="104" t="s">
        <v>1116</v>
      </c>
      <c r="B40" s="327"/>
      <c r="C40" s="52"/>
      <c r="D40" s="52"/>
      <c r="E40" s="327"/>
      <c r="F40" s="52"/>
      <c r="G40" s="52"/>
      <c r="H40" s="391" t="s">
        <v>225</v>
      </c>
    </row>
    <row r="41" spans="1:9" s="107" customFormat="1" ht="12.6" customHeight="1">
      <c r="A41" s="104" t="s">
        <v>1354</v>
      </c>
      <c r="B41" s="113">
        <f t="shared" ref="B41:B56" si="4">D41-C41</f>
        <v>66633.7</v>
      </c>
      <c r="C41" s="113">
        <f>C42+C44</f>
        <v>39756.699999999997</v>
      </c>
      <c r="D41" s="39">
        <f>D42+D44</f>
        <v>106390.39999999999</v>
      </c>
      <c r="E41" s="39">
        <f t="shared" ref="E41:E56" si="5">G41-F41</f>
        <v>37193</v>
      </c>
      <c r="F41" s="113">
        <f>F42+F44</f>
        <v>64516.899999999994</v>
      </c>
      <c r="G41" s="39">
        <f>G42+G44</f>
        <v>101709.9</v>
      </c>
      <c r="H41" s="328" t="s">
        <v>226</v>
      </c>
      <c r="I41" s="12"/>
    </row>
    <row r="42" spans="1:9" s="107" customFormat="1" ht="12.6" customHeight="1">
      <c r="A42" s="104" t="s">
        <v>1117</v>
      </c>
      <c r="B42" s="458">
        <f t="shared" si="4"/>
        <v>-2.2000000000000002</v>
      </c>
      <c r="C42" s="51">
        <v>2.2000000000000002</v>
      </c>
      <c r="D42" s="329">
        <v>0</v>
      </c>
      <c r="E42" s="460">
        <f t="shared" si="5"/>
        <v>-0.7</v>
      </c>
      <c r="F42" s="397">
        <v>0.7</v>
      </c>
      <c r="G42" s="37">
        <v>0</v>
      </c>
      <c r="H42" s="111" t="s">
        <v>726</v>
      </c>
      <c r="I42" s="12"/>
    </row>
    <row r="43" spans="1:9" ht="12" customHeight="1">
      <c r="A43" s="108" t="s">
        <v>118</v>
      </c>
      <c r="B43" s="459">
        <f t="shared" si="4"/>
        <v>-2.2000000000000002</v>
      </c>
      <c r="C43" s="109">
        <v>2.2000000000000002</v>
      </c>
      <c r="D43" s="329">
        <v>0</v>
      </c>
      <c r="E43" s="461">
        <f t="shared" si="5"/>
        <v>-0.7</v>
      </c>
      <c r="F43" s="109">
        <v>0.7</v>
      </c>
      <c r="G43" s="37">
        <v>0</v>
      </c>
      <c r="H43" s="110" t="s">
        <v>117</v>
      </c>
    </row>
    <row r="44" spans="1:9" ht="12.6" customHeight="1">
      <c r="A44" s="104" t="s">
        <v>1118</v>
      </c>
      <c r="B44" s="39">
        <f t="shared" si="4"/>
        <v>66635.899999999994</v>
      </c>
      <c r="C44" s="39">
        <f>C45+C48+C51+C55</f>
        <v>39754.5</v>
      </c>
      <c r="D44" s="39">
        <f>D45+D48+D51+D55</f>
        <v>106390.39999999999</v>
      </c>
      <c r="E44" s="39">
        <f t="shared" si="5"/>
        <v>37193.699999999997</v>
      </c>
      <c r="F44" s="39">
        <f>F45+F48+F51+F55</f>
        <v>64516.2</v>
      </c>
      <c r="G44" s="39">
        <f>G45+G48+G51+G55</f>
        <v>101709.9</v>
      </c>
      <c r="H44" s="111" t="s">
        <v>727</v>
      </c>
    </row>
    <row r="45" spans="1:9" s="107" customFormat="1" ht="12.6" customHeight="1">
      <c r="A45" s="105" t="s">
        <v>732</v>
      </c>
      <c r="B45" s="39">
        <f t="shared" si="4"/>
        <v>18377.300000000003</v>
      </c>
      <c r="C45" s="39">
        <f>SUM(C46:C47)</f>
        <v>7328.9</v>
      </c>
      <c r="D45" s="39">
        <f>SUM(D46:D47)</f>
        <v>25706.2</v>
      </c>
      <c r="E45" s="39">
        <f t="shared" si="5"/>
        <v>8291.6000000000058</v>
      </c>
      <c r="F45" s="39">
        <f>SUM(F46:F47)</f>
        <v>26836.5</v>
      </c>
      <c r="G45" s="39">
        <f>SUM(G46:G47)</f>
        <v>35128.100000000006</v>
      </c>
      <c r="H45" s="111" t="s">
        <v>740</v>
      </c>
      <c r="I45" s="12"/>
    </row>
    <row r="46" spans="1:9" s="107" customFormat="1" ht="12" customHeight="1">
      <c r="A46" s="330" t="s">
        <v>733</v>
      </c>
      <c r="B46" s="459">
        <f t="shared" si="4"/>
        <v>-2002</v>
      </c>
      <c r="C46" s="3">
        <v>2080.4</v>
      </c>
      <c r="D46" s="3">
        <v>78.400000000000006</v>
      </c>
      <c r="E46" s="459">
        <f t="shared" si="5"/>
        <v>-4955.8</v>
      </c>
      <c r="F46" s="3">
        <v>5015.6000000000004</v>
      </c>
      <c r="G46" s="3">
        <v>59.8</v>
      </c>
      <c r="H46" s="112" t="s">
        <v>741</v>
      </c>
      <c r="I46" s="12"/>
    </row>
    <row r="47" spans="1:9" s="107" customFormat="1" ht="12" customHeight="1">
      <c r="A47" s="330" t="s">
        <v>734</v>
      </c>
      <c r="B47" s="40">
        <f t="shared" si="4"/>
        <v>20379.3</v>
      </c>
      <c r="C47" s="3">
        <v>5248.5</v>
      </c>
      <c r="D47" s="3">
        <v>25627.8</v>
      </c>
      <c r="E47" s="40">
        <f t="shared" si="5"/>
        <v>13247.400000000001</v>
      </c>
      <c r="F47" s="3">
        <v>21820.9</v>
      </c>
      <c r="G47" s="3">
        <v>35068.300000000003</v>
      </c>
      <c r="H47" s="112" t="s">
        <v>742</v>
      </c>
      <c r="I47" s="12"/>
    </row>
    <row r="48" spans="1:9" s="107" customFormat="1" ht="12.6" customHeight="1">
      <c r="A48" s="104" t="s">
        <v>512</v>
      </c>
      <c r="B48" s="458">
        <f t="shared" si="4"/>
        <v>-1885.1999999999998</v>
      </c>
      <c r="C48" s="39">
        <f>SUM(C49:C50)</f>
        <v>5816</v>
      </c>
      <c r="D48" s="39">
        <f>SUM(D49:D50)</f>
        <v>3930.8</v>
      </c>
      <c r="E48" s="39">
        <f t="shared" si="5"/>
        <v>748.80000000000018</v>
      </c>
      <c r="F48" s="39">
        <f>SUM(F49:F50)</f>
        <v>3827.8</v>
      </c>
      <c r="G48" s="39">
        <f>SUM(G49:G50)</f>
        <v>4576.6000000000004</v>
      </c>
      <c r="H48" s="106" t="s">
        <v>743</v>
      </c>
      <c r="I48" s="12"/>
    </row>
    <row r="49" spans="1:9" s="107" customFormat="1" ht="12" customHeight="1">
      <c r="A49" s="105" t="s">
        <v>826</v>
      </c>
      <c r="B49" s="459">
        <f t="shared" si="4"/>
        <v>-3264.6</v>
      </c>
      <c r="C49" s="41">
        <v>3649.4</v>
      </c>
      <c r="D49" s="41">
        <v>384.8</v>
      </c>
      <c r="E49" s="459">
        <f t="shared" si="5"/>
        <v>-39</v>
      </c>
      <c r="F49" s="41">
        <v>1610.9</v>
      </c>
      <c r="G49" s="41">
        <v>1571.9</v>
      </c>
      <c r="H49" s="112" t="s">
        <v>474</v>
      </c>
      <c r="I49" s="12"/>
    </row>
    <row r="50" spans="1:9" s="107" customFormat="1" ht="12" customHeight="1">
      <c r="A50" s="330" t="s">
        <v>735</v>
      </c>
      <c r="B50" s="40">
        <f t="shared" si="4"/>
        <v>1379.4</v>
      </c>
      <c r="C50" s="3">
        <v>2166.6</v>
      </c>
      <c r="D50" s="3">
        <v>3546</v>
      </c>
      <c r="E50" s="40">
        <f t="shared" si="5"/>
        <v>787.79999999999973</v>
      </c>
      <c r="F50" s="3">
        <v>2216.9</v>
      </c>
      <c r="G50" s="3">
        <v>3004.7</v>
      </c>
      <c r="H50" s="112" t="s">
        <v>744</v>
      </c>
      <c r="I50" s="12"/>
    </row>
    <row r="51" spans="1:9" s="107" customFormat="1" ht="12.6" customHeight="1">
      <c r="A51" s="105" t="s">
        <v>736</v>
      </c>
      <c r="B51" s="39">
        <f t="shared" si="4"/>
        <v>28917.4</v>
      </c>
      <c r="C51" s="39">
        <f>SUM(C52:C54)</f>
        <v>26609.599999999999</v>
      </c>
      <c r="D51" s="39">
        <f>SUM(D52:D54)</f>
        <v>55527</v>
      </c>
      <c r="E51" s="39">
        <f t="shared" si="5"/>
        <v>38301</v>
      </c>
      <c r="F51" s="39">
        <f>SUM(F52:F54)</f>
        <v>23704.199999999997</v>
      </c>
      <c r="G51" s="39">
        <f>SUM(G52:G54)</f>
        <v>62005.2</v>
      </c>
      <c r="H51" s="106" t="s">
        <v>745</v>
      </c>
      <c r="I51" s="12"/>
    </row>
    <row r="52" spans="1:9" ht="12" customHeight="1">
      <c r="A52" s="108" t="s">
        <v>737</v>
      </c>
      <c r="B52" s="40">
        <f t="shared" si="4"/>
        <v>9536.3999999999978</v>
      </c>
      <c r="C52" s="41">
        <v>13631.7</v>
      </c>
      <c r="D52" s="3">
        <v>23168.1</v>
      </c>
      <c r="E52" s="40">
        <f t="shared" si="5"/>
        <v>4350.7999999999993</v>
      </c>
      <c r="F52" s="41">
        <v>12586.8</v>
      </c>
      <c r="G52" s="3">
        <v>16937.599999999999</v>
      </c>
      <c r="H52" s="110" t="s">
        <v>728</v>
      </c>
    </row>
    <row r="53" spans="1:9" ht="12" customHeight="1">
      <c r="A53" s="108" t="s">
        <v>738</v>
      </c>
      <c r="B53" s="40">
        <f t="shared" si="4"/>
        <v>13956.000000000002</v>
      </c>
      <c r="C53" s="41">
        <v>12977.9</v>
      </c>
      <c r="D53" s="3">
        <v>26933.9</v>
      </c>
      <c r="E53" s="40">
        <f t="shared" si="5"/>
        <v>23548.6</v>
      </c>
      <c r="F53" s="41">
        <v>11117.4</v>
      </c>
      <c r="G53" s="3">
        <v>34666</v>
      </c>
      <c r="H53" s="110" t="s">
        <v>746</v>
      </c>
    </row>
    <row r="54" spans="1:9" ht="12" customHeight="1">
      <c r="A54" s="108" t="s">
        <v>739</v>
      </c>
      <c r="B54" s="40">
        <f t="shared" si="4"/>
        <v>5425</v>
      </c>
      <c r="C54" s="398">
        <v>0</v>
      </c>
      <c r="D54" s="41">
        <v>5425</v>
      </c>
      <c r="E54" s="327">
        <f t="shared" si="5"/>
        <v>10401.6</v>
      </c>
      <c r="F54" s="37">
        <v>0</v>
      </c>
      <c r="G54" s="41">
        <v>10401.6</v>
      </c>
      <c r="H54" s="110" t="s">
        <v>747</v>
      </c>
    </row>
    <row r="55" spans="1:9" s="107" customFormat="1" ht="12" customHeight="1">
      <c r="A55" s="104" t="s">
        <v>644</v>
      </c>
      <c r="B55" s="39">
        <f t="shared" si="4"/>
        <v>21226.400000000001</v>
      </c>
      <c r="C55" s="329">
        <v>0</v>
      </c>
      <c r="D55" s="2">
        <v>21226.400000000001</v>
      </c>
      <c r="E55" s="458">
        <f t="shared" si="5"/>
        <v>-10147.700000000001</v>
      </c>
      <c r="F55" s="2">
        <v>10147.700000000001</v>
      </c>
      <c r="G55" s="329">
        <v>0</v>
      </c>
      <c r="H55" s="111" t="s">
        <v>748</v>
      </c>
      <c r="I55" s="12"/>
    </row>
    <row r="56" spans="1:9" s="107" customFormat="1" ht="12.6" customHeight="1">
      <c r="A56" s="104" t="s">
        <v>1119</v>
      </c>
      <c r="B56" s="458">
        <f t="shared" si="4"/>
        <v>-2025.5999999998749</v>
      </c>
      <c r="C56" s="2">
        <f>C58-C10-C41</f>
        <v>2025.5999999998749</v>
      </c>
      <c r="D56" s="329">
        <v>0</v>
      </c>
      <c r="E56" s="458">
        <f t="shared" si="5"/>
        <v>-2871.0999999998312</v>
      </c>
      <c r="F56" s="2">
        <f>F58-F10-F41</f>
        <v>2871.0999999998312</v>
      </c>
      <c r="G56" s="329">
        <v>0</v>
      </c>
      <c r="H56" s="391" t="s">
        <v>729</v>
      </c>
      <c r="I56" s="12"/>
    </row>
    <row r="57" spans="1:9" s="107" customFormat="1" ht="9.9499999999999993" customHeight="1">
      <c r="A57" s="104"/>
      <c r="B57" s="327" t="s">
        <v>684</v>
      </c>
      <c r="C57" s="52"/>
      <c r="D57" s="52"/>
      <c r="E57" s="327" t="s">
        <v>684</v>
      </c>
      <c r="F57" s="52"/>
      <c r="G57" s="52"/>
      <c r="H57" s="106"/>
      <c r="I57" s="12"/>
    </row>
    <row r="58" spans="1:9" ht="13.35" customHeight="1">
      <c r="A58" s="104" t="s">
        <v>827</v>
      </c>
      <c r="B58" s="325"/>
      <c r="C58" s="39">
        <f>D58</f>
        <v>467756.6</v>
      </c>
      <c r="D58" s="39">
        <f>D56+D41+D10</f>
        <v>467756.6</v>
      </c>
      <c r="E58" s="325"/>
      <c r="F58" s="39">
        <f>G58</f>
        <v>427596.89999999991</v>
      </c>
      <c r="G58" s="39">
        <f>G56+G41+G10</f>
        <v>427596.89999999991</v>
      </c>
      <c r="H58" s="106" t="s">
        <v>937</v>
      </c>
    </row>
    <row r="59" spans="1:9" s="12" customFormat="1" ht="6.95" customHeight="1">
      <c r="H59" s="103"/>
    </row>
    <row r="60" spans="1:9" s="12" customFormat="1" ht="9.75" customHeight="1">
      <c r="H60" s="103"/>
    </row>
    <row r="61" spans="1:9" s="12" customFormat="1" ht="15" customHeight="1">
      <c r="H61" s="103"/>
    </row>
    <row r="62" spans="1:9" s="12" customFormat="1" ht="12.75" customHeight="1">
      <c r="A62" s="12" t="s">
        <v>1087</v>
      </c>
      <c r="B62" s="497"/>
      <c r="C62" s="497"/>
      <c r="D62" s="497"/>
      <c r="H62" s="103"/>
    </row>
    <row r="63" spans="1:9" s="12" customFormat="1" ht="12.75" customHeight="1">
      <c r="A63" s="12" t="s">
        <v>1132</v>
      </c>
      <c r="H63" s="103" t="s">
        <v>1078</v>
      </c>
    </row>
    <row r="64" spans="1:9" ht="12.75" customHeight="1">
      <c r="A64" s="114" t="s">
        <v>1088</v>
      </c>
      <c r="H64" s="393" t="s">
        <v>1089</v>
      </c>
    </row>
    <row r="65" spans="1:8" ht="12.75" customHeight="1">
      <c r="A65" s="443"/>
      <c r="B65" s="443"/>
      <c r="C65" s="443"/>
      <c r="D65" s="443"/>
      <c r="E65" s="443"/>
      <c r="F65" s="443"/>
      <c r="G65" s="443"/>
      <c r="H65" s="443"/>
    </row>
    <row r="66" spans="1:8" ht="12.75" customHeight="1"/>
    <row r="67" spans="1:8" ht="12.75" customHeight="1"/>
    <row r="68" spans="1:8" ht="12.75" customHeight="1"/>
    <row r="69" spans="1:8" ht="12.75" customHeight="1"/>
  </sheetData>
  <mergeCells count="2">
    <mergeCell ref="G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4"/>
  <sheetViews>
    <sheetView showGridLines="0" workbookViewId="0"/>
  </sheetViews>
  <sheetFormatPr baseColWidth="10" defaultColWidth="8" defaultRowHeight="12.75"/>
  <cols>
    <col min="1" max="1" width="30.625" style="44" customWidth="1"/>
    <col min="2" max="6" width="8.625" style="44" customWidth="1"/>
    <col min="7" max="7" width="25.125" style="44" customWidth="1"/>
    <col min="8" max="8" width="7.625" style="44" customWidth="1"/>
    <col min="9" max="16384" width="8" style="44"/>
  </cols>
  <sheetData>
    <row r="1" spans="1:7" ht="24.75" customHeight="1">
      <c r="A1" s="96" t="s">
        <v>1076</v>
      </c>
      <c r="G1" s="42" t="s">
        <v>801</v>
      </c>
    </row>
    <row r="2" spans="1:7" ht="18.95" customHeight="1">
      <c r="G2" s="43"/>
    </row>
    <row r="3" spans="1:7" ht="18.95" customHeight="1">
      <c r="A3" s="45" t="s">
        <v>1029</v>
      </c>
      <c r="D3" s="12"/>
      <c r="E3" s="12"/>
      <c r="F3" s="504" t="s">
        <v>1030</v>
      </c>
      <c r="G3" s="504"/>
    </row>
    <row r="4" spans="1:7" ht="18.95" customHeight="1">
      <c r="G4" s="44" t="s">
        <v>684</v>
      </c>
    </row>
    <row r="5" spans="1:7" ht="14.1" customHeight="1"/>
    <row r="6" spans="1:7" ht="15.75" customHeight="1">
      <c r="A6" s="56" t="s">
        <v>277</v>
      </c>
      <c r="B6" s="46" t="s">
        <v>1105</v>
      </c>
      <c r="C6" s="444" t="s">
        <v>1109</v>
      </c>
      <c r="D6" s="46">
        <v>2009</v>
      </c>
      <c r="E6" s="46">
        <v>2008</v>
      </c>
      <c r="F6" s="46">
        <v>2007</v>
      </c>
      <c r="G6" s="47" t="s">
        <v>650</v>
      </c>
    </row>
    <row r="7" spans="1:7" ht="14.1" customHeight="1"/>
    <row r="8" spans="1:7" ht="14.25">
      <c r="A8" s="48" t="s">
        <v>749</v>
      </c>
      <c r="G8" s="49" t="s">
        <v>756</v>
      </c>
    </row>
    <row r="9" spans="1:7" ht="8.1" customHeight="1">
      <c r="A9" s="43"/>
      <c r="G9" s="50"/>
    </row>
    <row r="10" spans="1:7" ht="17.100000000000001" customHeight="1">
      <c r="A10" s="48" t="s">
        <v>751</v>
      </c>
      <c r="B10" s="336">
        <v>173977.2</v>
      </c>
      <c r="C10" s="51">
        <v>149583.4</v>
      </c>
      <c r="D10" s="51">
        <v>113020.000791</v>
      </c>
      <c r="E10" s="51">
        <v>155739.9</v>
      </c>
      <c r="F10" s="51">
        <v>125516.9</v>
      </c>
      <c r="G10" s="49" t="s">
        <v>758</v>
      </c>
    </row>
    <row r="11" spans="1:7" s="43" customFormat="1" ht="17.100000000000001" customHeight="1">
      <c r="A11" s="48" t="s">
        <v>750</v>
      </c>
      <c r="B11" s="336">
        <v>357986.9</v>
      </c>
      <c r="C11" s="336">
        <v>297963.40000000002</v>
      </c>
      <c r="D11" s="336">
        <v>263981.70129200001</v>
      </c>
      <c r="E11" s="51">
        <v>326042.2</v>
      </c>
      <c r="F11" s="51">
        <v>261287.5</v>
      </c>
      <c r="G11" s="49" t="s">
        <v>757</v>
      </c>
    </row>
    <row r="12" spans="1:7" ht="17.100000000000001" customHeight="1">
      <c r="A12" s="48" t="s">
        <v>752</v>
      </c>
      <c r="B12" s="336">
        <f>B10-B11</f>
        <v>-184009.7</v>
      </c>
      <c r="C12" s="336">
        <f>C10-C11</f>
        <v>-148380.00000000003</v>
      </c>
      <c r="D12" s="336">
        <f>D10-D11</f>
        <v>-150961.70050100001</v>
      </c>
      <c r="E12" s="54">
        <f>E10-E11</f>
        <v>-170302.30000000002</v>
      </c>
      <c r="F12" s="54">
        <f>F10-F11</f>
        <v>-135770.6</v>
      </c>
      <c r="G12" s="49" t="s">
        <v>759</v>
      </c>
    </row>
    <row r="13" spans="1:7" ht="17.100000000000001" customHeight="1">
      <c r="A13" s="48" t="s">
        <v>753</v>
      </c>
      <c r="B13" s="336">
        <f>(B10/B11)*100</f>
        <v>48.598761574795056</v>
      </c>
      <c r="C13" s="336">
        <f>(C10/C11)*100</f>
        <v>50.201937553404207</v>
      </c>
      <c r="D13" s="336">
        <f>(D10/D11)*100</f>
        <v>42.813573909800802</v>
      </c>
      <c r="E13" s="54">
        <f>(E10/E11)*100</f>
        <v>47.766792151445422</v>
      </c>
      <c r="F13" s="54">
        <f>(F10/F11)*100</f>
        <v>48.037851026168489</v>
      </c>
      <c r="G13" s="49" t="s">
        <v>651</v>
      </c>
    </row>
    <row r="14" spans="1:7" ht="17.100000000000001" customHeight="1">
      <c r="A14" s="48"/>
      <c r="D14" s="1"/>
      <c r="E14" s="1"/>
      <c r="F14" s="1"/>
      <c r="G14" s="49"/>
    </row>
    <row r="15" spans="1:7" s="43" customFormat="1" ht="17.100000000000001" customHeight="1">
      <c r="A15" s="48" t="s">
        <v>754</v>
      </c>
      <c r="B15" s="336">
        <v>58630.1</v>
      </c>
      <c r="C15" s="336">
        <v>54387.199999999997</v>
      </c>
      <c r="D15" s="336">
        <v>50210.5</v>
      </c>
      <c r="E15" s="335">
        <v>53072.4</v>
      </c>
      <c r="F15" s="54">
        <v>55000.7</v>
      </c>
      <c r="G15" s="55" t="s">
        <v>760</v>
      </c>
    </row>
    <row r="16" spans="1:7" ht="17.100000000000001" customHeight="1">
      <c r="A16" s="56"/>
      <c r="D16" s="12"/>
      <c r="E16" s="12"/>
      <c r="F16" s="12"/>
      <c r="G16" s="53"/>
    </row>
    <row r="17" spans="1:7" s="43" customFormat="1" ht="17.100000000000001" customHeight="1">
      <c r="A17" s="57" t="s">
        <v>755</v>
      </c>
      <c r="B17" s="336">
        <v>59114.6</v>
      </c>
      <c r="C17" s="336">
        <v>56421.5</v>
      </c>
      <c r="D17" s="336">
        <v>52833.8</v>
      </c>
      <c r="E17" s="54">
        <v>55550.8</v>
      </c>
      <c r="F17" s="54">
        <v>58673.9</v>
      </c>
      <c r="G17" s="55" t="s">
        <v>761</v>
      </c>
    </row>
    <row r="18" spans="1:7" s="43" customFormat="1" ht="14.1" customHeight="1">
      <c r="A18" s="57"/>
      <c r="C18" s="54"/>
      <c r="D18" s="54"/>
      <c r="E18" s="39"/>
      <c r="F18" s="54"/>
      <c r="G18" s="55"/>
    </row>
    <row r="19" spans="1:7" ht="12.75" customHeight="1">
      <c r="A19" s="59"/>
      <c r="B19" s="493"/>
      <c r="C19" s="493"/>
      <c r="D19" s="493"/>
      <c r="E19" s="493"/>
      <c r="F19" s="493"/>
      <c r="G19" s="47"/>
    </row>
    <row r="20" spans="1:7" ht="12.75" customHeight="1">
      <c r="A20" s="59"/>
      <c r="B20" s="493"/>
      <c r="C20" s="493"/>
      <c r="D20" s="493"/>
      <c r="E20" s="493"/>
      <c r="F20" s="493"/>
      <c r="G20" s="47"/>
    </row>
    <row r="21" spans="1:7" s="12" customFormat="1" ht="18.95" customHeight="1">
      <c r="A21" s="323" t="s">
        <v>1032</v>
      </c>
      <c r="G21" s="317" t="s">
        <v>1031</v>
      </c>
    </row>
    <row r="22" spans="1:7" s="12" customFormat="1" ht="18.95" customHeight="1">
      <c r="E22" s="168" t="s">
        <v>684</v>
      </c>
      <c r="F22" s="168"/>
      <c r="G22" s="62"/>
    </row>
    <row r="23" spans="1:7" s="12" customFormat="1" ht="18.95" customHeight="1">
      <c r="E23" s="168"/>
      <c r="F23" s="168"/>
      <c r="G23" s="62"/>
    </row>
    <row r="24" spans="1:7" s="12" customFormat="1" ht="15.75">
      <c r="A24" s="63" t="s">
        <v>945</v>
      </c>
      <c r="B24" s="46" t="s">
        <v>1105</v>
      </c>
      <c r="C24" s="444" t="s">
        <v>1109</v>
      </c>
      <c r="D24" s="46">
        <v>2009</v>
      </c>
      <c r="E24" s="46">
        <v>2008</v>
      </c>
      <c r="F24" s="46">
        <v>2007</v>
      </c>
      <c r="G24" s="62" t="s">
        <v>769</v>
      </c>
    </row>
    <row r="25" spans="1:7" s="12" customFormat="1" ht="17.100000000000001" customHeight="1">
      <c r="A25" s="63"/>
      <c r="E25" s="64"/>
      <c r="F25" s="64"/>
      <c r="G25" s="62"/>
    </row>
    <row r="26" spans="1:7" s="12" customFormat="1" ht="17.100000000000001" customHeight="1">
      <c r="A26" s="66" t="s">
        <v>1133</v>
      </c>
      <c r="B26" s="51">
        <f>B17</f>
        <v>59114.6</v>
      </c>
      <c r="C26" s="51">
        <f>C17</f>
        <v>56421.5</v>
      </c>
      <c r="D26" s="51">
        <f>D17</f>
        <v>52833.8</v>
      </c>
      <c r="E26" s="54">
        <f>E17</f>
        <v>55550.8</v>
      </c>
      <c r="F26" s="54">
        <f>F17</f>
        <v>58673.9</v>
      </c>
      <c r="G26" s="67" t="s">
        <v>1135</v>
      </c>
    </row>
    <row r="27" spans="1:7" s="12" customFormat="1" ht="17.100000000000001" customHeight="1">
      <c r="E27" s="399"/>
      <c r="F27" s="399"/>
    </row>
    <row r="28" spans="1:7" s="12" customFormat="1" ht="17.100000000000001" customHeight="1">
      <c r="A28" s="66" t="s">
        <v>1134</v>
      </c>
      <c r="B28" s="54">
        <v>11011.9</v>
      </c>
      <c r="C28" s="54">
        <v>10193</v>
      </c>
      <c r="D28" s="54">
        <v>8822.9</v>
      </c>
      <c r="E28" s="54">
        <v>8462.9</v>
      </c>
      <c r="F28" s="54">
        <v>7167</v>
      </c>
      <c r="G28" s="68" t="s">
        <v>1136</v>
      </c>
    </row>
    <row r="29" spans="1:7" s="12" customFormat="1" ht="17.100000000000001" customHeight="1">
      <c r="D29" s="348"/>
      <c r="E29" s="52"/>
      <c r="F29" s="52"/>
      <c r="G29" s="65"/>
    </row>
    <row r="30" spans="1:7" s="12" customFormat="1" ht="17.100000000000001" customHeight="1">
      <c r="A30" s="315" t="s">
        <v>764</v>
      </c>
      <c r="B30" s="3">
        <v>4928</v>
      </c>
      <c r="C30" s="3">
        <v>4296.7</v>
      </c>
      <c r="D30" s="3">
        <v>3439.8</v>
      </c>
      <c r="E30" s="52">
        <v>3187.3</v>
      </c>
      <c r="F30" s="52">
        <v>3042.9</v>
      </c>
      <c r="G30" s="65" t="s">
        <v>772</v>
      </c>
    </row>
    <row r="31" spans="1:7" s="12" customFormat="1" ht="17.100000000000001" customHeight="1">
      <c r="A31" s="315" t="s">
        <v>762</v>
      </c>
      <c r="B31" s="3">
        <v>2636.8</v>
      </c>
      <c r="C31" s="3">
        <v>2453.9</v>
      </c>
      <c r="D31" s="3">
        <v>2263.1999999999998</v>
      </c>
      <c r="E31" s="52">
        <v>2005.6</v>
      </c>
      <c r="F31" s="52">
        <v>1797.5</v>
      </c>
      <c r="G31" s="65" t="s">
        <v>770</v>
      </c>
    </row>
    <row r="32" spans="1:7" s="12" customFormat="1" ht="17.100000000000001" customHeight="1">
      <c r="A32" s="315" t="s">
        <v>763</v>
      </c>
      <c r="B32" s="3">
        <v>1499.6</v>
      </c>
      <c r="C32" s="3">
        <v>1352.1</v>
      </c>
      <c r="D32" s="3">
        <v>1204.4000000000001</v>
      </c>
      <c r="E32" s="52">
        <v>1202.0999999999999</v>
      </c>
      <c r="F32" s="52">
        <v>915.7</v>
      </c>
      <c r="G32" s="65" t="s">
        <v>771</v>
      </c>
    </row>
    <row r="33" spans="1:7" s="12" customFormat="1" ht="17.100000000000001" customHeight="1">
      <c r="A33" s="315" t="s">
        <v>765</v>
      </c>
      <c r="B33" s="3">
        <v>1004.5</v>
      </c>
      <c r="C33" s="3">
        <v>1131.5</v>
      </c>
      <c r="D33" s="3">
        <v>1094.0999999999999</v>
      </c>
      <c r="E33" s="52">
        <v>1144.2</v>
      </c>
      <c r="F33" s="52">
        <v>816</v>
      </c>
      <c r="G33" s="65" t="s">
        <v>773</v>
      </c>
    </row>
    <row r="34" spans="1:7" s="12" customFormat="1" ht="17.100000000000001" customHeight="1">
      <c r="A34" s="315" t="s">
        <v>767</v>
      </c>
      <c r="B34" s="3">
        <v>334.6</v>
      </c>
      <c r="C34" s="3">
        <v>332.2</v>
      </c>
      <c r="D34" s="3">
        <v>361.1</v>
      </c>
      <c r="E34" s="52">
        <v>592.29999999999995</v>
      </c>
      <c r="F34" s="52">
        <v>410.2</v>
      </c>
      <c r="G34" s="65" t="s">
        <v>775</v>
      </c>
    </row>
    <row r="35" spans="1:7" s="12" customFormat="1" ht="17.100000000000001" customHeight="1">
      <c r="A35" s="315" t="s">
        <v>766</v>
      </c>
      <c r="B35" s="3">
        <v>113.9</v>
      </c>
      <c r="C35" s="3">
        <v>63.3</v>
      </c>
      <c r="D35" s="3">
        <v>48</v>
      </c>
      <c r="E35" s="52">
        <v>78.8</v>
      </c>
      <c r="F35" s="52">
        <v>69</v>
      </c>
      <c r="G35" s="65" t="s">
        <v>774</v>
      </c>
    </row>
    <row r="36" spans="1:7" s="12" customFormat="1" ht="17.100000000000001" customHeight="1">
      <c r="A36" s="315" t="s">
        <v>768</v>
      </c>
      <c r="B36" s="3">
        <f>B28-SUM(B30:B35)</f>
        <v>494.5</v>
      </c>
      <c r="C36" s="3">
        <f>C28-SUM(C30:C35)</f>
        <v>563.29999999999927</v>
      </c>
      <c r="D36" s="3">
        <f>D28-SUM(D30:D35)</f>
        <v>412.29999999999927</v>
      </c>
      <c r="E36" s="3">
        <f>E28-SUM(E30:E35)</f>
        <v>252.60000000000036</v>
      </c>
      <c r="F36" s="3">
        <f>F28-SUM(F30:F35)</f>
        <v>115.70000000000073</v>
      </c>
      <c r="G36" s="65" t="s">
        <v>777</v>
      </c>
    </row>
    <row r="37" spans="1:7" s="12" customFormat="1" ht="17.100000000000001" customHeight="1">
      <c r="E37" s="399"/>
      <c r="F37" s="399"/>
      <c r="G37" s="65"/>
    </row>
    <row r="38" spans="1:7" s="12" customFormat="1" ht="17.100000000000001" customHeight="1">
      <c r="A38" s="69" t="s">
        <v>1324</v>
      </c>
      <c r="B38" s="51">
        <f>B26-B28</f>
        <v>48102.7</v>
      </c>
      <c r="C38" s="51">
        <f>C26-C28</f>
        <v>46228.5</v>
      </c>
      <c r="D38" s="51">
        <f>D26-D28</f>
        <v>44010.9</v>
      </c>
      <c r="E38" s="51">
        <f>E26-E28</f>
        <v>47087.9</v>
      </c>
      <c r="F38" s="51">
        <f>F26-F28</f>
        <v>51506.9</v>
      </c>
      <c r="G38" s="68" t="s">
        <v>1325</v>
      </c>
    </row>
    <row r="39" spans="1:7" ht="8.1" customHeight="1">
      <c r="B39" s="494"/>
      <c r="G39" s="47"/>
    </row>
    <row r="40" spans="1:7" ht="6.95" customHeight="1">
      <c r="G40" s="47"/>
    </row>
    <row r="41" spans="1:7" ht="9.9499999999999993" customHeight="1">
      <c r="G41" s="47"/>
    </row>
    <row r="42" spans="1:7" ht="12.75" customHeight="1">
      <c r="A42" s="12"/>
      <c r="G42" s="47"/>
    </row>
    <row r="43" spans="1:7" ht="12.75" customHeight="1">
      <c r="B43" s="495"/>
      <c r="C43" s="495"/>
      <c r="D43" s="495"/>
      <c r="E43" s="495"/>
      <c r="F43" s="495"/>
    </row>
    <row r="44" spans="1:7" ht="12.75" customHeight="1">
      <c r="B44" s="495"/>
      <c r="C44" s="495"/>
      <c r="D44" s="495"/>
      <c r="E44" s="495"/>
      <c r="F44" s="495"/>
    </row>
    <row r="45" spans="1:7" ht="12.75" customHeight="1">
      <c r="B45" s="495"/>
      <c r="C45" s="495"/>
      <c r="D45" s="495"/>
      <c r="E45" s="495"/>
      <c r="F45" s="495"/>
    </row>
    <row r="46" spans="1:7" ht="12.75" customHeight="1">
      <c r="B46" s="495"/>
      <c r="C46" s="495"/>
      <c r="D46" s="495"/>
      <c r="E46" s="495"/>
      <c r="F46" s="495"/>
    </row>
    <row r="47" spans="1:7" ht="12.75" customHeight="1">
      <c r="B47" s="495"/>
      <c r="C47" s="495"/>
      <c r="D47" s="495"/>
      <c r="E47" s="495"/>
      <c r="F47" s="495"/>
    </row>
    <row r="48" spans="1:7" ht="12.75" customHeight="1"/>
    <row r="49" spans="1:9" ht="12.75" customHeight="1"/>
    <row r="50" spans="1:9" ht="12.75" customHeight="1"/>
    <row r="51" spans="1:9" ht="12.75" customHeight="1"/>
    <row r="52" spans="1:9" ht="12.75" customHeight="1"/>
    <row r="53" spans="1:9" ht="12.75" customHeight="1">
      <c r="A53" s="394" t="s">
        <v>1090</v>
      </c>
    </row>
    <row r="54" spans="1:9" s="101" customFormat="1" ht="12.75" customHeight="1">
      <c r="A54" s="114" t="s">
        <v>1088</v>
      </c>
      <c r="G54" s="393" t="s">
        <v>1089</v>
      </c>
      <c r="I54" s="12"/>
    </row>
    <row r="55" spans="1:9" ht="12.75" customHeight="1">
      <c r="A55" s="503"/>
      <c r="B55" s="503"/>
      <c r="C55" s="503"/>
      <c r="D55" s="503"/>
      <c r="E55" s="503"/>
      <c r="F55" s="503"/>
      <c r="G55" s="503"/>
    </row>
    <row r="56" spans="1:9" ht="12.75" customHeight="1"/>
    <row r="57" spans="1:9" ht="12.75" customHeight="1"/>
    <row r="58" spans="1:9" ht="12.75" customHeight="1"/>
    <row r="59" spans="1:9" ht="12.75" customHeight="1"/>
    <row r="60" spans="1:9" ht="12.75" customHeight="1"/>
    <row r="61" spans="1:9" ht="12.75" customHeight="1"/>
    <row r="62" spans="1:9" ht="12.75" customHeight="1"/>
    <row r="63" spans="1:9" ht="12.75" customHeight="1"/>
    <row r="64" spans="1:9" ht="12.75" customHeight="1"/>
  </sheetData>
  <mergeCells count="2">
    <mergeCell ref="A55:G55"/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55"/>
  <sheetViews>
    <sheetView showGridLines="0" workbookViewId="0"/>
  </sheetViews>
  <sheetFormatPr baseColWidth="10" defaultColWidth="10.875" defaultRowHeight="12.75"/>
  <cols>
    <col min="1" max="1" width="28.375" style="12" customWidth="1"/>
    <col min="2" max="6" width="8.625" style="12" customWidth="1"/>
    <col min="7" max="7" width="27.875" style="12" customWidth="1"/>
    <col min="8" max="8" width="6.625" style="12" customWidth="1"/>
    <col min="9" max="255" width="10.875" style="12" customWidth="1"/>
    <col min="256" max="16384" width="10.875" style="12"/>
  </cols>
  <sheetData>
    <row r="1" spans="1:7" ht="24.75" customHeight="1">
      <c r="A1" s="96" t="s">
        <v>1076</v>
      </c>
      <c r="G1" s="322" t="s">
        <v>801</v>
      </c>
    </row>
    <row r="2" spans="1:7" ht="18.95" customHeight="1"/>
    <row r="3" spans="1:7" ht="18.95" customHeight="1">
      <c r="A3" s="323" t="s">
        <v>1033</v>
      </c>
      <c r="F3" s="506" t="s">
        <v>1034</v>
      </c>
      <c r="G3" s="506"/>
    </row>
    <row r="4" spans="1:7" ht="18.95" customHeight="1">
      <c r="A4" s="323" t="s">
        <v>841</v>
      </c>
      <c r="G4" s="313" t="s">
        <v>1047</v>
      </c>
    </row>
    <row r="5" spans="1:7" ht="14.1" customHeight="1">
      <c r="A5" s="324"/>
      <c r="G5" s="62"/>
    </row>
    <row r="6" spans="1:7" s="62" customFormat="1" ht="15.75">
      <c r="A6" s="311" t="s">
        <v>277</v>
      </c>
      <c r="B6" s="46" t="s">
        <v>1105</v>
      </c>
      <c r="C6" s="444" t="s">
        <v>1109</v>
      </c>
      <c r="D6" s="46">
        <v>2009</v>
      </c>
      <c r="E6" s="46">
        <v>2008</v>
      </c>
      <c r="F6" s="400">
        <v>2007</v>
      </c>
      <c r="G6" s="62" t="s">
        <v>769</v>
      </c>
    </row>
    <row r="7" spans="1:7" ht="14.1" customHeight="1">
      <c r="A7" s="316"/>
    </row>
    <row r="8" spans="1:7" ht="18.95" customHeight="1">
      <c r="A8" s="315" t="s">
        <v>778</v>
      </c>
      <c r="B8" s="3">
        <v>23680.200000000004</v>
      </c>
      <c r="C8" s="3">
        <v>22313.899999999998</v>
      </c>
      <c r="D8" s="52">
        <v>21455.5</v>
      </c>
      <c r="E8" s="52">
        <v>21057.8</v>
      </c>
      <c r="F8" s="38">
        <v>23353.3</v>
      </c>
      <c r="G8" s="167" t="s">
        <v>802</v>
      </c>
    </row>
    <row r="9" spans="1:7" ht="18.95" customHeight="1">
      <c r="A9" s="315" t="s">
        <v>782</v>
      </c>
      <c r="B9" s="3">
        <v>6300.3000000000011</v>
      </c>
      <c r="C9" s="3">
        <v>5947.7000000000007</v>
      </c>
      <c r="D9" s="52">
        <v>5805.4</v>
      </c>
      <c r="E9" s="52">
        <v>7764.7</v>
      </c>
      <c r="F9" s="38">
        <v>8504.9</v>
      </c>
      <c r="G9" s="167" t="s">
        <v>805</v>
      </c>
    </row>
    <row r="10" spans="1:7" ht="18.95" customHeight="1">
      <c r="A10" s="315" t="s">
        <v>779</v>
      </c>
      <c r="B10" s="3">
        <v>6251.1</v>
      </c>
      <c r="C10" s="3">
        <v>5801.0999999999995</v>
      </c>
      <c r="D10" s="52">
        <v>5869.4</v>
      </c>
      <c r="E10" s="52">
        <v>6554.6</v>
      </c>
      <c r="F10" s="38">
        <v>6808.5</v>
      </c>
      <c r="G10" s="167" t="s">
        <v>803</v>
      </c>
    </row>
    <row r="11" spans="1:7" ht="18.95" customHeight="1">
      <c r="A11" s="315" t="s">
        <v>787</v>
      </c>
      <c r="B11" s="3">
        <v>3556.5</v>
      </c>
      <c r="C11" s="3">
        <v>3098.8</v>
      </c>
      <c r="D11" s="52">
        <v>2513.1</v>
      </c>
      <c r="E11" s="52">
        <v>2390.9</v>
      </c>
      <c r="F11" s="38">
        <v>2293.3000000000002</v>
      </c>
      <c r="G11" s="167" t="s">
        <v>812</v>
      </c>
    </row>
    <row r="12" spans="1:7" ht="18.95" customHeight="1">
      <c r="A12" s="315" t="s">
        <v>1025</v>
      </c>
      <c r="B12" s="3">
        <v>2922.5</v>
      </c>
      <c r="C12" s="3">
        <v>2826.2</v>
      </c>
      <c r="D12" s="52">
        <v>2351.3000000000002</v>
      </c>
      <c r="E12" s="52">
        <v>2146</v>
      </c>
      <c r="F12" s="38">
        <v>1568.6</v>
      </c>
      <c r="G12" s="365" t="s">
        <v>256</v>
      </c>
    </row>
    <row r="13" spans="1:7" ht="18.95" customHeight="1">
      <c r="A13" s="315" t="s">
        <v>783</v>
      </c>
      <c r="B13" s="3">
        <v>2682.1000000000004</v>
      </c>
      <c r="C13" s="3">
        <v>2292.4</v>
      </c>
      <c r="D13" s="52">
        <v>2342</v>
      </c>
      <c r="E13" s="52">
        <v>3320.4</v>
      </c>
      <c r="F13" s="38">
        <v>2761.4</v>
      </c>
      <c r="G13" s="167" t="s">
        <v>806</v>
      </c>
    </row>
    <row r="14" spans="1:7" ht="18.95" customHeight="1">
      <c r="A14" s="315" t="s">
        <v>785</v>
      </c>
      <c r="B14" s="3">
        <v>2617.1999999999998</v>
      </c>
      <c r="C14" s="3">
        <v>2174.5</v>
      </c>
      <c r="D14" s="52">
        <v>2071</v>
      </c>
      <c r="E14" s="52">
        <v>1776.4</v>
      </c>
      <c r="F14" s="38">
        <v>1865</v>
      </c>
      <c r="G14" s="389" t="s">
        <v>1074</v>
      </c>
    </row>
    <row r="15" spans="1:7" ht="18.95" customHeight="1">
      <c r="A15" s="315" t="s">
        <v>780</v>
      </c>
      <c r="B15" s="3">
        <v>2531.7999999999993</v>
      </c>
      <c r="C15" s="3">
        <v>2293.5</v>
      </c>
      <c r="D15" s="52">
        <v>1963.9</v>
      </c>
      <c r="E15" s="52">
        <v>2150.1999999999998</v>
      </c>
      <c r="F15" s="38">
        <v>2321.8000000000002</v>
      </c>
      <c r="G15" s="167" t="s">
        <v>804</v>
      </c>
    </row>
    <row r="16" spans="1:7" ht="18.95" customHeight="1">
      <c r="A16" s="315" t="s">
        <v>781</v>
      </c>
      <c r="B16" s="3">
        <v>2139.6</v>
      </c>
      <c r="C16" s="3">
        <v>1825</v>
      </c>
      <c r="D16" s="52">
        <v>1321.4</v>
      </c>
      <c r="E16" s="52">
        <v>1094.4000000000001</v>
      </c>
      <c r="F16" s="38">
        <v>1029.0999999999999</v>
      </c>
      <c r="G16" s="167" t="s">
        <v>396</v>
      </c>
    </row>
    <row r="17" spans="1:7" ht="18.95" customHeight="1">
      <c r="A17" s="315" t="s">
        <v>784</v>
      </c>
      <c r="B17" s="3">
        <v>1474.4</v>
      </c>
      <c r="C17" s="3">
        <v>1732.2000000000003</v>
      </c>
      <c r="D17" s="52">
        <v>1726.5</v>
      </c>
      <c r="E17" s="52">
        <v>1981.8</v>
      </c>
      <c r="F17" s="38">
        <v>2112.1999999999998</v>
      </c>
      <c r="G17" s="167" t="s">
        <v>807</v>
      </c>
    </row>
    <row r="18" spans="1:7" ht="18.95" customHeight="1">
      <c r="A18" s="315" t="s">
        <v>793</v>
      </c>
      <c r="B18" s="3">
        <v>1029.3</v>
      </c>
      <c r="C18" s="3">
        <v>880.10000000000014</v>
      </c>
      <c r="D18" s="52">
        <v>731.5</v>
      </c>
      <c r="E18" s="52">
        <v>934.2</v>
      </c>
      <c r="F18" s="38">
        <v>654.1</v>
      </c>
      <c r="G18" s="167" t="s">
        <v>836</v>
      </c>
    </row>
    <row r="19" spans="1:7" ht="18.95" customHeight="1">
      <c r="A19" s="315" t="s">
        <v>786</v>
      </c>
      <c r="B19" s="3">
        <v>954.59999999999991</v>
      </c>
      <c r="C19" s="3">
        <v>838.5</v>
      </c>
      <c r="D19" s="52">
        <v>426.7</v>
      </c>
      <c r="E19" s="52">
        <v>406.8</v>
      </c>
      <c r="F19" s="38">
        <v>430.6</v>
      </c>
      <c r="G19" s="167" t="s">
        <v>395</v>
      </c>
    </row>
    <row r="20" spans="1:7" ht="18.95" customHeight="1">
      <c r="A20" s="315" t="s">
        <v>365</v>
      </c>
      <c r="B20" s="3">
        <v>524.80000000000007</v>
      </c>
      <c r="C20" s="3">
        <v>462.59999999999991</v>
      </c>
      <c r="D20" s="52">
        <v>247</v>
      </c>
      <c r="E20" s="52">
        <v>197.1</v>
      </c>
      <c r="F20" s="38">
        <v>252</v>
      </c>
      <c r="G20" s="167" t="s">
        <v>854</v>
      </c>
    </row>
    <row r="21" spans="1:7" ht="18.95" customHeight="1">
      <c r="A21" s="315" t="s">
        <v>797</v>
      </c>
      <c r="B21" s="3">
        <v>292.80000000000007</v>
      </c>
      <c r="C21" s="3">
        <v>309.50000000000006</v>
      </c>
      <c r="D21" s="52">
        <v>200.4</v>
      </c>
      <c r="E21" s="52">
        <v>104.6</v>
      </c>
      <c r="F21" s="38">
        <v>173.5</v>
      </c>
      <c r="G21" s="167" t="s">
        <v>840</v>
      </c>
    </row>
    <row r="22" spans="1:7" ht="18.95" customHeight="1">
      <c r="A22" s="315" t="s">
        <v>789</v>
      </c>
      <c r="B22" s="3">
        <v>238</v>
      </c>
      <c r="C22" s="3">
        <v>237.40000000000003</v>
      </c>
      <c r="D22" s="52">
        <v>202.6</v>
      </c>
      <c r="E22" s="52">
        <v>240.1</v>
      </c>
      <c r="F22" s="38">
        <v>132.5</v>
      </c>
      <c r="G22" s="167" t="s">
        <v>832</v>
      </c>
    </row>
    <row r="23" spans="1:7" ht="18.95" customHeight="1">
      <c r="A23" s="315" t="s">
        <v>790</v>
      </c>
      <c r="B23" s="3">
        <v>192.99999999999997</v>
      </c>
      <c r="C23" s="3">
        <v>184.3</v>
      </c>
      <c r="D23" s="52">
        <v>110.9</v>
      </c>
      <c r="E23" s="52">
        <v>66.3</v>
      </c>
      <c r="F23" s="38">
        <v>48.7</v>
      </c>
      <c r="G23" s="167" t="s">
        <v>833</v>
      </c>
    </row>
    <row r="24" spans="1:7" ht="18.95" customHeight="1">
      <c r="A24" s="315" t="s">
        <v>795</v>
      </c>
      <c r="B24" s="3">
        <v>134.5</v>
      </c>
      <c r="C24" s="3">
        <v>116.2</v>
      </c>
      <c r="D24" s="52">
        <v>132.6</v>
      </c>
      <c r="E24" s="52">
        <v>279</v>
      </c>
      <c r="F24" s="38">
        <v>137.9</v>
      </c>
      <c r="G24" s="167" t="s">
        <v>838</v>
      </c>
    </row>
    <row r="25" spans="1:7" ht="18.95" customHeight="1">
      <c r="A25" s="315" t="s">
        <v>791</v>
      </c>
      <c r="B25" s="3">
        <v>133.4</v>
      </c>
      <c r="C25" s="3">
        <v>146.59999999999997</v>
      </c>
      <c r="D25" s="52">
        <v>131.9</v>
      </c>
      <c r="E25" s="52">
        <v>55</v>
      </c>
      <c r="F25" s="38">
        <v>132.69999999999999</v>
      </c>
      <c r="G25" s="167" t="s">
        <v>834</v>
      </c>
    </row>
    <row r="26" spans="1:7" ht="18.95" customHeight="1">
      <c r="A26" s="315" t="s">
        <v>788</v>
      </c>
      <c r="B26" s="3">
        <v>124.2</v>
      </c>
      <c r="C26" s="3">
        <v>124.69999999999999</v>
      </c>
      <c r="D26" s="52">
        <v>88</v>
      </c>
      <c r="E26" s="52">
        <v>102</v>
      </c>
      <c r="F26" s="38">
        <v>109.5</v>
      </c>
      <c r="G26" s="167" t="s">
        <v>831</v>
      </c>
    </row>
    <row r="27" spans="1:7" ht="18.95" customHeight="1">
      <c r="A27" s="315" t="s">
        <v>792</v>
      </c>
      <c r="B27" s="3">
        <v>35.5</v>
      </c>
      <c r="C27" s="3">
        <v>45.499999999999993</v>
      </c>
      <c r="D27" s="52">
        <v>43</v>
      </c>
      <c r="E27" s="52">
        <v>23.4</v>
      </c>
      <c r="F27" s="38">
        <v>19.100000000000001</v>
      </c>
      <c r="G27" s="167" t="s">
        <v>835</v>
      </c>
    </row>
    <row r="28" spans="1:7" ht="18.95" customHeight="1">
      <c r="A28" s="315" t="s">
        <v>798</v>
      </c>
      <c r="B28" s="3">
        <v>29.4</v>
      </c>
      <c r="C28" s="3">
        <v>72.7</v>
      </c>
      <c r="D28" s="52">
        <v>5.6</v>
      </c>
      <c r="E28" s="52">
        <v>14.2</v>
      </c>
      <c r="F28" s="38">
        <v>2.5</v>
      </c>
      <c r="G28" s="167" t="s">
        <v>853</v>
      </c>
    </row>
    <row r="29" spans="1:7" ht="18.95" customHeight="1">
      <c r="A29" s="315" t="s">
        <v>796</v>
      </c>
      <c r="B29" s="3">
        <v>29.2</v>
      </c>
      <c r="C29" s="3">
        <v>31.099999999999994</v>
      </c>
      <c r="D29" s="52">
        <v>27.5</v>
      </c>
      <c r="E29" s="52">
        <v>24.3</v>
      </c>
      <c r="F29" s="38">
        <v>15</v>
      </c>
      <c r="G29" s="167" t="s">
        <v>839</v>
      </c>
    </row>
    <row r="30" spans="1:7" ht="18.95" customHeight="1">
      <c r="A30" s="315" t="s">
        <v>794</v>
      </c>
      <c r="B30" s="37">
        <v>0</v>
      </c>
      <c r="C30" s="37">
        <v>0</v>
      </c>
      <c r="D30" s="52">
        <v>25.9</v>
      </c>
      <c r="E30" s="52">
        <v>23.4</v>
      </c>
      <c r="F30" s="38">
        <v>33.1</v>
      </c>
      <c r="G30" s="167" t="s">
        <v>837</v>
      </c>
    </row>
    <row r="31" spans="1:7" ht="18.95" customHeight="1">
      <c r="A31" s="315" t="s">
        <v>799</v>
      </c>
      <c r="B31" s="37">
        <v>0</v>
      </c>
      <c r="C31" s="37">
        <v>0</v>
      </c>
      <c r="D31" s="52">
        <v>2.6</v>
      </c>
      <c r="E31" s="52">
        <v>7.8</v>
      </c>
      <c r="F31" s="38">
        <v>3.4</v>
      </c>
      <c r="G31" s="167" t="s">
        <v>855</v>
      </c>
    </row>
    <row r="32" spans="1:7" ht="18.95" customHeight="1">
      <c r="A32" s="63" t="s">
        <v>800</v>
      </c>
      <c r="B32" s="3">
        <f>B34-SUM(B8:B31)</f>
        <v>755.69999999998981</v>
      </c>
      <c r="C32" s="3">
        <f>C34-SUM(C8:C31)</f>
        <v>632.69999999999709</v>
      </c>
      <c r="D32" s="3">
        <f>D34-SUM(D8:D31)</f>
        <v>414.79999999999563</v>
      </c>
      <c r="E32" s="3">
        <f>E34-SUM(E8:E31)</f>
        <v>357</v>
      </c>
      <c r="F32" s="3">
        <f>F34-SUM(F8:F31)</f>
        <v>238</v>
      </c>
      <c r="G32" s="167" t="s">
        <v>856</v>
      </c>
    </row>
    <row r="33" spans="1:9" ht="18.95" customHeight="1">
      <c r="A33" s="63"/>
      <c r="B33" s="51"/>
      <c r="C33" s="51"/>
      <c r="D33" s="51"/>
      <c r="E33" s="51"/>
      <c r="F33" s="51"/>
      <c r="G33" s="62"/>
    </row>
    <row r="34" spans="1:9" s="66" customFormat="1" ht="18.95" customHeight="1">
      <c r="A34" s="69" t="s">
        <v>828</v>
      </c>
      <c r="B34" s="51">
        <v>58630.099999999991</v>
      </c>
      <c r="C34" s="51">
        <v>54387.199999999983</v>
      </c>
      <c r="D34" s="54">
        <v>50210.5</v>
      </c>
      <c r="E34" s="54">
        <v>53072.400000000009</v>
      </c>
      <c r="F34" s="54">
        <v>55000.69999999999</v>
      </c>
      <c r="G34" s="334" t="s">
        <v>937</v>
      </c>
    </row>
    <row r="35" spans="1:9" ht="12.75" customHeight="1">
      <c r="A35" s="215"/>
      <c r="B35" s="361"/>
      <c r="C35" s="215"/>
      <c r="D35" s="215"/>
      <c r="E35" s="215"/>
      <c r="G35" s="62"/>
    </row>
    <row r="36" spans="1:9" ht="12.75" customHeight="1">
      <c r="A36" s="168" t="s">
        <v>684</v>
      </c>
      <c r="B36" s="51"/>
      <c r="C36" s="51"/>
      <c r="D36" s="54"/>
      <c r="E36" s="54"/>
      <c r="F36" s="54"/>
      <c r="G36" s="62"/>
    </row>
    <row r="37" spans="1:9" ht="12.75" customHeight="1">
      <c r="G37" s="62"/>
    </row>
    <row r="38" spans="1:9" ht="12.75" customHeight="1">
      <c r="G38" s="62"/>
    </row>
    <row r="39" spans="1:9" ht="12.75" customHeight="1">
      <c r="G39" s="62"/>
    </row>
    <row r="40" spans="1:9" ht="12.75" customHeight="1">
      <c r="G40" s="62"/>
    </row>
    <row r="41" spans="1:9" ht="15.95" customHeight="1">
      <c r="G41" s="62"/>
    </row>
    <row r="42" spans="1:9" ht="17.100000000000001" customHeight="1">
      <c r="G42" s="62"/>
    </row>
    <row r="43" spans="1:9" ht="12.75" customHeight="1">
      <c r="G43" s="62"/>
    </row>
    <row r="44" spans="1:9" ht="12.75" customHeight="1"/>
    <row r="45" spans="1:9" ht="12.75" customHeight="1"/>
    <row r="46" spans="1:9" ht="12.75" customHeight="1"/>
    <row r="47" spans="1:9" ht="12.75" customHeight="1"/>
    <row r="48" spans="1:9" s="101" customFormat="1" ht="12.75" customHeight="1">
      <c r="A48" s="114" t="s">
        <v>1088</v>
      </c>
      <c r="G48" s="393" t="s">
        <v>1089</v>
      </c>
      <c r="I48" s="12"/>
    </row>
    <row r="49" spans="1:7" ht="12.75" customHeight="1">
      <c r="A49" s="505"/>
      <c r="B49" s="505"/>
      <c r="C49" s="505"/>
      <c r="D49" s="505"/>
      <c r="E49" s="505"/>
      <c r="F49" s="505"/>
      <c r="G49" s="505"/>
    </row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/>
    <row r="55" spans="1:7" ht="12.75" customHeight="1"/>
  </sheetData>
  <mergeCells count="2">
    <mergeCell ref="A49:G49"/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G54"/>
  <sheetViews>
    <sheetView showGridLines="0" workbookViewId="0"/>
  </sheetViews>
  <sheetFormatPr baseColWidth="10" defaultColWidth="9.625" defaultRowHeight="12.75"/>
  <cols>
    <col min="1" max="1" width="28.625" style="12" customWidth="1"/>
    <col min="2" max="4" width="12.875" style="12" customWidth="1"/>
    <col min="5" max="5" width="29.625" style="12" customWidth="1"/>
    <col min="6" max="6" width="7.625" style="12" customWidth="1"/>
    <col min="7" max="253" width="9.625" style="12" customWidth="1"/>
    <col min="254" max="16384" width="9.625" style="12"/>
  </cols>
  <sheetData>
    <row r="1" spans="1:5" ht="24.75" customHeight="1">
      <c r="A1" s="96" t="s">
        <v>1076</v>
      </c>
      <c r="E1" s="42" t="s">
        <v>801</v>
      </c>
    </row>
    <row r="2" spans="1:5" ht="18.95" customHeight="1">
      <c r="D2" s="12" t="s">
        <v>684</v>
      </c>
    </row>
    <row r="3" spans="1:5" ht="18.95" customHeight="1">
      <c r="A3" s="323" t="s">
        <v>1355</v>
      </c>
      <c r="D3" s="506" t="s">
        <v>1356</v>
      </c>
      <c r="E3" s="506"/>
    </row>
    <row r="4" spans="1:5" ht="18.95" customHeight="1">
      <c r="A4" s="323"/>
      <c r="E4" s="317"/>
    </row>
    <row r="5" spans="1:5" ht="14.1" customHeight="1">
      <c r="A5" s="318"/>
      <c r="E5" s="62"/>
    </row>
    <row r="6" spans="1:5" s="62" customFormat="1" ht="15.75">
      <c r="A6" s="311" t="s">
        <v>825</v>
      </c>
      <c r="B6" s="46" t="s">
        <v>1105</v>
      </c>
      <c r="C6" s="444" t="s">
        <v>1109</v>
      </c>
      <c r="D6" s="444">
        <v>2009</v>
      </c>
      <c r="E6" s="62" t="s">
        <v>769</v>
      </c>
    </row>
    <row r="7" spans="1:5" ht="14.1" customHeight="1">
      <c r="E7" s="62"/>
    </row>
    <row r="8" spans="1:5" ht="18" customHeight="1">
      <c r="A8" s="69" t="s">
        <v>857</v>
      </c>
      <c r="E8" s="58" t="s">
        <v>1141</v>
      </c>
    </row>
    <row r="9" spans="1:5" ht="8.1" customHeight="1">
      <c r="A9" s="168" t="s">
        <v>684</v>
      </c>
      <c r="E9" s="65"/>
    </row>
    <row r="10" spans="1:5" ht="20.100000000000001" customHeight="1">
      <c r="A10" s="315" t="s">
        <v>870</v>
      </c>
      <c r="B10" s="3">
        <v>175.9</v>
      </c>
      <c r="C10" s="3">
        <v>8754.2000000000007</v>
      </c>
      <c r="D10" s="3">
        <v>5340.7</v>
      </c>
      <c r="E10" s="319" t="s">
        <v>883</v>
      </c>
    </row>
    <row r="11" spans="1:5" ht="20.100000000000001" customHeight="1">
      <c r="A11" s="168" t="s">
        <v>860</v>
      </c>
      <c r="B11" s="3">
        <v>8199.2000000000007</v>
      </c>
      <c r="C11" s="3">
        <v>7268.4</v>
      </c>
      <c r="D11" s="3">
        <v>5554.6</v>
      </c>
      <c r="E11" s="65" t="s">
        <v>126</v>
      </c>
    </row>
    <row r="12" spans="1:5" ht="20.100000000000001" customHeight="1">
      <c r="A12" s="168" t="s">
        <v>859</v>
      </c>
      <c r="B12" s="3">
        <v>1519.2</v>
      </c>
      <c r="C12" s="3">
        <v>4562.7</v>
      </c>
      <c r="D12" s="3">
        <v>6444.8</v>
      </c>
      <c r="E12" s="319" t="s">
        <v>873</v>
      </c>
    </row>
    <row r="13" spans="1:5" ht="20.100000000000001" customHeight="1">
      <c r="A13" s="315" t="s">
        <v>858</v>
      </c>
      <c r="B13" s="3">
        <v>6160.2</v>
      </c>
      <c r="C13" s="3">
        <v>4772.1000000000004</v>
      </c>
      <c r="D13" s="3">
        <v>2724.9</v>
      </c>
      <c r="E13" s="319" t="s">
        <v>872</v>
      </c>
    </row>
    <row r="14" spans="1:5" ht="20.100000000000001" customHeight="1">
      <c r="A14" s="315" t="s">
        <v>865</v>
      </c>
      <c r="B14" s="3">
        <v>2605.9</v>
      </c>
      <c r="C14" s="3">
        <v>4058.9</v>
      </c>
      <c r="D14" s="3">
        <v>2872.7</v>
      </c>
      <c r="E14" s="319" t="s">
        <v>878</v>
      </c>
    </row>
    <row r="15" spans="1:5" ht="20.100000000000001" customHeight="1">
      <c r="A15" s="315" t="s">
        <v>862</v>
      </c>
      <c r="B15" s="3">
        <v>1090</v>
      </c>
      <c r="C15" s="3">
        <v>961.2</v>
      </c>
      <c r="D15" s="3">
        <v>171.2</v>
      </c>
      <c r="E15" s="319" t="s">
        <v>875</v>
      </c>
    </row>
    <row r="16" spans="1:5" ht="20.100000000000001" customHeight="1">
      <c r="A16" s="168" t="s">
        <v>1079</v>
      </c>
      <c r="B16" s="3">
        <v>248.7</v>
      </c>
      <c r="C16" s="3">
        <v>593.5</v>
      </c>
      <c r="D16" s="3">
        <v>379.2</v>
      </c>
      <c r="E16" s="319" t="s">
        <v>884</v>
      </c>
    </row>
    <row r="17" spans="1:5" ht="20.100000000000001" customHeight="1">
      <c r="A17" s="315" t="s">
        <v>861</v>
      </c>
      <c r="B17" s="3">
        <v>1758.5</v>
      </c>
      <c r="C17" s="3">
        <v>1240</v>
      </c>
      <c r="D17" s="3">
        <v>180.2</v>
      </c>
      <c r="E17" s="319" t="s">
        <v>874</v>
      </c>
    </row>
    <row r="18" spans="1:5" ht="20.100000000000001" customHeight="1">
      <c r="A18" s="315" t="s">
        <v>864</v>
      </c>
      <c r="B18" s="3">
        <v>1810.5</v>
      </c>
      <c r="C18" s="3">
        <v>754</v>
      </c>
      <c r="D18" s="3">
        <v>155</v>
      </c>
      <c r="E18" s="319" t="s">
        <v>877</v>
      </c>
    </row>
    <row r="19" spans="1:5" ht="20.100000000000001" customHeight="1">
      <c r="A19" s="366" t="s">
        <v>1026</v>
      </c>
      <c r="B19" s="3">
        <v>19.399999999999999</v>
      </c>
      <c r="C19" s="3">
        <v>206.6</v>
      </c>
      <c r="D19" s="3">
        <v>451.6</v>
      </c>
      <c r="E19" s="319" t="s">
        <v>885</v>
      </c>
    </row>
    <row r="20" spans="1:5" ht="20.100000000000001" customHeight="1">
      <c r="A20" s="315" t="s">
        <v>868</v>
      </c>
      <c r="B20" s="3">
        <v>543.5</v>
      </c>
      <c r="C20" s="3">
        <v>424.1</v>
      </c>
      <c r="D20" s="3">
        <v>112.1</v>
      </c>
      <c r="E20" s="319" t="s">
        <v>881</v>
      </c>
    </row>
    <row r="21" spans="1:5" ht="20.100000000000001" customHeight="1">
      <c r="A21" s="168" t="s">
        <v>869</v>
      </c>
      <c r="B21" s="3">
        <v>14.5</v>
      </c>
      <c r="C21" s="3">
        <v>67.2</v>
      </c>
      <c r="D21" s="349">
        <v>10.7</v>
      </c>
      <c r="E21" s="65" t="s">
        <v>882</v>
      </c>
    </row>
    <row r="22" spans="1:5" ht="20.100000000000001" customHeight="1">
      <c r="A22" s="315" t="s">
        <v>866</v>
      </c>
      <c r="B22" s="3">
        <v>81.8</v>
      </c>
      <c r="C22" s="3">
        <v>60.6</v>
      </c>
      <c r="D22" s="3">
        <v>25.6</v>
      </c>
      <c r="E22" s="319" t="s">
        <v>879</v>
      </c>
    </row>
    <row r="23" spans="1:5" ht="20.100000000000001" customHeight="1">
      <c r="A23" s="315" t="s">
        <v>867</v>
      </c>
      <c r="B23" s="3">
        <v>22.9</v>
      </c>
      <c r="C23" s="3">
        <v>21.2</v>
      </c>
      <c r="D23" s="3">
        <v>0.8</v>
      </c>
      <c r="E23" s="319" t="s">
        <v>880</v>
      </c>
    </row>
    <row r="24" spans="1:5" ht="20.100000000000001" customHeight="1">
      <c r="A24" s="315" t="s">
        <v>863</v>
      </c>
      <c r="B24" s="3">
        <v>1210.3</v>
      </c>
      <c r="C24" s="3">
        <v>1270.4000000000001</v>
      </c>
      <c r="D24" s="3">
        <v>785.2</v>
      </c>
      <c r="E24" s="319" t="s">
        <v>876</v>
      </c>
    </row>
    <row r="25" spans="1:5" ht="20.100000000000001" customHeight="1">
      <c r="A25" s="315" t="s">
        <v>871</v>
      </c>
      <c r="B25" s="3">
        <f>B27-SUM(B10:B24)</f>
        <v>167.29999999999563</v>
      </c>
      <c r="C25" s="3">
        <f>C27-SUM(C10:C24)</f>
        <v>53.200000000011642</v>
      </c>
      <c r="D25" s="3">
        <f>D27-SUM(D10:D24)</f>
        <v>40.400000000001455</v>
      </c>
      <c r="E25" s="319" t="s">
        <v>886</v>
      </c>
    </row>
    <row r="26" spans="1:5" ht="20.100000000000001" customHeight="1">
      <c r="A26" s="315"/>
      <c r="E26" s="65"/>
    </row>
    <row r="27" spans="1:5" ht="20.100000000000001" customHeight="1">
      <c r="A27" s="303" t="s">
        <v>829</v>
      </c>
      <c r="B27" s="54">
        <v>25627.8</v>
      </c>
      <c r="C27" s="54">
        <v>35068.300000000003</v>
      </c>
      <c r="D27" s="54">
        <v>25249.7</v>
      </c>
      <c r="E27" s="68" t="s">
        <v>937</v>
      </c>
    </row>
    <row r="28" spans="1:5" ht="20.100000000000001" customHeight="1">
      <c r="A28" s="315"/>
      <c r="C28" s="52"/>
      <c r="D28" s="52"/>
      <c r="E28" s="58"/>
    </row>
    <row r="29" spans="1:5" ht="20.100000000000001" customHeight="1">
      <c r="A29" s="320"/>
      <c r="C29" s="52"/>
      <c r="D29" s="52"/>
      <c r="E29" s="68"/>
    </row>
    <row r="30" spans="1:5" ht="7.5" customHeight="1">
      <c r="A30" s="168"/>
      <c r="C30" s="52"/>
      <c r="D30" s="52"/>
      <c r="E30" s="65"/>
    </row>
    <row r="31" spans="1:5" ht="20.100000000000001" customHeight="1">
      <c r="A31" s="63"/>
      <c r="B31" s="3"/>
      <c r="C31" s="3"/>
      <c r="D31" s="3"/>
      <c r="E31" s="319"/>
    </row>
    <row r="32" spans="1:5" ht="20.100000000000001" customHeight="1">
      <c r="A32" s="63"/>
      <c r="B32" s="3"/>
      <c r="C32" s="3"/>
      <c r="D32" s="3"/>
      <c r="E32" s="319"/>
    </row>
    <row r="33" spans="1:5" ht="20.100000000000001" customHeight="1">
      <c r="A33" s="63"/>
      <c r="B33" s="3"/>
      <c r="C33" s="3"/>
      <c r="D33" s="3"/>
      <c r="E33" s="319"/>
    </row>
    <row r="34" spans="1:5" ht="20.100000000000001" customHeight="1">
      <c r="E34" s="215"/>
    </row>
    <row r="35" spans="1:5" ht="20.100000000000001" customHeight="1">
      <c r="A35" s="303"/>
      <c r="B35" s="321"/>
      <c r="C35" s="321"/>
      <c r="D35" s="321"/>
      <c r="E35" s="68"/>
    </row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311" t="s">
        <v>684</v>
      </c>
    </row>
    <row r="41" spans="1:5" ht="12.75" customHeight="1">
      <c r="A41" s="311"/>
    </row>
    <row r="42" spans="1:5" ht="12.95" customHeight="1">
      <c r="E42" s="62"/>
    </row>
    <row r="43" spans="1:5" ht="8.1" customHeight="1">
      <c r="E43" s="62"/>
    </row>
    <row r="44" spans="1:5" ht="8.1" customHeight="1">
      <c r="E44" s="62"/>
    </row>
    <row r="45" spans="1:5" ht="8.1" customHeight="1">
      <c r="E45" s="62"/>
    </row>
    <row r="46" spans="1:5" ht="8.1" customHeight="1">
      <c r="E46" s="62"/>
    </row>
    <row r="47" spans="1:5" ht="12.75" customHeight="1"/>
    <row r="48" spans="1:5" ht="12.75" customHeight="1"/>
    <row r="49" spans="1:7" s="101" customFormat="1" ht="12.75" customHeight="1">
      <c r="A49" s="114" t="s">
        <v>1088</v>
      </c>
      <c r="E49" s="393" t="s">
        <v>1089</v>
      </c>
      <c r="G49" s="12"/>
    </row>
    <row r="50" spans="1:7" ht="12.75" customHeight="1">
      <c r="A50" s="445"/>
      <c r="B50" s="445"/>
      <c r="C50" s="445"/>
      <c r="D50" s="445"/>
      <c r="E50" s="445"/>
    </row>
    <row r="51" spans="1:7" ht="12.75" customHeight="1"/>
    <row r="52" spans="1:7" ht="12.75" customHeight="1"/>
    <row r="53" spans="1:7" ht="12.75" customHeight="1"/>
    <row r="54" spans="1:7" ht="12.75" customHeight="1"/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baseColWidth="10" defaultRowHeight="12.75"/>
  <cols>
    <col min="1" max="1" width="28.625" style="12" customWidth="1"/>
    <col min="2" max="6" width="9.625" style="12" customWidth="1"/>
    <col min="7" max="7" width="23.625" style="12" customWidth="1"/>
    <col min="8" max="8" width="5.625" style="12" customWidth="1"/>
    <col min="9" max="255" width="9.625" style="12" customWidth="1"/>
    <col min="256" max="16384" width="11" style="12"/>
  </cols>
  <sheetData>
    <row r="1" spans="1:7" ht="24.75" customHeight="1">
      <c r="A1" s="96" t="s">
        <v>1076</v>
      </c>
      <c r="G1" s="42" t="s">
        <v>801</v>
      </c>
    </row>
    <row r="2" spans="1:7" ht="18.95" customHeight="1"/>
    <row r="3" spans="1:7" ht="18.95" customHeight="1">
      <c r="A3" s="323" t="s">
        <v>1142</v>
      </c>
      <c r="E3" s="506" t="s">
        <v>1035</v>
      </c>
      <c r="F3" s="506"/>
      <c r="G3" s="506"/>
    </row>
    <row r="4" spans="1:7" ht="18.95" customHeight="1">
      <c r="A4" s="60" t="s">
        <v>1326</v>
      </c>
      <c r="E4" s="507" t="s">
        <v>1048</v>
      </c>
      <c r="F4" s="507"/>
      <c r="G4" s="507"/>
    </row>
    <row r="5" spans="1:7" ht="18.95" customHeight="1">
      <c r="A5" s="314" t="s">
        <v>845</v>
      </c>
      <c r="G5" s="313" t="s">
        <v>1049</v>
      </c>
    </row>
    <row r="6" spans="1:7" ht="14.1" customHeight="1">
      <c r="A6" s="314"/>
      <c r="G6" s="62"/>
    </row>
    <row r="7" spans="1:7" ht="15.75">
      <c r="A7" s="311" t="s">
        <v>824</v>
      </c>
      <c r="B7" s="46" t="s">
        <v>1105</v>
      </c>
      <c r="C7" s="444" t="s">
        <v>1109</v>
      </c>
      <c r="D7" s="46">
        <v>2009</v>
      </c>
      <c r="E7" s="46">
        <v>2008</v>
      </c>
      <c r="F7" s="400">
        <v>2007</v>
      </c>
      <c r="G7" s="62" t="s">
        <v>769</v>
      </c>
    </row>
    <row r="8" spans="1:7" ht="14.1" customHeight="1">
      <c r="A8" s="311"/>
      <c r="E8" s="118"/>
      <c r="F8" s="118"/>
      <c r="G8" s="62"/>
    </row>
    <row r="9" spans="1:7" ht="8.1" customHeight="1"/>
    <row r="10" spans="1:7" ht="11.85" customHeight="1">
      <c r="A10" s="315" t="s">
        <v>891</v>
      </c>
      <c r="B10" s="3">
        <v>8546.7999999999993</v>
      </c>
      <c r="C10" s="3">
        <v>20491.900000000001</v>
      </c>
      <c r="D10" s="3">
        <v>12958.3</v>
      </c>
      <c r="E10" s="52">
        <v>12250.1</v>
      </c>
      <c r="F10" s="52">
        <v>14682.1</v>
      </c>
      <c r="G10" s="31" t="s">
        <v>802</v>
      </c>
    </row>
    <row r="11" spans="1:7" ht="11.85" customHeight="1">
      <c r="A11" s="315" t="s">
        <v>900</v>
      </c>
      <c r="B11" s="3">
        <v>4471</v>
      </c>
      <c r="C11" s="3">
        <v>2611.6</v>
      </c>
      <c r="D11" s="3">
        <v>1150.8</v>
      </c>
      <c r="E11" s="401">
        <v>5362.1</v>
      </c>
      <c r="F11" s="401">
        <v>4508.6000000000004</v>
      </c>
      <c r="G11" s="31" t="s">
        <v>806</v>
      </c>
    </row>
    <row r="12" spans="1:7" ht="11.85" customHeight="1">
      <c r="A12" s="315" t="s">
        <v>897</v>
      </c>
      <c r="B12" s="3">
        <v>1595</v>
      </c>
      <c r="C12" s="3">
        <v>584.9</v>
      </c>
      <c r="D12" s="3">
        <v>258.7</v>
      </c>
      <c r="E12" s="52">
        <v>528.9</v>
      </c>
      <c r="F12" s="52">
        <v>636.79999999999995</v>
      </c>
      <c r="G12" s="31" t="s">
        <v>807</v>
      </c>
    </row>
    <row r="13" spans="1:7" ht="11.85" customHeight="1">
      <c r="A13" s="315" t="s">
        <v>893</v>
      </c>
      <c r="B13" s="3">
        <v>1546</v>
      </c>
      <c r="C13" s="3">
        <v>1897.6</v>
      </c>
      <c r="D13" s="3">
        <v>1542</v>
      </c>
      <c r="E13" s="52">
        <v>2690.6</v>
      </c>
      <c r="F13" s="52">
        <v>6178.9</v>
      </c>
      <c r="G13" s="31" t="s">
        <v>805</v>
      </c>
    </row>
    <row r="14" spans="1:7" ht="11.85" customHeight="1">
      <c r="A14" s="315" t="s">
        <v>1143</v>
      </c>
      <c r="B14" s="3">
        <v>1212.2</v>
      </c>
      <c r="C14" s="3">
        <v>1047.3</v>
      </c>
      <c r="D14" s="3">
        <v>861.2</v>
      </c>
      <c r="E14" s="37">
        <v>0</v>
      </c>
      <c r="F14" s="37">
        <v>0</v>
      </c>
      <c r="G14" s="31" t="s">
        <v>1145</v>
      </c>
    </row>
    <row r="15" spans="1:7" ht="11.85" customHeight="1">
      <c r="A15" s="315" t="s">
        <v>894</v>
      </c>
      <c r="B15" s="3">
        <v>1197.0999999999999</v>
      </c>
      <c r="C15" s="3">
        <v>1533.4</v>
      </c>
      <c r="D15" s="3">
        <v>1023.6</v>
      </c>
      <c r="E15" s="52">
        <v>1757.6</v>
      </c>
      <c r="F15" s="52">
        <v>1405.2</v>
      </c>
      <c r="G15" s="31" t="s">
        <v>395</v>
      </c>
    </row>
    <row r="16" spans="1:7" ht="11.85" customHeight="1">
      <c r="A16" s="315" t="s">
        <v>785</v>
      </c>
      <c r="B16" s="3">
        <v>1183.5999999999999</v>
      </c>
      <c r="C16" s="3">
        <v>1023.9</v>
      </c>
      <c r="D16" s="3">
        <v>988</v>
      </c>
      <c r="E16" s="52">
        <v>1698.2</v>
      </c>
      <c r="F16" s="52">
        <v>2603.3000000000002</v>
      </c>
      <c r="G16" s="31" t="s">
        <v>811</v>
      </c>
    </row>
    <row r="17" spans="1:7" ht="11.85" customHeight="1">
      <c r="A17" s="315" t="s">
        <v>892</v>
      </c>
      <c r="B17" s="3">
        <v>1126.4000000000001</v>
      </c>
      <c r="C17" s="3">
        <v>633.79999999999995</v>
      </c>
      <c r="D17" s="3">
        <v>734</v>
      </c>
      <c r="E17" s="52">
        <v>4085.2</v>
      </c>
      <c r="F17" s="52">
        <v>2858.1</v>
      </c>
      <c r="G17" s="31" t="s">
        <v>912</v>
      </c>
    </row>
    <row r="18" spans="1:7" ht="11.85" customHeight="1">
      <c r="A18" s="315" t="s">
        <v>367</v>
      </c>
      <c r="B18" s="3">
        <v>836.5</v>
      </c>
      <c r="C18" s="3">
        <v>1158.0999999999999</v>
      </c>
      <c r="D18" s="3">
        <v>2818.9</v>
      </c>
      <c r="E18" s="52">
        <v>117.8</v>
      </c>
      <c r="F18" s="52">
        <v>1582.2</v>
      </c>
      <c r="G18" s="31" t="s">
        <v>854</v>
      </c>
    </row>
    <row r="19" spans="1:7" ht="11.85" customHeight="1">
      <c r="A19" s="315" t="s">
        <v>901</v>
      </c>
      <c r="B19" s="3">
        <v>679.8</v>
      </c>
      <c r="C19" s="3">
        <v>653.70000000000005</v>
      </c>
      <c r="D19" s="3">
        <v>710.6</v>
      </c>
      <c r="E19" s="52">
        <v>1342.3</v>
      </c>
      <c r="F19" s="52">
        <v>1709.3</v>
      </c>
      <c r="G19" s="31" t="s">
        <v>915</v>
      </c>
    </row>
    <row r="20" spans="1:7" ht="11.85" customHeight="1">
      <c r="A20" s="315" t="s">
        <v>895</v>
      </c>
      <c r="B20" s="3">
        <v>572.79999999999995</v>
      </c>
      <c r="C20" s="3">
        <v>566.6</v>
      </c>
      <c r="D20" s="3">
        <v>208.5</v>
      </c>
      <c r="E20" s="52">
        <v>189.9</v>
      </c>
      <c r="F20" s="52">
        <v>513.70000000000005</v>
      </c>
      <c r="G20" s="31" t="s">
        <v>804</v>
      </c>
    </row>
    <row r="21" spans="1:7" ht="11.85" customHeight="1">
      <c r="A21" s="315" t="s">
        <v>791</v>
      </c>
      <c r="B21" s="3">
        <v>478.3</v>
      </c>
      <c r="C21" s="3">
        <v>604.1</v>
      </c>
      <c r="D21" s="3">
        <v>135</v>
      </c>
      <c r="E21" s="401">
        <v>92.3</v>
      </c>
      <c r="F21" s="401">
        <v>137.1</v>
      </c>
      <c r="G21" s="31" t="s">
        <v>834</v>
      </c>
    </row>
    <row r="22" spans="1:7" ht="11.85" customHeight="1">
      <c r="A22" s="168" t="s">
        <v>903</v>
      </c>
      <c r="B22" s="3">
        <v>332.9</v>
      </c>
      <c r="C22" s="37">
        <v>0</v>
      </c>
      <c r="D22" s="3">
        <v>90</v>
      </c>
      <c r="E22" s="401">
        <v>13.7</v>
      </c>
      <c r="F22" s="401">
        <v>137.19999999999999</v>
      </c>
      <c r="G22" s="127" t="s">
        <v>916</v>
      </c>
    </row>
    <row r="23" spans="1:7" ht="11.85" customHeight="1">
      <c r="A23" s="315" t="s">
        <v>779</v>
      </c>
      <c r="B23" s="3">
        <v>331.7</v>
      </c>
      <c r="C23" s="3">
        <v>263.7</v>
      </c>
      <c r="D23" s="3">
        <v>561.79999999999995</v>
      </c>
      <c r="E23" s="52">
        <v>775</v>
      </c>
      <c r="F23" s="52">
        <v>908.8</v>
      </c>
      <c r="G23" s="31" t="s">
        <v>803</v>
      </c>
    </row>
    <row r="24" spans="1:7" ht="11.85" customHeight="1">
      <c r="A24" s="168" t="s">
        <v>560</v>
      </c>
      <c r="B24" s="3">
        <v>168.1</v>
      </c>
      <c r="C24" s="3">
        <v>42.3</v>
      </c>
      <c r="D24" s="3">
        <v>67.2</v>
      </c>
      <c r="E24" s="401">
        <v>67.599999999999994</v>
      </c>
      <c r="F24" s="401">
        <v>75.400000000000006</v>
      </c>
      <c r="G24" s="127" t="s">
        <v>326</v>
      </c>
    </row>
    <row r="25" spans="1:7" ht="11.85" customHeight="1">
      <c r="A25" s="315" t="s">
        <v>1144</v>
      </c>
      <c r="B25" s="3">
        <v>127.3</v>
      </c>
      <c r="C25" s="3">
        <v>54</v>
      </c>
      <c r="D25" s="3">
        <v>141.30000000000001</v>
      </c>
      <c r="E25" s="37">
        <v>0</v>
      </c>
      <c r="F25" s="37">
        <v>0</v>
      </c>
      <c r="G25" s="31" t="s">
        <v>1146</v>
      </c>
    </row>
    <row r="26" spans="1:7" ht="11.85" customHeight="1">
      <c r="A26" s="168" t="s">
        <v>122</v>
      </c>
      <c r="B26" s="3">
        <v>115.4</v>
      </c>
      <c r="C26" s="3">
        <v>291</v>
      </c>
      <c r="D26" s="3">
        <v>60.7</v>
      </c>
      <c r="E26" s="401">
        <v>239.5</v>
      </c>
      <c r="F26" s="401">
        <v>145.1</v>
      </c>
      <c r="G26" s="31" t="s">
        <v>125</v>
      </c>
    </row>
    <row r="27" spans="1:7" ht="11.85" customHeight="1">
      <c r="A27" s="168" t="s">
        <v>906</v>
      </c>
      <c r="B27" s="3">
        <v>102</v>
      </c>
      <c r="C27" s="3">
        <v>113</v>
      </c>
      <c r="D27" s="3">
        <v>78.5</v>
      </c>
      <c r="E27" s="401">
        <v>132.1</v>
      </c>
      <c r="F27" s="401">
        <v>2</v>
      </c>
      <c r="G27" s="127" t="s">
        <v>918</v>
      </c>
    </row>
    <row r="28" spans="1:7" ht="11.85" customHeight="1">
      <c r="A28" s="168" t="s">
        <v>475</v>
      </c>
      <c r="B28" s="3">
        <v>96.9</v>
      </c>
      <c r="C28" s="3">
        <v>205.2</v>
      </c>
      <c r="D28" s="3">
        <v>98.3</v>
      </c>
      <c r="E28" s="401">
        <v>131.80000000000001</v>
      </c>
      <c r="F28" s="401">
        <v>363.4</v>
      </c>
      <c r="G28" s="127" t="s">
        <v>353</v>
      </c>
    </row>
    <row r="29" spans="1:7" ht="11.85" customHeight="1">
      <c r="A29" s="168" t="s">
        <v>910</v>
      </c>
      <c r="B29" s="3">
        <v>84.1</v>
      </c>
      <c r="C29" s="3">
        <v>191.5</v>
      </c>
      <c r="D29" s="3">
        <v>42.5</v>
      </c>
      <c r="E29" s="401">
        <v>86.3</v>
      </c>
      <c r="F29" s="401">
        <v>230.8</v>
      </c>
      <c r="G29" s="127" t="s">
        <v>853</v>
      </c>
    </row>
    <row r="30" spans="1:7" ht="11.85" customHeight="1">
      <c r="A30" s="12" t="s">
        <v>898</v>
      </c>
      <c r="B30" s="3">
        <v>76.8</v>
      </c>
      <c r="C30" s="3">
        <v>53.3</v>
      </c>
      <c r="D30" s="3">
        <v>58.8</v>
      </c>
      <c r="E30" s="52">
        <v>44.9</v>
      </c>
      <c r="F30" s="52">
        <v>57.5</v>
      </c>
      <c r="G30" s="31" t="s">
        <v>837</v>
      </c>
    </row>
    <row r="31" spans="1:7" ht="11.85" customHeight="1">
      <c r="A31" s="168" t="s">
        <v>911</v>
      </c>
      <c r="B31" s="3">
        <v>65.3</v>
      </c>
      <c r="C31" s="3">
        <v>102.3</v>
      </c>
      <c r="D31" s="3">
        <v>0.5</v>
      </c>
      <c r="E31" s="37">
        <v>0</v>
      </c>
      <c r="F31" s="401">
        <v>10.5</v>
      </c>
      <c r="G31" s="127" t="s">
        <v>922</v>
      </c>
    </row>
    <row r="32" spans="1:7" ht="11.85" customHeight="1">
      <c r="A32" s="315" t="s">
        <v>776</v>
      </c>
      <c r="B32" s="3">
        <v>54.4</v>
      </c>
      <c r="C32" s="3">
        <v>27.7</v>
      </c>
      <c r="D32" s="3">
        <v>10</v>
      </c>
      <c r="E32" s="401">
        <v>8</v>
      </c>
      <c r="F32" s="401">
        <v>92.3</v>
      </c>
      <c r="G32" s="31" t="s">
        <v>810</v>
      </c>
    </row>
    <row r="33" spans="1:7" ht="11.85" customHeight="1">
      <c r="A33" s="168" t="s">
        <v>908</v>
      </c>
      <c r="B33" s="3">
        <v>51.9</v>
      </c>
      <c r="C33" s="3">
        <v>10.6</v>
      </c>
      <c r="D33" s="3">
        <v>257.5</v>
      </c>
      <c r="E33" s="401">
        <v>51.4</v>
      </c>
      <c r="F33" s="401">
        <v>20.6</v>
      </c>
      <c r="G33" s="31" t="s">
        <v>920</v>
      </c>
    </row>
    <row r="34" spans="1:7" ht="11.85" customHeight="1">
      <c r="A34" s="315" t="s">
        <v>902</v>
      </c>
      <c r="B34" s="3">
        <v>44.5</v>
      </c>
      <c r="C34" s="3">
        <v>34.9</v>
      </c>
      <c r="D34" s="3">
        <v>22.3</v>
      </c>
      <c r="E34" s="401">
        <v>39.200000000000003</v>
      </c>
      <c r="F34" s="401">
        <v>37.1</v>
      </c>
      <c r="G34" s="31" t="s">
        <v>836</v>
      </c>
    </row>
    <row r="35" spans="1:7" ht="11.85" customHeight="1">
      <c r="A35" s="315" t="s">
        <v>907</v>
      </c>
      <c r="B35" s="3">
        <v>30.4</v>
      </c>
      <c r="C35" s="3">
        <v>16.3</v>
      </c>
      <c r="D35" s="3">
        <v>7.7</v>
      </c>
      <c r="E35" s="401">
        <v>50.9</v>
      </c>
      <c r="F35" s="401">
        <v>65.599999999999994</v>
      </c>
      <c r="G35" s="31" t="s">
        <v>919</v>
      </c>
    </row>
    <row r="36" spans="1:7" ht="11.85" customHeight="1">
      <c r="A36" s="315" t="s">
        <v>799</v>
      </c>
      <c r="B36" s="3">
        <v>29.2</v>
      </c>
      <c r="C36" s="3">
        <v>0.3</v>
      </c>
      <c r="D36" s="37">
        <v>0</v>
      </c>
      <c r="E36" s="37">
        <v>0</v>
      </c>
      <c r="F36" s="401">
        <v>12.4</v>
      </c>
      <c r="G36" s="31" t="s">
        <v>809</v>
      </c>
    </row>
    <row r="37" spans="1:7" ht="11.85" customHeight="1">
      <c r="A37" s="168" t="s">
        <v>101</v>
      </c>
      <c r="B37" s="3">
        <v>28.4</v>
      </c>
      <c r="C37" s="3">
        <v>21.6</v>
      </c>
      <c r="D37" s="3">
        <v>12.7</v>
      </c>
      <c r="E37" s="401">
        <v>20.3</v>
      </c>
      <c r="F37" s="401">
        <v>16.899999999999999</v>
      </c>
      <c r="G37" s="31" t="s">
        <v>839</v>
      </c>
    </row>
    <row r="38" spans="1:7" ht="11.85" customHeight="1">
      <c r="A38" s="168" t="s">
        <v>98</v>
      </c>
      <c r="B38" s="3">
        <v>17.600000000000001</v>
      </c>
      <c r="C38" s="3">
        <v>0.4</v>
      </c>
      <c r="D38" s="37">
        <v>0</v>
      </c>
      <c r="E38" s="37">
        <v>0</v>
      </c>
      <c r="F38" s="401">
        <v>64.599999999999994</v>
      </c>
      <c r="G38" s="127" t="s">
        <v>105</v>
      </c>
    </row>
    <row r="39" spans="1:7" ht="11.85" customHeight="1">
      <c r="A39" s="315" t="s">
        <v>909</v>
      </c>
      <c r="B39" s="3">
        <v>17</v>
      </c>
      <c r="C39" s="3">
        <v>35</v>
      </c>
      <c r="D39" s="3">
        <v>2.9</v>
      </c>
      <c r="E39" s="37">
        <v>0</v>
      </c>
      <c r="F39" s="401">
        <v>13.8</v>
      </c>
      <c r="G39" s="31" t="s">
        <v>921</v>
      </c>
    </row>
    <row r="40" spans="1:7" ht="11.85" customHeight="1">
      <c r="A40" s="168" t="s">
        <v>643</v>
      </c>
      <c r="B40" s="3">
        <v>15.7</v>
      </c>
      <c r="C40" s="3">
        <v>84.5</v>
      </c>
      <c r="D40" s="3">
        <v>112.3</v>
      </c>
      <c r="E40" s="401">
        <v>468.2</v>
      </c>
      <c r="F40" s="401">
        <v>32</v>
      </c>
      <c r="G40" s="127" t="s">
        <v>838</v>
      </c>
    </row>
    <row r="41" spans="1:7" ht="11.85" customHeight="1">
      <c r="A41" s="168" t="s">
        <v>99</v>
      </c>
      <c r="B41" s="3">
        <v>13.6</v>
      </c>
      <c r="C41" s="3">
        <v>75.599999999999994</v>
      </c>
      <c r="D41" s="37">
        <v>0</v>
      </c>
      <c r="E41" s="37">
        <v>0</v>
      </c>
      <c r="F41" s="401">
        <v>45.4</v>
      </c>
      <c r="G41" s="31" t="s">
        <v>350</v>
      </c>
    </row>
    <row r="42" spans="1:7" ht="11.85" customHeight="1">
      <c r="A42" s="168" t="s">
        <v>104</v>
      </c>
      <c r="B42" s="3">
        <v>13.4</v>
      </c>
      <c r="C42" s="3">
        <v>1.8</v>
      </c>
      <c r="D42" s="37">
        <v>0</v>
      </c>
      <c r="E42" s="37">
        <v>0</v>
      </c>
      <c r="F42" s="401" t="s">
        <v>698</v>
      </c>
      <c r="G42" s="127" t="s">
        <v>213</v>
      </c>
    </row>
    <row r="43" spans="1:7" ht="11.85" customHeight="1">
      <c r="A43" s="168" t="s">
        <v>102</v>
      </c>
      <c r="B43" s="3">
        <v>6.1</v>
      </c>
      <c r="C43" s="3">
        <v>17.600000000000001</v>
      </c>
      <c r="D43" s="3">
        <v>16.2</v>
      </c>
      <c r="E43" s="401">
        <v>34</v>
      </c>
      <c r="F43" s="401">
        <v>15.7</v>
      </c>
      <c r="G43" s="127" t="s">
        <v>106</v>
      </c>
    </row>
    <row r="44" spans="1:7" ht="11.85" customHeight="1">
      <c r="A44" s="315" t="s">
        <v>899</v>
      </c>
      <c r="B44" s="3">
        <v>5.8</v>
      </c>
      <c r="C44" s="3">
        <v>12.4</v>
      </c>
      <c r="D44" s="3">
        <v>12.3</v>
      </c>
      <c r="E44" s="401">
        <v>23.3</v>
      </c>
      <c r="F44" s="401">
        <v>121.7</v>
      </c>
      <c r="G44" s="31" t="s">
        <v>914</v>
      </c>
    </row>
    <row r="45" spans="1:7" ht="11.85" customHeight="1">
      <c r="A45" s="168" t="s">
        <v>119</v>
      </c>
      <c r="B45" s="37">
        <v>0</v>
      </c>
      <c r="C45" s="37">
        <v>0</v>
      </c>
      <c r="D45" s="3">
        <v>26.7</v>
      </c>
      <c r="E45" s="37">
        <v>0</v>
      </c>
      <c r="F45" s="401">
        <v>1.8</v>
      </c>
      <c r="G45" s="31" t="s">
        <v>123</v>
      </c>
    </row>
    <row r="46" spans="1:7" ht="11.85" customHeight="1">
      <c r="A46" s="315" t="s">
        <v>905</v>
      </c>
      <c r="B46" s="37">
        <v>0</v>
      </c>
      <c r="C46" s="37">
        <v>0</v>
      </c>
      <c r="D46" s="3">
        <v>18.5</v>
      </c>
      <c r="E46" s="401">
        <v>64</v>
      </c>
      <c r="F46" s="401">
        <v>4.2</v>
      </c>
      <c r="G46" s="31" t="s">
        <v>917</v>
      </c>
    </row>
    <row r="47" spans="1:7" ht="11.85" customHeight="1">
      <c r="A47" s="315" t="s">
        <v>896</v>
      </c>
      <c r="B47" s="37">
        <v>0</v>
      </c>
      <c r="C47" s="37">
        <v>0</v>
      </c>
      <c r="D47" s="3">
        <v>12.1</v>
      </c>
      <c r="E47" s="401">
        <v>240.8</v>
      </c>
      <c r="F47" s="401">
        <v>16.2</v>
      </c>
      <c r="G47" s="31" t="s">
        <v>835</v>
      </c>
    </row>
    <row r="48" spans="1:7" ht="11.85" customHeight="1">
      <c r="A48" s="168" t="s">
        <v>904</v>
      </c>
      <c r="B48" s="37">
        <v>0</v>
      </c>
      <c r="C48" s="37">
        <v>0</v>
      </c>
      <c r="D48" s="3">
        <v>22.9</v>
      </c>
      <c r="E48" s="401">
        <v>5.6</v>
      </c>
      <c r="F48" s="401">
        <v>20.8</v>
      </c>
      <c r="G48" s="31" t="s">
        <v>832</v>
      </c>
    </row>
    <row r="49" spans="1:7" ht="11.85" customHeight="1">
      <c r="A49" s="168" t="s">
        <v>559</v>
      </c>
      <c r="B49" s="37">
        <v>0</v>
      </c>
      <c r="C49" s="37">
        <v>0</v>
      </c>
      <c r="D49" s="353">
        <v>10.199999999999999</v>
      </c>
      <c r="E49" s="353" t="s">
        <v>698</v>
      </c>
      <c r="F49" s="353" t="s">
        <v>698</v>
      </c>
      <c r="G49" s="127" t="s">
        <v>238</v>
      </c>
    </row>
    <row r="50" spans="1:7" ht="11.85" customHeight="1">
      <c r="A50" s="168" t="s">
        <v>100</v>
      </c>
      <c r="B50" s="37">
        <v>0</v>
      </c>
      <c r="C50" s="37">
        <v>0</v>
      </c>
      <c r="D50" s="3">
        <v>4.5999999999999996</v>
      </c>
      <c r="E50" s="401">
        <v>504.9</v>
      </c>
      <c r="F50" s="401">
        <v>37.799999999999997</v>
      </c>
      <c r="G50" s="31" t="s">
        <v>253</v>
      </c>
    </row>
    <row r="51" spans="1:7" ht="11.85" customHeight="1">
      <c r="A51" s="168" t="s">
        <v>121</v>
      </c>
      <c r="B51" s="37">
        <v>0</v>
      </c>
      <c r="C51" s="37">
        <v>0</v>
      </c>
      <c r="D51" s="3">
        <v>2.2999999999999998</v>
      </c>
      <c r="E51" s="401">
        <v>27</v>
      </c>
      <c r="F51" s="401">
        <v>2.4</v>
      </c>
      <c r="G51" s="31" t="s">
        <v>124</v>
      </c>
    </row>
    <row r="52" spans="1:7" ht="11.85" customHeight="1">
      <c r="A52" s="168" t="s">
        <v>120</v>
      </c>
      <c r="B52" s="37">
        <v>0</v>
      </c>
      <c r="C52" s="37">
        <v>0</v>
      </c>
      <c r="D52" s="3">
        <v>1.4</v>
      </c>
      <c r="E52" s="401">
        <v>66.900000000000006</v>
      </c>
      <c r="F52" s="401">
        <v>29.6</v>
      </c>
      <c r="G52" s="31" t="s">
        <v>831</v>
      </c>
    </row>
    <row r="53" spans="1:7" ht="11.85" customHeight="1">
      <c r="A53" s="168" t="s">
        <v>415</v>
      </c>
      <c r="B53" s="37">
        <v>0</v>
      </c>
      <c r="C53" s="37">
        <v>0</v>
      </c>
      <c r="D53" s="37">
        <v>0</v>
      </c>
      <c r="E53" s="401">
        <v>43.3</v>
      </c>
      <c r="F53" s="401">
        <v>31.4</v>
      </c>
      <c r="G53" s="127" t="s">
        <v>456</v>
      </c>
    </row>
    <row r="54" spans="1:7" ht="11.85" customHeight="1">
      <c r="A54" s="168" t="s">
        <v>103</v>
      </c>
      <c r="B54" s="37">
        <v>0</v>
      </c>
      <c r="C54" s="37">
        <v>0</v>
      </c>
      <c r="D54" s="37">
        <v>0</v>
      </c>
      <c r="E54" s="37">
        <v>0</v>
      </c>
      <c r="F54" s="349">
        <v>0.1</v>
      </c>
      <c r="G54" s="31" t="s">
        <v>107</v>
      </c>
    </row>
    <row r="55" spans="1:7" ht="11.85" customHeight="1">
      <c r="A55" s="350" t="s">
        <v>652</v>
      </c>
      <c r="B55" s="37">
        <v>0</v>
      </c>
      <c r="C55" s="37">
        <v>0</v>
      </c>
      <c r="D55" s="37">
        <v>0</v>
      </c>
      <c r="E55" s="37">
        <v>0</v>
      </c>
      <c r="F55" s="401" t="s">
        <v>698</v>
      </c>
      <c r="G55" s="127" t="s">
        <v>653</v>
      </c>
    </row>
    <row r="56" spans="1:7" ht="11.85" customHeight="1">
      <c r="A56" s="168" t="s">
        <v>416</v>
      </c>
      <c r="B56" s="37">
        <v>0</v>
      </c>
      <c r="C56" s="37">
        <v>0</v>
      </c>
      <c r="D56" s="37">
        <v>0</v>
      </c>
      <c r="E56" s="37">
        <v>0</v>
      </c>
      <c r="F56" s="401" t="s">
        <v>698</v>
      </c>
      <c r="G56" s="127" t="s">
        <v>417</v>
      </c>
    </row>
    <row r="57" spans="1:7" ht="11.85" customHeight="1">
      <c r="A57" s="168" t="s">
        <v>676</v>
      </c>
      <c r="B57" s="37">
        <v>0</v>
      </c>
      <c r="C57" s="37">
        <v>0</v>
      </c>
      <c r="D57" s="37">
        <v>0</v>
      </c>
      <c r="E57" s="37">
        <v>0</v>
      </c>
      <c r="F57" s="401" t="s">
        <v>698</v>
      </c>
      <c r="G57" s="127" t="s">
        <v>675</v>
      </c>
    </row>
    <row r="58" spans="1:7" ht="11.85" customHeight="1">
      <c r="A58" s="315" t="s">
        <v>800</v>
      </c>
      <c r="B58" s="3">
        <f>B60-SUM(B10:B57)</f>
        <v>353.79999999999927</v>
      </c>
      <c r="C58" s="3">
        <f>C60-SUM(C10:C57)</f>
        <v>606.39999999999418</v>
      </c>
      <c r="D58" s="3">
        <f>D60-SUM(D10:D57)</f>
        <v>107.90000000000146</v>
      </c>
      <c r="E58" s="3">
        <f>E60-SUM(E10:E57)</f>
        <v>2036.8999999999796</v>
      </c>
      <c r="F58" s="3">
        <f>F60-SUM(F10:F57)</f>
        <v>1950.6999999999898</v>
      </c>
      <c r="G58" s="31" t="s">
        <v>856</v>
      </c>
    </row>
    <row r="59" spans="1:7" ht="11.85" customHeight="1">
      <c r="D59" s="3"/>
      <c r="E59" s="3"/>
      <c r="G59" s="316"/>
    </row>
    <row r="60" spans="1:7" ht="11.85" customHeight="1">
      <c r="A60" s="69" t="s">
        <v>827</v>
      </c>
      <c r="B60" s="54">
        <v>25627.8</v>
      </c>
      <c r="C60" s="54">
        <v>35068.300000000003</v>
      </c>
      <c r="D60" s="54">
        <v>25249.7</v>
      </c>
      <c r="E60" s="54">
        <v>35290.599999999984</v>
      </c>
      <c r="F60" s="54">
        <v>41379.099999999991</v>
      </c>
      <c r="G60" s="68" t="s">
        <v>937</v>
      </c>
    </row>
    <row r="61" spans="1:7" ht="11.85" customHeight="1">
      <c r="A61" s="69"/>
      <c r="B61" s="54"/>
      <c r="C61" s="54"/>
      <c r="D61" s="54"/>
      <c r="E61" s="54"/>
      <c r="F61" s="54"/>
      <c r="G61" s="68"/>
    </row>
    <row r="62" spans="1:7" ht="12.75" customHeight="1">
      <c r="A62" s="120"/>
      <c r="B62" s="66"/>
      <c r="C62" s="66"/>
      <c r="D62" s="66"/>
      <c r="E62" s="66"/>
      <c r="F62" s="3"/>
      <c r="G62" s="93"/>
    </row>
    <row r="63" spans="1:7">
      <c r="A63" s="120" t="s">
        <v>1148</v>
      </c>
      <c r="G63" s="93" t="s">
        <v>1147</v>
      </c>
    </row>
    <row r="64" spans="1:7" ht="12.75" customHeight="1">
      <c r="A64" s="120" t="s">
        <v>1277</v>
      </c>
      <c r="B64" s="66"/>
      <c r="C64" s="66"/>
      <c r="D64" s="66"/>
      <c r="E64" s="66"/>
      <c r="G64" s="93" t="s">
        <v>1276</v>
      </c>
    </row>
    <row r="65" spans="1:9" s="101" customFormat="1" ht="12.75" customHeight="1">
      <c r="A65" s="114" t="s">
        <v>1088</v>
      </c>
      <c r="G65" s="393" t="s">
        <v>1089</v>
      </c>
      <c r="I65" s="12"/>
    </row>
    <row r="66" spans="1:9" ht="12.75" customHeight="1"/>
  </sheetData>
  <mergeCells count="2">
    <mergeCell ref="E3:G3"/>
    <mergeCell ref="E4:G4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61"/>
  <sheetViews>
    <sheetView showGridLines="0" workbookViewId="0"/>
  </sheetViews>
  <sheetFormatPr baseColWidth="10" defaultColWidth="9.625" defaultRowHeight="12.75"/>
  <cols>
    <col min="1" max="1" width="30.625" style="12" customWidth="1"/>
    <col min="2" max="7" width="7.625" style="12" customWidth="1"/>
    <col min="8" max="8" width="23.625" style="12" customWidth="1"/>
    <col min="9" max="9" width="6.625" style="12" customWidth="1"/>
    <col min="10" max="253" width="9.625" style="12" customWidth="1"/>
    <col min="254" max="16384" width="9.625" style="12"/>
  </cols>
  <sheetData>
    <row r="1" spans="1:8" ht="24.75" customHeight="1">
      <c r="A1" s="96" t="s">
        <v>1076</v>
      </c>
      <c r="H1" s="299" t="s">
        <v>801</v>
      </c>
    </row>
    <row r="2" spans="1:8" ht="18.95" customHeight="1">
      <c r="H2" s="280"/>
    </row>
    <row r="3" spans="1:8" ht="18.95" customHeight="1">
      <c r="A3" s="323" t="s">
        <v>1042</v>
      </c>
      <c r="B3" s="300"/>
      <c r="C3" s="300"/>
      <c r="D3" s="300"/>
      <c r="F3" s="506" t="s">
        <v>1036</v>
      </c>
      <c r="G3" s="506"/>
      <c r="H3" s="506"/>
    </row>
    <row r="4" spans="1:8" ht="18.95" customHeight="1">
      <c r="A4" s="301" t="s">
        <v>846</v>
      </c>
      <c r="B4" s="300"/>
      <c r="C4" s="300"/>
      <c r="D4" s="300"/>
      <c r="F4" s="508" t="s">
        <v>1375</v>
      </c>
      <c r="G4" s="508"/>
      <c r="H4" s="508"/>
    </row>
    <row r="5" spans="1:8" ht="18.95" customHeight="1">
      <c r="A5" s="12" t="s">
        <v>1037</v>
      </c>
      <c r="H5" s="367" t="s">
        <v>1038</v>
      </c>
    </row>
    <row r="6" spans="1:8" ht="18.95" customHeight="1">
      <c r="H6" s="61"/>
    </row>
    <row r="7" spans="1:8" ht="15.75">
      <c r="A7" s="311" t="s">
        <v>945</v>
      </c>
      <c r="C7" s="46" t="s">
        <v>1105</v>
      </c>
      <c r="F7" s="444" t="s">
        <v>1109</v>
      </c>
      <c r="H7" s="62" t="s">
        <v>769</v>
      </c>
    </row>
    <row r="8" spans="1:8" ht="16.5" customHeight="1">
      <c r="B8" s="118" t="s">
        <v>937</v>
      </c>
      <c r="C8" s="118" t="s">
        <v>938</v>
      </c>
      <c r="D8" s="118" t="s">
        <v>939</v>
      </c>
      <c r="E8" s="118" t="s">
        <v>937</v>
      </c>
      <c r="F8" s="118" t="s">
        <v>938</v>
      </c>
      <c r="G8" s="118" t="s">
        <v>939</v>
      </c>
    </row>
    <row r="9" spans="1:8">
      <c r="B9" s="302" t="s">
        <v>926</v>
      </c>
      <c r="C9" s="302" t="s">
        <v>925</v>
      </c>
      <c r="D9" s="302" t="s">
        <v>924</v>
      </c>
      <c r="E9" s="302" t="s">
        <v>926</v>
      </c>
      <c r="F9" s="302" t="s">
        <v>925</v>
      </c>
      <c r="G9" s="302" t="s">
        <v>924</v>
      </c>
    </row>
    <row r="10" spans="1:8" ht="8.1" customHeight="1">
      <c r="A10" s="303"/>
      <c r="B10" s="302"/>
      <c r="C10" s="302"/>
      <c r="D10" s="302"/>
      <c r="E10" s="302"/>
      <c r="F10" s="302"/>
      <c r="G10" s="302"/>
      <c r="H10" s="304"/>
    </row>
    <row r="11" spans="1:8" ht="15.75">
      <c r="A11" s="303" t="s">
        <v>923</v>
      </c>
      <c r="H11" s="304" t="s">
        <v>847</v>
      </c>
    </row>
    <row r="12" spans="1:8" ht="15">
      <c r="A12" s="305" t="s">
        <v>934</v>
      </c>
      <c r="B12" s="306">
        <f>SUM(C12:D12)</f>
        <v>1848.1999999999998</v>
      </c>
      <c r="C12" s="115">
        <v>1016.4</v>
      </c>
      <c r="D12" s="3">
        <v>831.8</v>
      </c>
      <c r="E12" s="306">
        <f>SUM(F12:G12)</f>
        <v>1433.7</v>
      </c>
      <c r="F12" s="115">
        <v>527.6</v>
      </c>
      <c r="G12" s="3">
        <v>906.1</v>
      </c>
      <c r="H12" s="127" t="s">
        <v>1005</v>
      </c>
    </row>
    <row r="13" spans="1:8" ht="14.1" customHeight="1">
      <c r="A13" s="305"/>
      <c r="B13" s="306"/>
      <c r="C13" s="306"/>
      <c r="D13" s="306"/>
      <c r="E13" s="306"/>
      <c r="F13" s="306"/>
      <c r="G13" s="306"/>
      <c r="H13" s="127"/>
    </row>
    <row r="14" spans="1:8" ht="14.1" customHeight="1">
      <c r="A14" s="305" t="s">
        <v>927</v>
      </c>
      <c r="B14" s="306">
        <f>SUM(C14:D14)</f>
        <v>5346.2</v>
      </c>
      <c r="C14" s="306">
        <v>1506.3</v>
      </c>
      <c r="D14" s="306">
        <v>3839.9</v>
      </c>
      <c r="E14" s="306">
        <f>SUM(F14:G14)</f>
        <v>5161.7999999999993</v>
      </c>
      <c r="F14" s="306">
        <v>1386.6</v>
      </c>
      <c r="G14" s="306">
        <v>3775.2</v>
      </c>
      <c r="H14" s="127" t="s">
        <v>940</v>
      </c>
    </row>
    <row r="15" spans="1:8" ht="14.1" customHeight="1">
      <c r="A15" s="305"/>
      <c r="B15" s="306"/>
      <c r="C15" s="306"/>
      <c r="D15" s="306"/>
      <c r="E15" s="306"/>
      <c r="F15" s="306"/>
      <c r="G15" s="306"/>
      <c r="H15" s="127"/>
    </row>
    <row r="16" spans="1:8" ht="14.1" customHeight="1">
      <c r="A16" s="305" t="s">
        <v>889</v>
      </c>
      <c r="B16" s="306">
        <f>SUM(C16:D16)</f>
        <v>6741.1</v>
      </c>
      <c r="C16" s="306">
        <v>2150.6</v>
      </c>
      <c r="D16" s="306">
        <v>4590.5</v>
      </c>
      <c r="E16" s="306">
        <f>SUM(F16:G16)</f>
        <v>6261.9</v>
      </c>
      <c r="F16" s="306">
        <v>2009.9</v>
      </c>
      <c r="G16" s="306">
        <v>4252</v>
      </c>
      <c r="H16" s="127" t="s">
        <v>821</v>
      </c>
    </row>
    <row r="17" spans="1:8" ht="14.1" customHeight="1">
      <c r="A17" s="305"/>
      <c r="B17" s="306"/>
      <c r="C17" s="306"/>
      <c r="D17" s="306"/>
      <c r="E17" s="306"/>
      <c r="F17" s="306"/>
      <c r="G17" s="306"/>
      <c r="H17" s="127"/>
    </row>
    <row r="18" spans="1:8" ht="14.1" customHeight="1">
      <c r="A18" s="305" t="s">
        <v>935</v>
      </c>
      <c r="B18" s="306">
        <f>SUM(C18:D18)</f>
        <v>3468.2000000000003</v>
      </c>
      <c r="C18" s="306">
        <v>786.9</v>
      </c>
      <c r="D18" s="306">
        <v>2681.3</v>
      </c>
      <c r="E18" s="306">
        <f>SUM(F18:G18)</f>
        <v>2282.6999999999998</v>
      </c>
      <c r="F18" s="306">
        <v>749.2</v>
      </c>
      <c r="G18" s="306">
        <v>1533.5</v>
      </c>
      <c r="H18" s="127" t="s">
        <v>1099</v>
      </c>
    </row>
    <row r="19" spans="1:8" ht="14.1" customHeight="1">
      <c r="A19" s="305"/>
      <c r="B19" s="306"/>
      <c r="C19" s="306"/>
      <c r="D19" s="306"/>
      <c r="E19" s="306"/>
      <c r="F19" s="306"/>
      <c r="G19" s="306"/>
      <c r="H19" s="127"/>
    </row>
    <row r="20" spans="1:8" ht="14.1" customHeight="1">
      <c r="A20" s="305" t="s">
        <v>936</v>
      </c>
      <c r="B20" s="306">
        <f>SUM(C20:D20)</f>
        <v>221.1</v>
      </c>
      <c r="C20" s="38">
        <v>210.6</v>
      </c>
      <c r="D20" s="395">
        <v>10.5</v>
      </c>
      <c r="E20" s="306">
        <f>SUM(F20:G20)</f>
        <v>97.100000000000009</v>
      </c>
      <c r="F20" s="38">
        <v>91.7</v>
      </c>
      <c r="G20" s="395">
        <v>5.4</v>
      </c>
      <c r="H20" s="127" t="s">
        <v>197</v>
      </c>
    </row>
    <row r="21" spans="1:8" ht="14.1" customHeight="1"/>
    <row r="22" spans="1:8" s="66" customFormat="1" ht="14.1" customHeight="1">
      <c r="A22" s="69" t="s">
        <v>827</v>
      </c>
      <c r="B22" s="307">
        <f t="shared" ref="B22:G22" si="0">SUM(B12:B21)</f>
        <v>17624.8</v>
      </c>
      <c r="C22" s="307">
        <f t="shared" si="0"/>
        <v>5670.7999999999993</v>
      </c>
      <c r="D22" s="307">
        <f t="shared" si="0"/>
        <v>11954</v>
      </c>
      <c r="E22" s="307">
        <f t="shared" si="0"/>
        <v>15237.199999999999</v>
      </c>
      <c r="F22" s="307">
        <f t="shared" si="0"/>
        <v>4765</v>
      </c>
      <c r="G22" s="307">
        <f t="shared" si="0"/>
        <v>10472.199999999999</v>
      </c>
      <c r="H22" s="308" t="s">
        <v>830</v>
      </c>
    </row>
    <row r="23" spans="1:8" s="66" customFormat="1" ht="14.1" customHeight="1">
      <c r="A23" s="69"/>
      <c r="B23" s="307"/>
      <c r="C23" s="307"/>
      <c r="D23" s="307"/>
      <c r="E23" s="307"/>
      <c r="F23" s="307"/>
      <c r="G23" s="307"/>
      <c r="H23" s="308"/>
    </row>
    <row r="24" spans="1:8" s="66" customFormat="1" ht="15.95" customHeight="1">
      <c r="A24" s="309"/>
      <c r="B24" s="307"/>
      <c r="C24" s="307"/>
      <c r="D24" s="307"/>
      <c r="E24" s="307"/>
      <c r="F24" s="307"/>
      <c r="G24" s="307"/>
      <c r="H24" s="308"/>
    </row>
    <row r="25" spans="1:8" ht="18" customHeight="1">
      <c r="A25" s="310"/>
    </row>
    <row r="26" spans="1:8" s="300" customFormat="1" ht="18" customHeight="1">
      <c r="A26" s="368" t="s">
        <v>1039</v>
      </c>
      <c r="F26" s="506" t="s">
        <v>1041</v>
      </c>
      <c r="G26" s="506"/>
      <c r="H26" s="506"/>
    </row>
    <row r="27" spans="1:8" s="300" customFormat="1" ht="18" customHeight="1">
      <c r="A27" s="60" t="s">
        <v>1040</v>
      </c>
      <c r="E27" s="506" t="s">
        <v>1376</v>
      </c>
      <c r="F27" s="506"/>
      <c r="G27" s="506"/>
      <c r="H27" s="506"/>
    </row>
    <row r="28" spans="1:8" s="300" customFormat="1" ht="18" customHeight="1">
      <c r="A28" s="60"/>
      <c r="H28" s="369"/>
    </row>
    <row r="29" spans="1:8" ht="18" customHeight="1">
      <c r="H29" s="304"/>
    </row>
    <row r="30" spans="1:8" ht="15.75">
      <c r="A30" s="311" t="s">
        <v>822</v>
      </c>
      <c r="C30" s="46" t="s">
        <v>1105</v>
      </c>
      <c r="D30" s="444" t="s">
        <v>1109</v>
      </c>
      <c r="E30" s="46">
        <v>2009</v>
      </c>
      <c r="F30" s="46">
        <v>2008</v>
      </c>
      <c r="G30" s="46">
        <v>2007</v>
      </c>
      <c r="H30" s="62" t="s">
        <v>769</v>
      </c>
    </row>
    <row r="31" spans="1:8" ht="15.75">
      <c r="A31" s="303" t="s">
        <v>923</v>
      </c>
      <c r="F31" s="402" t="s">
        <v>684</v>
      </c>
      <c r="G31" s="402" t="s">
        <v>684</v>
      </c>
      <c r="H31" s="304" t="s">
        <v>847</v>
      </c>
    </row>
    <row r="32" spans="1:8" ht="15.75">
      <c r="A32" s="305" t="s">
        <v>889</v>
      </c>
      <c r="C32" s="3">
        <v>14165.6</v>
      </c>
      <c r="D32" s="3">
        <v>7252.8</v>
      </c>
      <c r="E32" s="3">
        <v>11570.6</v>
      </c>
      <c r="F32" s="306">
        <v>9685.9</v>
      </c>
      <c r="G32" s="306">
        <v>7492.4</v>
      </c>
      <c r="H32" s="65" t="s">
        <v>823</v>
      </c>
    </row>
    <row r="33" spans="1:8" ht="14.1" customHeight="1">
      <c r="A33" s="305"/>
      <c r="C33" s="3"/>
      <c r="D33" s="3"/>
      <c r="E33" s="3"/>
      <c r="F33" s="306"/>
      <c r="G33" s="306"/>
      <c r="H33" s="65"/>
    </row>
    <row r="34" spans="1:8" ht="14.1" customHeight="1">
      <c r="A34" s="305" t="s">
        <v>943</v>
      </c>
      <c r="C34" s="3">
        <v>274.7</v>
      </c>
      <c r="D34" s="3">
        <v>11871.6</v>
      </c>
      <c r="E34" s="3">
        <v>1031.3</v>
      </c>
      <c r="F34" s="395">
        <v>615.1</v>
      </c>
      <c r="G34" s="395">
        <v>6669.4</v>
      </c>
      <c r="H34" s="127" t="s">
        <v>217</v>
      </c>
    </row>
    <row r="35" spans="1:8" ht="14.1" customHeight="1">
      <c r="A35" s="305"/>
      <c r="C35" s="3"/>
      <c r="D35" s="3"/>
      <c r="E35" s="3"/>
      <c r="F35" s="395"/>
      <c r="G35" s="395"/>
      <c r="H35" s="127"/>
    </row>
    <row r="36" spans="1:8" ht="14.1" customHeight="1">
      <c r="A36" s="305" t="s">
        <v>927</v>
      </c>
      <c r="C36" s="3">
        <v>6436.7</v>
      </c>
      <c r="D36" s="3">
        <v>5955.9</v>
      </c>
      <c r="E36" s="3">
        <v>10489.5</v>
      </c>
      <c r="F36" s="306">
        <v>9677.5</v>
      </c>
      <c r="G36" s="306">
        <v>5043.3999999999996</v>
      </c>
      <c r="H36" s="65" t="s">
        <v>940</v>
      </c>
    </row>
    <row r="37" spans="1:8" ht="14.1" customHeight="1">
      <c r="A37" s="305"/>
      <c r="C37" s="3"/>
      <c r="D37" s="3"/>
      <c r="E37" s="3"/>
      <c r="F37" s="306"/>
      <c r="G37" s="306"/>
      <c r="H37" s="65"/>
    </row>
    <row r="38" spans="1:8" ht="14.1" customHeight="1">
      <c r="A38" s="305" t="s">
        <v>935</v>
      </c>
      <c r="C38" s="3">
        <v>4761.6000000000004</v>
      </c>
      <c r="D38" s="3">
        <v>3493.2</v>
      </c>
      <c r="E38" s="3">
        <v>4293.7</v>
      </c>
      <c r="F38" s="306">
        <v>2301.5</v>
      </c>
      <c r="G38" s="306">
        <v>2934</v>
      </c>
      <c r="H38" s="127" t="s">
        <v>1329</v>
      </c>
    </row>
    <row r="39" spans="1:8" ht="14.1" customHeight="1">
      <c r="A39" s="305"/>
      <c r="C39" s="3"/>
      <c r="D39" s="3"/>
      <c r="E39" s="3"/>
      <c r="F39" s="395"/>
      <c r="G39" s="395"/>
      <c r="H39" s="65"/>
    </row>
    <row r="40" spans="1:8" ht="14.1" customHeight="1">
      <c r="A40" s="305" t="s">
        <v>936</v>
      </c>
      <c r="C40" s="3">
        <v>27.9</v>
      </c>
      <c r="D40" s="3">
        <v>3438</v>
      </c>
      <c r="E40" s="3">
        <v>494</v>
      </c>
      <c r="F40" s="395">
        <v>326.39999999999998</v>
      </c>
      <c r="G40" s="395">
        <v>68.3</v>
      </c>
      <c r="H40" s="127" t="s">
        <v>197</v>
      </c>
    </row>
    <row r="41" spans="1:8" ht="14.1" customHeight="1">
      <c r="A41" s="305"/>
      <c r="F41" s="306"/>
      <c r="G41" s="306"/>
      <c r="H41" s="65"/>
    </row>
    <row r="42" spans="1:8" ht="14.1" customHeight="1">
      <c r="A42" s="69" t="s">
        <v>827</v>
      </c>
      <c r="C42" s="307">
        <f>SUM(C32:C40)</f>
        <v>25666.5</v>
      </c>
      <c r="D42" s="307">
        <f>SUM(D32:D40)</f>
        <v>32011.500000000004</v>
      </c>
      <c r="E42" s="307">
        <f>SUM(E32:E40)</f>
        <v>27879.100000000002</v>
      </c>
      <c r="F42" s="307">
        <f>SUM(F32:F40)</f>
        <v>22606.400000000001</v>
      </c>
      <c r="G42" s="307">
        <f>SUM(G32:G40)</f>
        <v>22207.499999999996</v>
      </c>
      <c r="H42" s="308" t="s">
        <v>830</v>
      </c>
    </row>
    <row r="43" spans="1:8" ht="12.75" customHeight="1">
      <c r="A43" s="310"/>
      <c r="B43" s="489"/>
      <c r="C43" s="490"/>
      <c r="D43" s="491"/>
      <c r="E43" s="492"/>
      <c r="F43" s="490"/>
      <c r="G43" s="62"/>
      <c r="H43" s="93"/>
    </row>
    <row r="44" spans="1:8" ht="12.75" customHeight="1">
      <c r="H44" s="93"/>
    </row>
    <row r="45" spans="1:8" ht="9.9499999999999993" customHeight="1">
      <c r="H45" s="93"/>
    </row>
    <row r="46" spans="1:8" ht="9.9499999999999993" customHeight="1">
      <c r="H46" s="93"/>
    </row>
    <row r="47" spans="1:8" ht="9.9499999999999993" customHeight="1">
      <c r="H47" s="93"/>
    </row>
    <row r="48" spans="1:8" ht="12.75" customHeight="1">
      <c r="H48" s="93"/>
    </row>
    <row r="49" spans="1:9" ht="12.75" customHeight="1">
      <c r="H49" s="93"/>
    </row>
    <row r="50" spans="1:9" ht="12.75" customHeight="1">
      <c r="H50" s="93"/>
    </row>
    <row r="51" spans="1:9" ht="12.75" customHeight="1">
      <c r="H51" s="93"/>
    </row>
    <row r="52" spans="1:9" ht="12.75" customHeight="1">
      <c r="H52" s="93"/>
    </row>
    <row r="53" spans="1:9" ht="12.75" customHeight="1">
      <c r="A53" s="312"/>
    </row>
    <row r="54" spans="1:9" ht="12.75" customHeight="1">
      <c r="A54" s="312" t="s">
        <v>1149</v>
      </c>
      <c r="H54" s="93" t="s">
        <v>1327</v>
      </c>
    </row>
    <row r="55" spans="1:9" ht="12.75" customHeight="1">
      <c r="A55" s="312" t="s">
        <v>1328</v>
      </c>
    </row>
    <row r="56" spans="1:9" s="101" customFormat="1" ht="12.75" customHeight="1">
      <c r="A56" s="114" t="s">
        <v>1088</v>
      </c>
      <c r="H56" s="393" t="s">
        <v>1089</v>
      </c>
      <c r="I56" s="12"/>
    </row>
    <row r="57" spans="1:9" ht="12.75" customHeight="1">
      <c r="A57" s="505"/>
      <c r="B57" s="505"/>
      <c r="C57" s="505"/>
      <c r="D57" s="505"/>
      <c r="E57" s="505"/>
      <c r="F57" s="505"/>
      <c r="G57" s="505"/>
      <c r="H57" s="505"/>
    </row>
    <row r="58" spans="1:9" ht="12.75" customHeight="1"/>
    <row r="59" spans="1:9" ht="12.75" customHeight="1"/>
    <row r="60" spans="1:9" ht="12.75" customHeight="1"/>
    <row r="61" spans="1:9" ht="12.75" customHeight="1"/>
  </sheetData>
  <mergeCells count="5">
    <mergeCell ref="A57:H57"/>
    <mergeCell ref="F3:H3"/>
    <mergeCell ref="F4:H4"/>
    <mergeCell ref="F26:H26"/>
    <mergeCell ref="E27:H2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I61"/>
  <sheetViews>
    <sheetView showGridLines="0" workbookViewId="0"/>
  </sheetViews>
  <sheetFormatPr baseColWidth="10" defaultColWidth="9.625" defaultRowHeight="12.75"/>
  <cols>
    <col min="1" max="1" width="24.625" style="124" customWidth="1"/>
    <col min="2" max="2" width="8.125" style="124" customWidth="1"/>
    <col min="3" max="3" width="7.75" style="124" customWidth="1"/>
    <col min="4" max="4" width="8.375" style="124" customWidth="1"/>
    <col min="5" max="5" width="8.875" style="124" customWidth="1"/>
    <col min="6" max="7" width="8.125" style="124" customWidth="1"/>
    <col min="8" max="8" width="24.625" style="124" customWidth="1"/>
    <col min="9" max="9" width="7.625" style="124" customWidth="1"/>
    <col min="10" max="16384" width="9.625" style="124"/>
  </cols>
  <sheetData>
    <row r="1" spans="1:8" ht="24.75" customHeight="1">
      <c r="A1" s="270" t="s">
        <v>944</v>
      </c>
      <c r="H1" s="271" t="s">
        <v>954</v>
      </c>
    </row>
    <row r="2" spans="1:8" ht="18.95" customHeight="1">
      <c r="H2" s="487"/>
    </row>
    <row r="3" spans="1:8" ht="18.95" customHeight="1">
      <c r="A3" s="272" t="s">
        <v>1043</v>
      </c>
      <c r="E3" s="12"/>
      <c r="F3" s="12"/>
      <c r="G3" s="510" t="s">
        <v>1044</v>
      </c>
      <c r="H3" s="510"/>
    </row>
    <row r="4" spans="1:8" ht="18.95" customHeight="1">
      <c r="A4" s="273" t="s">
        <v>1046</v>
      </c>
      <c r="F4" s="12"/>
      <c r="G4" s="12"/>
      <c r="H4" s="280" t="s">
        <v>1045</v>
      </c>
    </row>
    <row r="5" spans="1:8" ht="14.1" customHeight="1">
      <c r="A5" s="272"/>
      <c r="F5" s="12"/>
      <c r="G5" s="12"/>
      <c r="H5" s="280"/>
    </row>
    <row r="6" spans="1:8" ht="15.75">
      <c r="A6" s="311" t="s">
        <v>945</v>
      </c>
      <c r="B6" s="274"/>
      <c r="C6" s="46" t="s">
        <v>1105</v>
      </c>
      <c r="D6" s="12"/>
      <c r="E6" s="274"/>
      <c r="F6" s="444" t="s">
        <v>1109</v>
      </c>
      <c r="G6" s="12"/>
      <c r="H6" s="275" t="s">
        <v>769</v>
      </c>
    </row>
    <row r="7" spans="1:8" ht="14.1" customHeight="1">
      <c r="B7" s="274" t="s">
        <v>848</v>
      </c>
      <c r="C7" s="66" t="s">
        <v>955</v>
      </c>
      <c r="D7" s="274" t="s">
        <v>937</v>
      </c>
      <c r="E7" s="274" t="s">
        <v>848</v>
      </c>
      <c r="F7" s="66" t="s">
        <v>955</v>
      </c>
      <c r="G7" s="274" t="s">
        <v>937</v>
      </c>
      <c r="H7" s="276" t="s">
        <v>684</v>
      </c>
    </row>
    <row r="8" spans="1:8" ht="13.5" customHeight="1">
      <c r="B8" s="277" t="s">
        <v>956</v>
      </c>
      <c r="C8" s="277" t="s">
        <v>956</v>
      </c>
      <c r="D8" s="274"/>
      <c r="E8" s="277" t="s">
        <v>956</v>
      </c>
      <c r="F8" s="277" t="s">
        <v>956</v>
      </c>
      <c r="G8" s="274"/>
    </row>
    <row r="9" spans="1:8" ht="13.5" customHeight="1">
      <c r="B9" s="278" t="s">
        <v>1360</v>
      </c>
      <c r="C9" s="278" t="s">
        <v>947</v>
      </c>
      <c r="D9" s="279" t="s">
        <v>946</v>
      </c>
      <c r="E9" s="278" t="s">
        <v>1360</v>
      </c>
      <c r="F9" s="278" t="s">
        <v>947</v>
      </c>
      <c r="G9" s="279" t="s">
        <v>946</v>
      </c>
      <c r="H9" s="280"/>
    </row>
    <row r="10" spans="1:8" ht="13.5" customHeight="1">
      <c r="A10" s="281" t="s">
        <v>684</v>
      </c>
      <c r="B10" s="477" t="s">
        <v>1359</v>
      </c>
      <c r="E10" s="477" t="s">
        <v>1359</v>
      </c>
      <c r="H10" s="282" t="s">
        <v>684</v>
      </c>
    </row>
    <row r="11" spans="1:8" ht="17.100000000000001" customHeight="1">
      <c r="A11" s="283" t="s">
        <v>1154</v>
      </c>
      <c r="H11" s="284" t="s">
        <v>957</v>
      </c>
    </row>
    <row r="12" spans="1:8" ht="15.95" customHeight="1">
      <c r="A12" s="287" t="s">
        <v>890</v>
      </c>
      <c r="B12" s="403">
        <f t="shared" ref="B12:B22" si="0">(C12*100)/D12</f>
        <v>36.907409685917166</v>
      </c>
      <c r="C12" s="4">
        <v>14303.715985000001</v>
      </c>
      <c r="D12" s="4">
        <v>38755.675640000001</v>
      </c>
      <c r="E12" s="403">
        <f t="shared" ref="E12:E22" si="1">(F12*100)/G12</f>
        <v>36.879822416351985</v>
      </c>
      <c r="F12" s="4">
        <v>10732.173037</v>
      </c>
      <c r="G12" s="4">
        <v>29100.392392999998</v>
      </c>
      <c r="H12" s="290" t="s">
        <v>1155</v>
      </c>
    </row>
    <row r="13" spans="1:8" ht="15.95" customHeight="1">
      <c r="A13" s="287" t="s">
        <v>948</v>
      </c>
      <c r="B13" s="403">
        <f t="shared" si="0"/>
        <v>22.227504721455688</v>
      </c>
      <c r="C13" s="4">
        <v>20157.268924</v>
      </c>
      <c r="D13" s="4">
        <v>90686.152929000003</v>
      </c>
      <c r="E13" s="403">
        <f t="shared" si="1"/>
        <v>24.985689223579943</v>
      </c>
      <c r="F13" s="4">
        <v>17109.951284999999</v>
      </c>
      <c r="G13" s="4">
        <v>68479.004648999995</v>
      </c>
      <c r="H13" s="290" t="s">
        <v>1156</v>
      </c>
    </row>
    <row r="14" spans="1:8" s="274" customFormat="1" ht="15.95" customHeight="1">
      <c r="A14" s="287" t="s">
        <v>949</v>
      </c>
      <c r="B14" s="403">
        <f t="shared" si="0"/>
        <v>35.773517169796797</v>
      </c>
      <c r="C14" s="123">
        <f>SUM(C15:C16)</f>
        <v>8021.787996</v>
      </c>
      <c r="D14" s="404">
        <f>SUM(D15:D16)</f>
        <v>22423.816920000001</v>
      </c>
      <c r="E14" s="403">
        <f t="shared" si="1"/>
        <v>40.528575060287537</v>
      </c>
      <c r="F14" s="123">
        <f>SUM(F15:F16)</f>
        <v>6450.0106029999997</v>
      </c>
      <c r="G14" s="404">
        <f>SUM(G15:G16)</f>
        <v>15914.723361</v>
      </c>
      <c r="H14" s="290" t="s">
        <v>1157</v>
      </c>
    </row>
    <row r="15" spans="1:8" ht="15.95" customHeight="1">
      <c r="A15" s="122" t="s">
        <v>1373</v>
      </c>
      <c r="B15" s="403">
        <f t="shared" si="0"/>
        <v>38.895931093691907</v>
      </c>
      <c r="C15" s="4">
        <v>5050.5009380000001</v>
      </c>
      <c r="D15" s="4">
        <v>12984.651083000001</v>
      </c>
      <c r="E15" s="403">
        <f t="shared" si="1"/>
        <v>42.440067806739705</v>
      </c>
      <c r="F15" s="4">
        <v>4561.8963759999997</v>
      </c>
      <c r="G15" s="4">
        <v>10749.031779999999</v>
      </c>
      <c r="H15" s="285" t="s">
        <v>1374</v>
      </c>
    </row>
    <row r="16" spans="1:8" ht="15.95" customHeight="1">
      <c r="A16" s="122" t="s">
        <v>1152</v>
      </c>
      <c r="B16" s="403">
        <f t="shared" si="0"/>
        <v>31.478280065310816</v>
      </c>
      <c r="C16" s="4">
        <v>2971.2870579999999</v>
      </c>
      <c r="D16" s="4">
        <v>9439.1658370000005</v>
      </c>
      <c r="E16" s="403">
        <f t="shared" si="1"/>
        <v>36.551044470883596</v>
      </c>
      <c r="F16" s="4">
        <v>1888.114227</v>
      </c>
      <c r="G16" s="4">
        <v>5165.691581</v>
      </c>
      <c r="H16" s="285" t="s">
        <v>1162</v>
      </c>
    </row>
    <row r="17" spans="1:8" ht="15.95" customHeight="1">
      <c r="A17" s="287" t="s">
        <v>950</v>
      </c>
      <c r="B17" s="403">
        <f t="shared" si="0"/>
        <v>58.903309360363977</v>
      </c>
      <c r="C17" s="4">
        <v>44560.620153999997</v>
      </c>
      <c r="D17" s="4">
        <v>75650.452644999998</v>
      </c>
      <c r="E17" s="403">
        <f t="shared" si="1"/>
        <v>61.913253541208967</v>
      </c>
      <c r="F17" s="4">
        <v>38551.067773000002</v>
      </c>
      <c r="G17" s="4">
        <v>62266.260563000003</v>
      </c>
      <c r="H17" s="290" t="s">
        <v>1158</v>
      </c>
    </row>
    <row r="18" spans="1:8" s="274" customFormat="1" ht="15.95" customHeight="1">
      <c r="A18" s="287" t="s">
        <v>951</v>
      </c>
      <c r="B18" s="403">
        <f t="shared" si="0"/>
        <v>66.308162210701624</v>
      </c>
      <c r="C18" s="123">
        <f>SUM(C19:C20)</f>
        <v>45783.720550999999</v>
      </c>
      <c r="D18" s="404">
        <f>SUM(D19:D20)</f>
        <v>69046.885066000003</v>
      </c>
      <c r="E18" s="403">
        <f t="shared" si="1"/>
        <v>61.974045275571591</v>
      </c>
      <c r="F18" s="123">
        <f>SUM(F19:F20)</f>
        <v>41188.976480999998</v>
      </c>
      <c r="G18" s="404">
        <f>SUM(G19:G20)</f>
        <v>66461.655516999992</v>
      </c>
      <c r="H18" s="290" t="s">
        <v>1159</v>
      </c>
    </row>
    <row r="19" spans="1:8" ht="15.95" customHeight="1">
      <c r="A19" s="122" t="s">
        <v>1150</v>
      </c>
      <c r="B19" s="403">
        <f t="shared" si="0"/>
        <v>68.214654400231666</v>
      </c>
      <c r="C19" s="123">
        <v>1245.3389050000001</v>
      </c>
      <c r="D19" s="404">
        <v>1825.617847</v>
      </c>
      <c r="E19" s="403">
        <f t="shared" si="1"/>
        <v>67.129497607102152</v>
      </c>
      <c r="F19" s="123">
        <v>1358.714293</v>
      </c>
      <c r="G19" s="404">
        <v>2024.019755</v>
      </c>
      <c r="H19" s="285" t="s">
        <v>1163</v>
      </c>
    </row>
    <row r="20" spans="1:8" ht="15.95" customHeight="1">
      <c r="A20" s="122" t="s">
        <v>1151</v>
      </c>
      <c r="B20" s="403">
        <f t="shared" si="0"/>
        <v>66.25638505281151</v>
      </c>
      <c r="C20" s="4">
        <v>44538.381646000002</v>
      </c>
      <c r="D20" s="4">
        <v>67221.267219000001</v>
      </c>
      <c r="E20" s="403">
        <f t="shared" si="1"/>
        <v>61.812109828350657</v>
      </c>
      <c r="F20" s="4">
        <v>39830.262188000001</v>
      </c>
      <c r="G20" s="4">
        <v>64437.635761999998</v>
      </c>
      <c r="H20" s="285" t="s">
        <v>1164</v>
      </c>
    </row>
    <row r="21" spans="1:8" ht="15.95" customHeight="1">
      <c r="A21" s="287" t="s">
        <v>952</v>
      </c>
      <c r="B21" s="403">
        <f t="shared" si="0"/>
        <v>61.39317746746579</v>
      </c>
      <c r="C21" s="4">
        <v>37697.287981000001</v>
      </c>
      <c r="D21" s="4">
        <v>61403.057369000002</v>
      </c>
      <c r="E21" s="403">
        <f t="shared" si="1"/>
        <v>58.491243555927333</v>
      </c>
      <c r="F21" s="4">
        <v>32600.895209999999</v>
      </c>
      <c r="G21" s="4">
        <v>55736.368776000003</v>
      </c>
      <c r="H21" s="290" t="s">
        <v>1160</v>
      </c>
    </row>
    <row r="22" spans="1:8" ht="15.95" customHeight="1">
      <c r="A22" s="274" t="s">
        <v>953</v>
      </c>
      <c r="B22" s="403">
        <f t="shared" si="0"/>
        <v>0.98018459531810265</v>
      </c>
      <c r="C22" s="339">
        <v>0.204405</v>
      </c>
      <c r="D22" s="4">
        <v>20.853725000000001</v>
      </c>
      <c r="E22" s="403">
        <f t="shared" si="1"/>
        <v>23.363326118721758</v>
      </c>
      <c r="F22" s="4">
        <v>1.158892</v>
      </c>
      <c r="G22" s="4">
        <v>4.9603039999999998</v>
      </c>
      <c r="H22" s="290" t="s">
        <v>1161</v>
      </c>
    </row>
    <row r="23" spans="1:8" ht="15.95" customHeight="1">
      <c r="B23" s="403"/>
      <c r="C23" s="405"/>
      <c r="D23" s="406"/>
      <c r="E23" s="407"/>
      <c r="F23" s="408"/>
      <c r="G23" s="406"/>
      <c r="H23" s="286"/>
    </row>
    <row r="24" spans="1:8" ht="15.95" customHeight="1">
      <c r="A24" s="287" t="s">
        <v>828</v>
      </c>
      <c r="B24" s="288">
        <f>(C24*100)/D24</f>
        <v>47.634315309865812</v>
      </c>
      <c r="C24" s="289">
        <f>SUM(C12+C13+C14+C17+C18+C21+C22)</f>
        <v>170524.605996</v>
      </c>
      <c r="D24" s="289">
        <f>SUM(D12+D13+D14+D17+D18+D21+D22)</f>
        <v>357986.894294</v>
      </c>
      <c r="E24" s="288">
        <f>(F24*100)/G24</f>
        <v>49.212168416723145</v>
      </c>
      <c r="F24" s="289">
        <f>SUM(F12+F13+F14+F17+F18+F21+F22)</f>
        <v>146634.23328099999</v>
      </c>
      <c r="G24" s="289">
        <f>SUM(G12+G13+G14+G17+G18+G21+G22)</f>
        <v>297963.36556299997</v>
      </c>
      <c r="H24" s="308" t="s">
        <v>830</v>
      </c>
    </row>
    <row r="25" spans="1:8" ht="15.95" customHeight="1">
      <c r="B25" s="488"/>
      <c r="C25" s="354"/>
      <c r="D25" s="354"/>
      <c r="E25" s="488"/>
      <c r="F25" s="354"/>
      <c r="G25" s="354"/>
      <c r="H25" s="286"/>
    </row>
    <row r="26" spans="1:8" ht="15.95" customHeight="1">
      <c r="A26" s="283" t="s">
        <v>1153</v>
      </c>
      <c r="B26" s="291"/>
      <c r="C26" s="275"/>
      <c r="D26" s="275"/>
      <c r="E26" s="291"/>
      <c r="F26" s="275"/>
      <c r="G26" s="275"/>
      <c r="H26" s="284" t="s">
        <v>958</v>
      </c>
    </row>
    <row r="27" spans="1:8" ht="15.95" customHeight="1">
      <c r="A27" s="287" t="s">
        <v>890</v>
      </c>
      <c r="B27" s="403">
        <f t="shared" ref="B27:B37" si="2">(C27*100)/D27</f>
        <v>68.325239695655512</v>
      </c>
      <c r="C27" s="4">
        <v>17993.400386000001</v>
      </c>
      <c r="D27" s="292">
        <v>26334.924642999998</v>
      </c>
      <c r="E27" s="403">
        <f t="shared" ref="E27:E37" si="3">(F27*100)/G27</f>
        <v>65.010444503578441</v>
      </c>
      <c r="F27" s="4">
        <v>17420.326129000001</v>
      </c>
      <c r="G27" s="292">
        <v>26796.195999</v>
      </c>
      <c r="H27" s="290" t="s">
        <v>1155</v>
      </c>
    </row>
    <row r="28" spans="1:8" ht="15.95" customHeight="1">
      <c r="A28" s="287" t="s">
        <v>948</v>
      </c>
      <c r="B28" s="403">
        <f t="shared" si="2"/>
        <v>19.366261371665388</v>
      </c>
      <c r="C28" s="4">
        <v>1387.7759149999999</v>
      </c>
      <c r="D28" s="292">
        <v>7165.9464280000002</v>
      </c>
      <c r="E28" s="403">
        <f t="shared" si="3"/>
        <v>2.7372287808595566</v>
      </c>
      <c r="F28" s="4">
        <v>43.485255000000002</v>
      </c>
      <c r="G28" s="292">
        <v>1588.6598630000001</v>
      </c>
      <c r="H28" s="290" t="s">
        <v>1156</v>
      </c>
    </row>
    <row r="29" spans="1:8" s="274" customFormat="1" ht="15.95" customHeight="1">
      <c r="A29" s="287" t="s">
        <v>949</v>
      </c>
      <c r="B29" s="403">
        <f t="shared" si="2"/>
        <v>38.944641885576317</v>
      </c>
      <c r="C29" s="123">
        <f>SUM(C30:C31)</f>
        <v>9007.1046160000005</v>
      </c>
      <c r="D29" s="123">
        <f>SUM(D30:D31)</f>
        <v>23127.968777999999</v>
      </c>
      <c r="E29" s="403">
        <f t="shared" si="3"/>
        <v>39.796633246762802</v>
      </c>
      <c r="F29" s="123">
        <f>SUM(F30:F31)</f>
        <v>7199.2500019999998</v>
      </c>
      <c r="G29" s="123">
        <f>SUM(G30:G31)</f>
        <v>18090.098118000002</v>
      </c>
      <c r="H29" s="290" t="s">
        <v>1157</v>
      </c>
    </row>
    <row r="30" spans="1:8" ht="15.95" customHeight="1">
      <c r="A30" s="122" t="s">
        <v>1373</v>
      </c>
      <c r="B30" s="403">
        <f t="shared" si="2"/>
        <v>54.41511062237084</v>
      </c>
      <c r="C30" s="4">
        <v>1794.797816</v>
      </c>
      <c r="D30" s="4">
        <v>3298.3445139999999</v>
      </c>
      <c r="E30" s="403">
        <f t="shared" si="3"/>
        <v>54.048286657190182</v>
      </c>
      <c r="F30" s="4">
        <v>2036.334535</v>
      </c>
      <c r="G30" s="4">
        <v>3767.620883</v>
      </c>
      <c r="H30" s="285" t="s">
        <v>1374</v>
      </c>
    </row>
    <row r="31" spans="1:8" ht="15.95" customHeight="1">
      <c r="A31" s="122" t="s">
        <v>1152</v>
      </c>
      <c r="B31" s="403">
        <f t="shared" si="2"/>
        <v>36.37137398056349</v>
      </c>
      <c r="C31" s="4">
        <v>7212.3068000000003</v>
      </c>
      <c r="D31" s="4">
        <v>19829.624263999998</v>
      </c>
      <c r="E31" s="403">
        <f t="shared" si="3"/>
        <v>36.047643031914376</v>
      </c>
      <c r="F31" s="4">
        <v>5162.9154669999998</v>
      </c>
      <c r="G31" s="4">
        <v>14322.477235</v>
      </c>
      <c r="H31" s="285" t="s">
        <v>1162</v>
      </c>
    </row>
    <row r="32" spans="1:8" ht="15.95" customHeight="1">
      <c r="A32" s="287" t="s">
        <v>950</v>
      </c>
      <c r="B32" s="403">
        <f t="shared" si="2"/>
        <v>26.420791804685436</v>
      </c>
      <c r="C32" s="4">
        <v>13964.847715</v>
      </c>
      <c r="D32" s="4">
        <v>52855.523097999998</v>
      </c>
      <c r="E32" s="403">
        <f t="shared" si="3"/>
        <v>30.572869878073558</v>
      </c>
      <c r="F32" s="4">
        <v>13274.731019999999</v>
      </c>
      <c r="G32" s="4">
        <v>43419.970297</v>
      </c>
      <c r="H32" s="290" t="s">
        <v>1158</v>
      </c>
    </row>
    <row r="33" spans="1:8" s="274" customFormat="1" ht="15.95" customHeight="1">
      <c r="A33" s="287" t="s">
        <v>951</v>
      </c>
      <c r="B33" s="403">
        <f t="shared" si="2"/>
        <v>86.213802294904767</v>
      </c>
      <c r="C33" s="123">
        <f>SUM(C34:C35)</f>
        <v>22654.351782000002</v>
      </c>
      <c r="D33" s="123">
        <f>SUM(D34:D35)</f>
        <v>26276.94311</v>
      </c>
      <c r="E33" s="403">
        <f t="shared" si="3"/>
        <v>82.231553633310611</v>
      </c>
      <c r="F33" s="123">
        <f>SUM(F34:F35)</f>
        <v>19022.951022000001</v>
      </c>
      <c r="G33" s="123">
        <f>SUM(G34:G35)</f>
        <v>23133.396100999998</v>
      </c>
      <c r="H33" s="290" t="s">
        <v>1159</v>
      </c>
    </row>
    <row r="34" spans="1:8" ht="15.95" customHeight="1">
      <c r="A34" s="122" t="s">
        <v>1150</v>
      </c>
      <c r="B34" s="403">
        <f t="shared" si="2"/>
        <v>70.264883360159914</v>
      </c>
      <c r="C34" s="4">
        <v>31.248669</v>
      </c>
      <c r="D34" s="4">
        <v>44.472669000000003</v>
      </c>
      <c r="E34" s="403">
        <f t="shared" si="3"/>
        <v>68.481593340608555</v>
      </c>
      <c r="F34" s="4">
        <v>29.655363000000001</v>
      </c>
      <c r="G34" s="4">
        <v>43.304136999999997</v>
      </c>
      <c r="H34" s="285" t="s">
        <v>1163</v>
      </c>
    </row>
    <row r="35" spans="1:8" ht="15.95" customHeight="1">
      <c r="A35" s="122" t="s">
        <v>1151</v>
      </c>
      <c r="B35" s="403">
        <f t="shared" si="2"/>
        <v>86.240840960374271</v>
      </c>
      <c r="C35" s="4">
        <v>22623.103113000001</v>
      </c>
      <c r="D35" s="4">
        <v>26232.470441000001</v>
      </c>
      <c r="E35" s="403">
        <f t="shared" si="3"/>
        <v>82.257340891550555</v>
      </c>
      <c r="F35" s="4">
        <v>18993.295658999999</v>
      </c>
      <c r="G35" s="4">
        <v>23090.091963999999</v>
      </c>
      <c r="H35" s="285" t="s">
        <v>1164</v>
      </c>
    </row>
    <row r="36" spans="1:8" ht="15.95" customHeight="1">
      <c r="A36" s="287" t="s">
        <v>952</v>
      </c>
      <c r="B36" s="403">
        <f t="shared" si="2"/>
        <v>92.807979913529266</v>
      </c>
      <c r="C36" s="4">
        <v>35059.587989</v>
      </c>
      <c r="D36" s="4">
        <v>37776.480020000003</v>
      </c>
      <c r="E36" s="403">
        <f t="shared" si="3"/>
        <v>92.220741767569123</v>
      </c>
      <c r="F36" s="4">
        <v>32349.081408999999</v>
      </c>
      <c r="G36" s="4">
        <v>35077.880299999997</v>
      </c>
      <c r="H36" s="290" t="s">
        <v>1160</v>
      </c>
    </row>
    <row r="37" spans="1:8" ht="15.95" customHeight="1">
      <c r="A37" s="274" t="s">
        <v>953</v>
      </c>
      <c r="B37" s="409">
        <f t="shared" si="2"/>
        <v>1.4061531215301078E-2</v>
      </c>
      <c r="C37" s="339">
        <v>6.1793000000000001E-2</v>
      </c>
      <c r="D37" s="4">
        <v>439.44716299999999</v>
      </c>
      <c r="E37" s="409">
        <f t="shared" si="3"/>
        <v>1.03626575682526E-2</v>
      </c>
      <c r="F37" s="339">
        <v>0.15307200000000001</v>
      </c>
      <c r="G37" s="4">
        <v>1477.150036</v>
      </c>
      <c r="H37" s="290" t="s">
        <v>1161</v>
      </c>
    </row>
    <row r="38" spans="1:8" ht="15.95" customHeight="1">
      <c r="B38" s="291"/>
      <c r="C38" s="410"/>
      <c r="D38" s="410"/>
      <c r="E38" s="291"/>
      <c r="F38" s="410"/>
      <c r="G38" s="410"/>
      <c r="H38" s="286" t="s">
        <v>684</v>
      </c>
    </row>
    <row r="39" spans="1:8" ht="15.95" customHeight="1">
      <c r="A39" s="287" t="s">
        <v>828</v>
      </c>
      <c r="B39" s="293">
        <f>(C39*100)/D39</f>
        <v>57.517370711349542</v>
      </c>
      <c r="C39" s="294">
        <f>SUM(C27+C28+C29+C32+C33+C36+C37)</f>
        <v>100067.13019600001</v>
      </c>
      <c r="D39" s="294">
        <f>SUM(D27+D28+D29+D32+D33+D36+D37)</f>
        <v>173977.23323999997</v>
      </c>
      <c r="E39" s="293">
        <f>(F39*100)/G39</f>
        <v>59.705827876364836</v>
      </c>
      <c r="F39" s="294">
        <f>SUM(F27+F28+F29+F32+F33+F36+F37)</f>
        <v>89309.977908999994</v>
      </c>
      <c r="G39" s="294">
        <f>SUM(G27+G28+G29+G32+G33+G36+G37)</f>
        <v>149583.350714</v>
      </c>
      <c r="H39" s="308" t="s">
        <v>830</v>
      </c>
    </row>
    <row r="40" spans="1:8" ht="15.95" customHeight="1">
      <c r="A40" s="287"/>
      <c r="B40" s="354"/>
      <c r="C40" s="354"/>
      <c r="D40" s="354"/>
      <c r="E40" s="354"/>
      <c r="F40" s="354"/>
      <c r="G40" s="354"/>
      <c r="H40" s="284"/>
    </row>
    <row r="41" spans="1:8" ht="15.95" customHeight="1">
      <c r="A41" s="287" t="s">
        <v>1165</v>
      </c>
      <c r="B41" s="275"/>
      <c r="C41" s="295">
        <f>C39-C24</f>
        <v>-70457.475799999986</v>
      </c>
      <c r="D41" s="295">
        <f>D39-D24</f>
        <v>-184009.66105400003</v>
      </c>
      <c r="E41" s="275"/>
      <c r="F41" s="295">
        <f>F39-F24</f>
        <v>-57324.255372</v>
      </c>
      <c r="G41" s="295">
        <f>G39-G24</f>
        <v>-148380.01484899997</v>
      </c>
      <c r="H41" s="284" t="s">
        <v>960</v>
      </c>
    </row>
    <row r="42" spans="1:8" ht="15.95" customHeight="1">
      <c r="A42" s="287" t="s">
        <v>1357</v>
      </c>
      <c r="B42" s="275"/>
      <c r="C42" s="296">
        <f>(C39*100)/C24</f>
        <v>58.681930159889831</v>
      </c>
      <c r="D42" s="296">
        <f>(D39*100)/D24</f>
        <v>48.598771634673191</v>
      </c>
      <c r="E42" s="275"/>
      <c r="F42" s="296">
        <f>(F39*100)/F24</f>
        <v>60.906635449753644</v>
      </c>
      <c r="G42" s="296">
        <f>(G39*100)/G24</f>
        <v>50.201926814513982</v>
      </c>
      <c r="H42" s="290" t="s">
        <v>1358</v>
      </c>
    </row>
    <row r="43" spans="1:8" ht="12.75" customHeight="1">
      <c r="A43" s="283"/>
      <c r="B43" s="297"/>
      <c r="C43" s="297"/>
      <c r="E43" s="297"/>
      <c r="F43" s="297"/>
      <c r="H43" s="298"/>
    </row>
    <row r="44" spans="1:8" ht="12.75" customHeight="1">
      <c r="H44" s="280"/>
    </row>
    <row r="45" spans="1:8" ht="12.75" customHeight="1"/>
    <row r="46" spans="1:8" ht="12.75" customHeight="1"/>
    <row r="47" spans="1:8" ht="8.1" customHeight="1">
      <c r="A47" s="12"/>
    </row>
    <row r="48" spans="1:8" ht="8.1" customHeight="1">
      <c r="A48" s="12"/>
    </row>
    <row r="49" spans="1:9" ht="8.1" customHeight="1">
      <c r="A49" s="12"/>
    </row>
    <row r="50" spans="1:9" ht="8.1" customHeight="1">
      <c r="A50" s="12"/>
    </row>
    <row r="51" spans="1:9" ht="8.1" customHeight="1">
      <c r="A51" s="12"/>
    </row>
    <row r="52" spans="1:9" ht="8.1" customHeight="1">
      <c r="A52" s="12"/>
    </row>
    <row r="53" spans="1:9" ht="8.1" customHeight="1">
      <c r="A53" s="12"/>
    </row>
    <row r="54" spans="1:9" ht="8.1" customHeight="1">
      <c r="A54" s="12"/>
    </row>
    <row r="55" spans="1:9" ht="12.75" customHeight="1">
      <c r="A55" s="94" t="s">
        <v>1080</v>
      </c>
      <c r="H55" s="95"/>
    </row>
    <row r="56" spans="1:9" s="101" customFormat="1" ht="12.75" customHeight="1">
      <c r="A56" s="114" t="s">
        <v>1088</v>
      </c>
      <c r="H56" s="393" t="s">
        <v>1089</v>
      </c>
      <c r="I56" s="12"/>
    </row>
    <row r="57" spans="1:9" ht="12.75" customHeight="1">
      <c r="A57" s="509"/>
      <c r="B57" s="509"/>
      <c r="C57" s="509"/>
      <c r="D57" s="509"/>
      <c r="E57" s="509"/>
      <c r="F57" s="509"/>
      <c r="G57" s="509"/>
      <c r="H57" s="509"/>
    </row>
    <row r="58" spans="1:9" ht="12.75" customHeight="1"/>
    <row r="59" spans="1:9" ht="12.75" customHeight="1"/>
    <row r="60" spans="1:9" ht="12.75" customHeight="1"/>
    <row r="61" spans="1:9" ht="12.75" customHeight="1"/>
  </sheetData>
  <mergeCells count="2">
    <mergeCell ref="A57:H57"/>
    <mergeCell ref="G3:H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/>
  <dimension ref="A1:I124"/>
  <sheetViews>
    <sheetView showGridLines="0" workbookViewId="0"/>
  </sheetViews>
  <sheetFormatPr baseColWidth="10" defaultColWidth="9.625" defaultRowHeight="12.75"/>
  <cols>
    <col min="1" max="1" width="26.625" style="73" customWidth="1"/>
    <col min="2" max="4" width="7.875" style="73" customWidth="1"/>
    <col min="5" max="5" width="8.5" style="73" bestFit="1" customWidth="1"/>
    <col min="6" max="7" width="7.875" style="73" customWidth="1"/>
    <col min="8" max="8" width="24.625" style="73" customWidth="1"/>
    <col min="9" max="9" width="7.625" style="73" customWidth="1"/>
    <col min="10" max="16384" width="9.625" style="73"/>
  </cols>
  <sheetData>
    <row r="1" spans="1:8" ht="24.75" customHeight="1">
      <c r="A1" s="70" t="s">
        <v>944</v>
      </c>
      <c r="H1" s="71" t="s">
        <v>954</v>
      </c>
    </row>
    <row r="2" spans="1:8" ht="18.95" customHeight="1">
      <c r="H2" s="72"/>
    </row>
    <row r="3" spans="1:8" ht="18.95" customHeight="1">
      <c r="A3" s="74" t="s">
        <v>1175</v>
      </c>
      <c r="E3" s="383"/>
      <c r="F3" s="383"/>
      <c r="G3" s="511" t="s">
        <v>1050</v>
      </c>
      <c r="H3" s="511"/>
    </row>
    <row r="4" spans="1:8" ht="18.95" customHeight="1">
      <c r="B4" s="76" t="s">
        <v>684</v>
      </c>
      <c r="C4" s="73" t="s">
        <v>684</v>
      </c>
      <c r="E4" s="383"/>
      <c r="H4" s="75" t="s">
        <v>684</v>
      </c>
    </row>
    <row r="5" spans="1:8" ht="14.1" customHeight="1">
      <c r="A5" s="81" t="s">
        <v>1173</v>
      </c>
      <c r="C5" s="469"/>
      <c r="D5" s="470"/>
      <c r="E5" s="515"/>
      <c r="F5" s="515"/>
      <c r="G5" s="515"/>
      <c r="H5" s="468" t="s">
        <v>1166</v>
      </c>
    </row>
    <row r="6" spans="1:8" ht="14.1" customHeight="1">
      <c r="A6" s="467" t="s">
        <v>1174</v>
      </c>
      <c r="B6" s="514" t="s">
        <v>1176</v>
      </c>
      <c r="C6" s="514"/>
      <c r="D6" s="514"/>
      <c r="E6" s="514" t="s">
        <v>1177</v>
      </c>
      <c r="F6" s="514"/>
      <c r="G6" s="514"/>
      <c r="H6" s="468" t="s">
        <v>1167</v>
      </c>
    </row>
    <row r="7" spans="1:8" ht="18" customHeight="1">
      <c r="B7" s="447" t="s">
        <v>1105</v>
      </c>
      <c r="C7" s="444" t="s">
        <v>1109</v>
      </c>
      <c r="D7" s="447">
        <v>2009</v>
      </c>
      <c r="E7" s="447" t="s">
        <v>1105</v>
      </c>
      <c r="F7" s="444" t="s">
        <v>1109</v>
      </c>
      <c r="G7" s="447">
        <v>2009</v>
      </c>
      <c r="H7" s="77"/>
    </row>
    <row r="8" spans="1:8" ht="8.1" customHeight="1">
      <c r="H8" s="77"/>
    </row>
    <row r="9" spans="1:8" s="80" customFormat="1" ht="12.95" customHeight="1">
      <c r="A9" s="78" t="s">
        <v>1228</v>
      </c>
      <c r="B9" s="337">
        <v>38755.675640000001</v>
      </c>
      <c r="C9" s="337">
        <v>29100.392392999998</v>
      </c>
      <c r="D9" s="337">
        <v>24213</v>
      </c>
      <c r="E9" s="337">
        <v>9151.8101869999991</v>
      </c>
      <c r="F9" s="337">
        <v>8353.5785820000001</v>
      </c>
      <c r="G9" s="337">
        <v>7139.8904920000004</v>
      </c>
      <c r="H9" s="79" t="s">
        <v>995</v>
      </c>
    </row>
    <row r="10" spans="1:8" ht="12.95" customHeight="1">
      <c r="A10" s="81" t="s">
        <v>966</v>
      </c>
      <c r="B10" s="333">
        <v>11524.193974</v>
      </c>
      <c r="C10" s="333">
        <v>7397.2621559999998</v>
      </c>
      <c r="D10" s="333">
        <v>5482.7</v>
      </c>
      <c r="E10" s="333">
        <v>3974.4653010000002</v>
      </c>
      <c r="F10" s="333">
        <v>3243.3797239999999</v>
      </c>
      <c r="G10" s="333">
        <v>2390.3000000000002</v>
      </c>
      <c r="H10" s="84" t="s">
        <v>1232</v>
      </c>
    </row>
    <row r="11" spans="1:8" ht="12.95" customHeight="1">
      <c r="A11" s="81" t="s">
        <v>964</v>
      </c>
      <c r="B11" s="333">
        <v>770.00197300000002</v>
      </c>
      <c r="C11" s="333">
        <v>571.93365700000004</v>
      </c>
      <c r="D11" s="333">
        <v>614.6</v>
      </c>
      <c r="E11" s="333">
        <v>33.41234</v>
      </c>
      <c r="F11" s="333">
        <v>34.456158000000002</v>
      </c>
      <c r="G11" s="333">
        <v>38.5</v>
      </c>
      <c r="H11" s="84" t="s">
        <v>1233</v>
      </c>
    </row>
    <row r="12" spans="1:8" ht="12.95" customHeight="1">
      <c r="A12" s="81" t="s">
        <v>452</v>
      </c>
      <c r="B12" s="333">
        <v>4782.3545949999998</v>
      </c>
      <c r="C12" s="333">
        <v>3746.222581</v>
      </c>
      <c r="D12" s="333">
        <v>2873.8</v>
      </c>
      <c r="E12" s="333">
        <v>1781.3031530000001</v>
      </c>
      <c r="F12" s="333">
        <v>1897.357634</v>
      </c>
      <c r="G12" s="333">
        <v>1703.7</v>
      </c>
      <c r="H12" s="84" t="s">
        <v>453</v>
      </c>
    </row>
    <row r="13" spans="1:8" ht="12.95" customHeight="1">
      <c r="A13" s="81" t="s">
        <v>984</v>
      </c>
      <c r="B13" s="333">
        <v>662.51823999999999</v>
      </c>
      <c r="C13" s="333">
        <v>344.843008</v>
      </c>
      <c r="D13" s="333">
        <v>394.1</v>
      </c>
      <c r="E13" s="333">
        <v>265.50088299999999</v>
      </c>
      <c r="F13" s="333">
        <v>212.573429</v>
      </c>
      <c r="G13" s="333">
        <v>271.89999999999998</v>
      </c>
      <c r="H13" s="84" t="s">
        <v>668</v>
      </c>
    </row>
    <row r="14" spans="1:8" ht="12.95" customHeight="1">
      <c r="A14" s="81" t="s">
        <v>961</v>
      </c>
      <c r="B14" s="333">
        <v>2282.5229450000002</v>
      </c>
      <c r="C14" s="333">
        <v>2023</v>
      </c>
      <c r="D14" s="333">
        <v>1539.8</v>
      </c>
      <c r="E14" s="333">
        <v>67.651192000000009</v>
      </c>
      <c r="F14" s="333">
        <v>69.7</v>
      </c>
      <c r="G14" s="333">
        <v>71.5</v>
      </c>
      <c r="H14" s="84" t="s">
        <v>996</v>
      </c>
    </row>
    <row r="15" spans="1:8" ht="12.95" customHeight="1">
      <c r="A15" s="81" t="s">
        <v>967</v>
      </c>
      <c r="B15" s="333">
        <v>4820.1581310000001</v>
      </c>
      <c r="C15" s="333">
        <v>3300.488128</v>
      </c>
      <c r="D15" s="333">
        <v>3408.8</v>
      </c>
      <c r="E15" s="333">
        <v>884.36945900000001</v>
      </c>
      <c r="F15" s="333">
        <v>798.3</v>
      </c>
      <c r="G15" s="333">
        <v>975.8</v>
      </c>
      <c r="H15" s="84" t="s">
        <v>998</v>
      </c>
    </row>
    <row r="16" spans="1:8" ht="12.95" customHeight="1">
      <c r="A16" s="81" t="s">
        <v>965</v>
      </c>
      <c r="B16" s="333">
        <v>1408.206776</v>
      </c>
      <c r="C16" s="333">
        <v>937.8</v>
      </c>
      <c r="D16" s="333">
        <v>868.2</v>
      </c>
      <c r="E16" s="333">
        <v>65.858637000000002</v>
      </c>
      <c r="F16" s="333">
        <v>54.489102000000003</v>
      </c>
      <c r="G16" s="333">
        <v>54.4</v>
      </c>
      <c r="H16" s="84" t="s">
        <v>997</v>
      </c>
    </row>
    <row r="17" spans="1:8" ht="12.95" customHeight="1">
      <c r="A17" s="226" t="s">
        <v>1237</v>
      </c>
      <c r="B17" s="333">
        <f t="shared" ref="B17:G17" si="0">B9-SUM(B10:B16)</f>
        <v>12505.719005999999</v>
      </c>
      <c r="C17" s="333">
        <f t="shared" si="0"/>
        <v>10778.842862999998</v>
      </c>
      <c r="D17" s="333">
        <f t="shared" si="0"/>
        <v>9031</v>
      </c>
      <c r="E17" s="333">
        <f t="shared" si="0"/>
        <v>2079.2492219999995</v>
      </c>
      <c r="F17" s="333">
        <f t="shared" si="0"/>
        <v>2043.3225350000012</v>
      </c>
      <c r="G17" s="333">
        <f t="shared" si="0"/>
        <v>1633.790492000001</v>
      </c>
      <c r="H17" s="84" t="s">
        <v>1169</v>
      </c>
    </row>
    <row r="18" spans="1:8" ht="9.9499999999999993" customHeight="1">
      <c r="A18" s="81"/>
      <c r="C18" s="333"/>
      <c r="D18" s="333"/>
      <c r="H18" s="85"/>
    </row>
    <row r="19" spans="1:8" s="80" customFormat="1" ht="12.75" customHeight="1">
      <c r="A19" s="78" t="s">
        <v>1229</v>
      </c>
      <c r="B19" s="337">
        <v>90686.152929000003</v>
      </c>
      <c r="C19" s="337">
        <v>68479.004648999995</v>
      </c>
      <c r="D19" s="337">
        <v>54136.4</v>
      </c>
      <c r="E19" s="337">
        <v>18074.826605999999</v>
      </c>
      <c r="F19" s="337">
        <v>17442.099291999999</v>
      </c>
      <c r="G19" s="337">
        <v>16754.494756</v>
      </c>
      <c r="H19" s="79" t="s">
        <v>999</v>
      </c>
    </row>
    <row r="20" spans="1:8" ht="12.95" customHeight="1">
      <c r="A20" s="81" t="s">
        <v>1322</v>
      </c>
      <c r="B20" s="333">
        <v>32114.407173</v>
      </c>
      <c r="C20" s="333">
        <v>19574.764028000001</v>
      </c>
      <c r="D20" s="333">
        <v>15414.3</v>
      </c>
      <c r="E20" s="333">
        <v>4809.1873070000001</v>
      </c>
      <c r="F20" s="333">
        <v>3776.6980269999999</v>
      </c>
      <c r="G20" s="333">
        <v>3638.7</v>
      </c>
      <c r="H20" s="84" t="s">
        <v>1001</v>
      </c>
    </row>
    <row r="21" spans="1:8" ht="12.95" customHeight="1">
      <c r="A21" s="81" t="s">
        <v>849</v>
      </c>
      <c r="B21" s="333"/>
      <c r="C21" s="333"/>
      <c r="D21" s="333"/>
      <c r="E21" s="333"/>
      <c r="F21" s="333"/>
      <c r="G21" s="333"/>
      <c r="H21" s="84" t="s">
        <v>851</v>
      </c>
    </row>
    <row r="22" spans="1:8" ht="12.95" customHeight="1">
      <c r="A22" s="81" t="s">
        <v>850</v>
      </c>
      <c r="B22" s="333">
        <v>16216.598454999999</v>
      </c>
      <c r="C22" s="333">
        <v>14073.227041</v>
      </c>
      <c r="D22" s="333">
        <v>10168.6</v>
      </c>
      <c r="E22" s="333">
        <v>2598.4624140000001</v>
      </c>
      <c r="F22" s="333">
        <v>2370.5444440000001</v>
      </c>
      <c r="G22" s="333">
        <v>2486.1</v>
      </c>
      <c r="H22" s="84" t="s">
        <v>852</v>
      </c>
    </row>
    <row r="23" spans="1:8" ht="12.95" customHeight="1">
      <c r="A23" s="81" t="s">
        <v>968</v>
      </c>
      <c r="B23" s="333">
        <v>31423.435965000001</v>
      </c>
      <c r="C23" s="333">
        <v>25090.117636999999</v>
      </c>
      <c r="D23" s="333">
        <v>17166</v>
      </c>
      <c r="E23" s="333">
        <v>4986.9402220000002</v>
      </c>
      <c r="F23" s="333">
        <v>5236.5972670000001</v>
      </c>
      <c r="G23" s="333">
        <v>4788.3999999999996</v>
      </c>
      <c r="H23" s="84" t="s">
        <v>1000</v>
      </c>
    </row>
    <row r="24" spans="1:8" ht="12.95" customHeight="1">
      <c r="A24" s="81" t="s">
        <v>969</v>
      </c>
      <c r="B24" s="333">
        <v>1210.9337210000001</v>
      </c>
      <c r="C24" s="333">
        <v>1117.408408</v>
      </c>
      <c r="D24" s="333">
        <v>1227.7760000000001</v>
      </c>
      <c r="E24" s="333">
        <v>119.996162</v>
      </c>
      <c r="F24" s="333">
        <v>149.468155</v>
      </c>
      <c r="G24" s="333">
        <v>213.928</v>
      </c>
      <c r="H24" s="84" t="s">
        <v>1002</v>
      </c>
    </row>
    <row r="25" spans="1:8" ht="12.95" customHeight="1">
      <c r="A25" s="226" t="s">
        <v>1239</v>
      </c>
      <c r="B25" s="333">
        <f t="shared" ref="B25:G25" si="1">B19-SUM(B20:B24)</f>
        <v>9720.7776150000136</v>
      </c>
      <c r="C25" s="333">
        <f t="shared" si="1"/>
        <v>8623.4875349999929</v>
      </c>
      <c r="D25" s="333">
        <f t="shared" si="1"/>
        <v>10159.724000000002</v>
      </c>
      <c r="E25" s="333">
        <f t="shared" si="1"/>
        <v>5560.2405010000002</v>
      </c>
      <c r="F25" s="333">
        <f t="shared" si="1"/>
        <v>5908.7913989999997</v>
      </c>
      <c r="G25" s="333">
        <f t="shared" si="1"/>
        <v>5627.3667560000013</v>
      </c>
      <c r="H25" s="84" t="s">
        <v>1169</v>
      </c>
    </row>
    <row r="26" spans="1:8" ht="9.9499999999999993" customHeight="1">
      <c r="A26" s="81"/>
      <c r="C26" s="333"/>
      <c r="D26" s="333"/>
      <c r="H26" s="85"/>
    </row>
    <row r="27" spans="1:8" s="80" customFormat="1" ht="12.95" customHeight="1">
      <c r="A27" s="78" t="s">
        <v>1230</v>
      </c>
      <c r="B27" s="337">
        <f t="shared" ref="B27:G27" si="2">B28+B37</f>
        <v>22423.816920000001</v>
      </c>
      <c r="C27" s="337">
        <f t="shared" si="2"/>
        <v>15914.723361</v>
      </c>
      <c r="D27" s="337">
        <f t="shared" si="2"/>
        <v>13776.099999999999</v>
      </c>
      <c r="E27" s="337">
        <f t="shared" si="2"/>
        <v>6924.8164739999993</v>
      </c>
      <c r="F27" s="337">
        <f t="shared" si="2"/>
        <v>6519.3941880000002</v>
      </c>
      <c r="G27" s="337">
        <f t="shared" si="2"/>
        <v>5076.1221429999996</v>
      </c>
      <c r="H27" s="79" t="s">
        <v>1003</v>
      </c>
    </row>
    <row r="28" spans="1:8" s="80" customFormat="1" ht="12.95" customHeight="1">
      <c r="A28" s="78" t="s">
        <v>1170</v>
      </c>
      <c r="B28" s="337">
        <v>12984.651083000001</v>
      </c>
      <c r="C28" s="337">
        <v>10749.031779999999</v>
      </c>
      <c r="D28" s="337">
        <v>10438.9</v>
      </c>
      <c r="E28" s="337">
        <v>2063.2536610000002</v>
      </c>
      <c r="F28" s="337">
        <v>2022.270878</v>
      </c>
      <c r="G28" s="337">
        <v>2050.0146639999998</v>
      </c>
      <c r="H28" s="86" t="s">
        <v>1171</v>
      </c>
    </row>
    <row r="29" spans="1:8" ht="12.95" customHeight="1">
      <c r="A29" s="81" t="s">
        <v>1330</v>
      </c>
      <c r="B29" s="333">
        <v>3289.7687289999999</v>
      </c>
      <c r="C29" s="411">
        <v>3070.2038210000001</v>
      </c>
      <c r="D29" s="333">
        <v>2708.5</v>
      </c>
      <c r="E29" s="333">
        <v>1030.4177560000001</v>
      </c>
      <c r="F29" s="333">
        <v>1011.929221</v>
      </c>
      <c r="G29" s="333">
        <v>842.9</v>
      </c>
      <c r="H29" s="87" t="s">
        <v>1339</v>
      </c>
    </row>
    <row r="30" spans="1:8" ht="12.95" customHeight="1">
      <c r="A30" s="81" t="s">
        <v>1331</v>
      </c>
      <c r="B30" s="333">
        <v>997.51192200000003</v>
      </c>
      <c r="C30" s="333">
        <v>604.02633200000002</v>
      </c>
      <c r="D30" s="333">
        <v>393.7</v>
      </c>
      <c r="E30" s="333">
        <v>37.306691999999998</v>
      </c>
      <c r="F30" s="333">
        <v>36.230758000000002</v>
      </c>
      <c r="G30" s="333">
        <v>33.299999999999997</v>
      </c>
      <c r="H30" s="87" t="s">
        <v>1342</v>
      </c>
    </row>
    <row r="31" spans="1:8" ht="12.95" customHeight="1">
      <c r="A31" s="81" t="s">
        <v>1332</v>
      </c>
      <c r="B31" s="333">
        <v>149.29186799999999</v>
      </c>
      <c r="C31" s="333">
        <v>122.10842</v>
      </c>
      <c r="D31" s="333">
        <v>105.2</v>
      </c>
      <c r="E31" s="333">
        <v>4.4773509999999996</v>
      </c>
      <c r="F31" s="333">
        <v>4.1459039999999998</v>
      </c>
      <c r="G31" s="333">
        <v>4.4000000000000004</v>
      </c>
      <c r="H31" s="88" t="s">
        <v>1340</v>
      </c>
    </row>
    <row r="32" spans="1:8" ht="12.95" customHeight="1">
      <c r="A32" s="81" t="s">
        <v>1333</v>
      </c>
      <c r="B32" s="333">
        <v>615.82244400000002</v>
      </c>
      <c r="C32" s="333">
        <v>1015.1539330000001</v>
      </c>
      <c r="D32" s="333">
        <v>1417.7</v>
      </c>
      <c r="E32" s="333">
        <v>150.76198500000001</v>
      </c>
      <c r="F32" s="333">
        <v>278.56935099999998</v>
      </c>
      <c r="G32" s="333">
        <v>400.2</v>
      </c>
      <c r="H32" s="87" t="s">
        <v>1343</v>
      </c>
    </row>
    <row r="33" spans="1:8" ht="12.95" customHeight="1">
      <c r="A33" s="81" t="s">
        <v>1334</v>
      </c>
      <c r="B33" s="333">
        <v>4844.8676409999998</v>
      </c>
      <c r="C33" s="333">
        <v>3448.9161559999998</v>
      </c>
      <c r="D33" s="333">
        <v>3397</v>
      </c>
      <c r="E33" s="333">
        <v>462.35712999999998</v>
      </c>
      <c r="F33" s="333">
        <v>428.76830100000001</v>
      </c>
      <c r="G33" s="333">
        <v>464</v>
      </c>
      <c r="H33" s="87" t="s">
        <v>1341</v>
      </c>
    </row>
    <row r="34" spans="1:8" ht="12.95" customHeight="1">
      <c r="A34" s="81" t="s">
        <v>1335</v>
      </c>
      <c r="B34" s="333">
        <v>100.304855</v>
      </c>
      <c r="C34" s="333">
        <v>42.017507999999999</v>
      </c>
      <c r="D34" s="333">
        <v>66.581000000000003</v>
      </c>
      <c r="E34" s="333">
        <v>1.2376039999999999</v>
      </c>
      <c r="F34" s="333">
        <v>0.82124799999999998</v>
      </c>
      <c r="G34" s="333">
        <v>1.4610000000000001</v>
      </c>
      <c r="H34" s="87" t="s">
        <v>1344</v>
      </c>
    </row>
    <row r="35" spans="1:8" ht="12.95" customHeight="1">
      <c r="A35" s="81" t="s">
        <v>1336</v>
      </c>
      <c r="B35" s="333">
        <v>219.519902</v>
      </c>
      <c r="C35" s="333">
        <v>189.897955</v>
      </c>
      <c r="D35" s="333">
        <v>188.9</v>
      </c>
      <c r="E35" s="333">
        <v>29.142932999999999</v>
      </c>
      <c r="F35" s="333">
        <v>25.415758</v>
      </c>
      <c r="G35" s="333">
        <v>38.6</v>
      </c>
      <c r="H35" s="87" t="s">
        <v>1252</v>
      </c>
    </row>
    <row r="36" spans="1:8" ht="12.95" customHeight="1">
      <c r="A36" s="226" t="s">
        <v>1363</v>
      </c>
      <c r="B36" s="333">
        <f t="shared" ref="B36:G36" si="3">B28-SUM(B29:B35)</f>
        <v>2767.5637220000008</v>
      </c>
      <c r="C36" s="411">
        <f t="shared" si="3"/>
        <v>2256.7076549999983</v>
      </c>
      <c r="D36" s="411">
        <f t="shared" si="3"/>
        <v>2161.3189999999995</v>
      </c>
      <c r="E36" s="333">
        <f t="shared" si="3"/>
        <v>347.55221000000029</v>
      </c>
      <c r="F36" s="333">
        <f t="shared" si="3"/>
        <v>236.39033699999982</v>
      </c>
      <c r="G36" s="333">
        <f t="shared" si="3"/>
        <v>265.15366399999994</v>
      </c>
      <c r="H36" s="87" t="s">
        <v>1205</v>
      </c>
    </row>
    <row r="37" spans="1:8" s="80" customFormat="1" ht="12.95" customHeight="1">
      <c r="A37" s="78" t="s">
        <v>1172</v>
      </c>
      <c r="B37" s="337">
        <v>9439.1658370000005</v>
      </c>
      <c r="C37" s="337">
        <v>5165.691581</v>
      </c>
      <c r="D37" s="337">
        <v>3337.2</v>
      </c>
      <c r="E37" s="337">
        <v>4861.5628129999996</v>
      </c>
      <c r="F37" s="337">
        <v>4497.1233099999999</v>
      </c>
      <c r="G37" s="337">
        <v>3026.1074789999998</v>
      </c>
      <c r="H37" s="92" t="s">
        <v>1006</v>
      </c>
    </row>
    <row r="38" spans="1:8" ht="12.95" customHeight="1">
      <c r="A38" s="81" t="s">
        <v>1337</v>
      </c>
      <c r="B38" s="333">
        <v>757.75878999999998</v>
      </c>
      <c r="C38" s="333">
        <v>666.845415</v>
      </c>
      <c r="D38" s="333">
        <v>581.46102399999995</v>
      </c>
      <c r="E38" s="333">
        <v>38.957222000000002</v>
      </c>
      <c r="F38" s="333">
        <v>41.629505000000002</v>
      </c>
      <c r="G38" s="333">
        <v>46.7</v>
      </c>
      <c r="H38" s="87" t="s">
        <v>1082</v>
      </c>
    </row>
    <row r="39" spans="1:8" ht="12.95" customHeight="1">
      <c r="A39" s="81" t="s">
        <v>1338</v>
      </c>
      <c r="B39" s="333">
        <v>6090.5313169999999</v>
      </c>
      <c r="C39" s="333">
        <v>2794.3596440000001</v>
      </c>
      <c r="D39" s="333">
        <v>1388.2</v>
      </c>
      <c r="E39" s="333">
        <v>4062.630545</v>
      </c>
      <c r="F39" s="333">
        <v>3934.363558</v>
      </c>
      <c r="G39" s="333">
        <v>2405.6999999999998</v>
      </c>
      <c r="H39" s="87" t="s">
        <v>140</v>
      </c>
    </row>
    <row r="40" spans="1:8" ht="12.95" customHeight="1">
      <c r="A40" s="226" t="s">
        <v>1363</v>
      </c>
      <c r="B40" s="333">
        <f t="shared" ref="B40:G40" si="4">B37-SUM(B38:B39)</f>
        <v>2590.8757300000007</v>
      </c>
      <c r="C40" s="333">
        <f t="shared" si="4"/>
        <v>1704.4865220000002</v>
      </c>
      <c r="D40" s="333">
        <f t="shared" si="4"/>
        <v>1367.5389759999998</v>
      </c>
      <c r="E40" s="333">
        <f t="shared" si="4"/>
        <v>759.97504599999957</v>
      </c>
      <c r="F40" s="333">
        <f t="shared" si="4"/>
        <v>521.13024700000005</v>
      </c>
      <c r="G40" s="333">
        <f t="shared" si="4"/>
        <v>573.70747900000015</v>
      </c>
      <c r="H40" s="87" t="s">
        <v>1361</v>
      </c>
    </row>
    <row r="41" spans="1:8" ht="9.9499999999999993" customHeight="1">
      <c r="A41" s="81"/>
      <c r="C41" s="333"/>
      <c r="D41" s="333"/>
      <c r="H41" s="85"/>
    </row>
    <row r="42" spans="1:8" s="80" customFormat="1" ht="12.95" customHeight="1">
      <c r="A42" s="78" t="s">
        <v>1231</v>
      </c>
      <c r="B42" s="337">
        <v>75650.452644999998</v>
      </c>
      <c r="C42" s="337">
        <v>62266.260563000003</v>
      </c>
      <c r="D42" s="337">
        <v>52760.6</v>
      </c>
      <c r="E42" s="337">
        <v>7156.1495439999999</v>
      </c>
      <c r="F42" s="337">
        <v>6819.6585070000001</v>
      </c>
      <c r="G42" s="337">
        <v>6673.4643310000001</v>
      </c>
      <c r="H42" s="79" t="s">
        <v>1007</v>
      </c>
    </row>
    <row r="43" spans="1:8" ht="12.95" customHeight="1">
      <c r="A43" s="81" t="s">
        <v>972</v>
      </c>
      <c r="B43" s="333">
        <v>2182.7085240000001</v>
      </c>
      <c r="C43" s="333">
        <v>1655.2748360000001</v>
      </c>
      <c r="D43" s="333">
        <v>1393.4</v>
      </c>
      <c r="E43" s="333">
        <v>567.78134699999998</v>
      </c>
      <c r="F43" s="411">
        <v>537.18398000000002</v>
      </c>
      <c r="G43" s="411">
        <v>474.83300000000003</v>
      </c>
      <c r="H43" s="84" t="s">
        <v>1009</v>
      </c>
    </row>
    <row r="44" spans="1:8" ht="12.95" customHeight="1">
      <c r="A44" s="81" t="s">
        <v>975</v>
      </c>
      <c r="B44" s="333"/>
      <c r="C44" s="333"/>
      <c r="D44" s="333"/>
      <c r="E44" s="333"/>
      <c r="F44" s="411"/>
      <c r="G44" s="411"/>
      <c r="H44" s="84" t="s">
        <v>1012</v>
      </c>
    </row>
    <row r="45" spans="1:8" ht="12.95" customHeight="1">
      <c r="A45" s="81" t="s">
        <v>976</v>
      </c>
      <c r="B45" s="333">
        <v>1670.537245</v>
      </c>
      <c r="C45" s="333">
        <v>1325.0095699999999</v>
      </c>
      <c r="D45" s="333">
        <v>1272.5999999999999</v>
      </c>
      <c r="E45" s="333">
        <v>50.871583999999999</v>
      </c>
      <c r="F45" s="411">
        <v>46.186146000000001</v>
      </c>
      <c r="G45" s="411">
        <v>52.624000000000002</v>
      </c>
      <c r="H45" s="87" t="s">
        <v>1013</v>
      </c>
    </row>
    <row r="46" spans="1:8" ht="12.95" customHeight="1">
      <c r="A46" s="81" t="s">
        <v>979</v>
      </c>
      <c r="B46" s="333"/>
      <c r="C46" s="333"/>
      <c r="D46" s="333"/>
      <c r="E46" s="333"/>
      <c r="F46" s="411"/>
      <c r="G46" s="411"/>
      <c r="H46" s="88" t="s">
        <v>1081</v>
      </c>
    </row>
    <row r="47" spans="1:8" ht="12.95" customHeight="1">
      <c r="A47" s="81" t="s">
        <v>980</v>
      </c>
      <c r="B47" s="333">
        <v>2949.073183</v>
      </c>
      <c r="C47" s="333">
        <v>2175.9326080000001</v>
      </c>
      <c r="D47" s="333">
        <v>2152.3000000000002</v>
      </c>
      <c r="E47" s="333">
        <v>422.91931699999998</v>
      </c>
      <c r="F47" s="411">
        <v>371.19507199999998</v>
      </c>
      <c r="G47" s="411">
        <v>417.50799999999998</v>
      </c>
      <c r="H47" s="87" t="s">
        <v>1016</v>
      </c>
    </row>
    <row r="48" spans="1:8" ht="12.95" customHeight="1">
      <c r="A48" s="81" t="s">
        <v>1168</v>
      </c>
      <c r="B48" s="333">
        <v>175.03908100000001</v>
      </c>
      <c r="C48" s="411">
        <v>316.29013099999997</v>
      </c>
      <c r="D48" s="411">
        <v>153.90199999999999</v>
      </c>
      <c r="E48" s="333">
        <v>185.17831899999999</v>
      </c>
      <c r="F48" s="411">
        <v>434.583932</v>
      </c>
      <c r="G48" s="411">
        <v>149.679</v>
      </c>
      <c r="H48" s="84" t="s">
        <v>1008</v>
      </c>
    </row>
    <row r="49" spans="1:8" ht="12.95" customHeight="1">
      <c r="A49" s="81" t="s">
        <v>973</v>
      </c>
      <c r="B49" s="333">
        <v>10296.193735999999</v>
      </c>
      <c r="C49" s="333">
        <v>8139.4726179999998</v>
      </c>
      <c r="D49" s="333">
        <v>7029.6</v>
      </c>
      <c r="E49" s="333">
        <v>620.93908999999996</v>
      </c>
      <c r="F49" s="411">
        <v>555.39793299999997</v>
      </c>
      <c r="G49" s="411">
        <v>584.31500000000005</v>
      </c>
      <c r="H49" s="84" t="s">
        <v>1010</v>
      </c>
    </row>
    <row r="50" spans="1:8" ht="12.95" customHeight="1">
      <c r="A50" s="81" t="s">
        <v>974</v>
      </c>
      <c r="B50" s="333">
        <v>4403.2480009999999</v>
      </c>
      <c r="C50" s="333">
        <v>3658.4440549999999</v>
      </c>
      <c r="D50" s="333">
        <v>3328.3</v>
      </c>
      <c r="E50" s="333">
        <v>416.11853600000001</v>
      </c>
      <c r="F50" s="411">
        <v>385.17790200000002</v>
      </c>
      <c r="G50" s="411">
        <v>375.28100000000001</v>
      </c>
      <c r="H50" s="84" t="s">
        <v>1011</v>
      </c>
    </row>
    <row r="51" spans="1:8" ht="12.95" customHeight="1">
      <c r="A51" s="81" t="s">
        <v>977</v>
      </c>
      <c r="B51" s="333"/>
      <c r="C51" s="333"/>
      <c r="D51" s="333"/>
      <c r="E51" s="333"/>
      <c r="F51" s="411"/>
      <c r="G51" s="411"/>
      <c r="H51" s="84" t="s">
        <v>1014</v>
      </c>
    </row>
    <row r="52" spans="1:8" ht="12.95" customHeight="1">
      <c r="A52" s="81" t="s">
        <v>978</v>
      </c>
      <c r="B52" s="333">
        <v>1637.786971</v>
      </c>
      <c r="C52" s="333">
        <v>1409.35779</v>
      </c>
      <c r="D52" s="333">
        <v>1506.1</v>
      </c>
      <c r="E52" s="333">
        <v>137.94963799999999</v>
      </c>
      <c r="F52" s="411">
        <v>127.673975</v>
      </c>
      <c r="G52" s="411">
        <v>154.35599999999999</v>
      </c>
      <c r="H52" s="87" t="s">
        <v>1015</v>
      </c>
    </row>
    <row r="53" spans="1:8" ht="12.95" customHeight="1">
      <c r="A53" s="81" t="s">
        <v>971</v>
      </c>
      <c r="B53" s="333">
        <v>11076.944583</v>
      </c>
      <c r="C53" s="333">
        <v>8787.7318259999993</v>
      </c>
      <c r="D53" s="333">
        <v>6861.8</v>
      </c>
      <c r="E53" s="333">
        <v>1829.2099129999999</v>
      </c>
      <c r="F53" s="411">
        <v>1632.855843</v>
      </c>
      <c r="G53" s="411">
        <v>1305.519</v>
      </c>
      <c r="H53" s="87" t="s">
        <v>1362</v>
      </c>
    </row>
    <row r="54" spans="1:8" ht="12.95" customHeight="1">
      <c r="A54" s="226" t="s">
        <v>1239</v>
      </c>
      <c r="B54" s="333">
        <f t="shared" ref="B54:G54" si="5">B42-SUM(B43:B53)</f>
        <v>41258.921321000002</v>
      </c>
      <c r="C54" s="411">
        <f t="shared" si="5"/>
        <v>34798.74712900001</v>
      </c>
      <c r="D54" s="411">
        <f t="shared" si="5"/>
        <v>29062.598000000002</v>
      </c>
      <c r="E54" s="333">
        <f t="shared" si="5"/>
        <v>2925.1818000000003</v>
      </c>
      <c r="F54" s="411">
        <f t="shared" si="5"/>
        <v>2729.4037239999998</v>
      </c>
      <c r="G54" s="411">
        <f t="shared" si="5"/>
        <v>3159.3493309999994</v>
      </c>
      <c r="H54" s="87" t="s">
        <v>1361</v>
      </c>
    </row>
    <row r="55" spans="1:8" ht="12.95" customHeight="1">
      <c r="A55" s="81"/>
      <c r="B55" s="448"/>
      <c r="C55" s="448"/>
      <c r="D55" s="448"/>
      <c r="E55" s="448"/>
      <c r="F55" s="448"/>
      <c r="G55" s="448"/>
      <c r="H55" s="84"/>
    </row>
    <row r="56" spans="1:8" ht="12.95" customHeight="1">
      <c r="A56" s="81"/>
      <c r="B56" s="449"/>
      <c r="C56" s="449"/>
      <c r="D56" s="448"/>
      <c r="E56" s="449"/>
      <c r="F56" s="449"/>
      <c r="G56" s="448"/>
      <c r="H56" s="84"/>
    </row>
    <row r="57" spans="1:8" ht="12.95" customHeight="1">
      <c r="A57" s="81"/>
      <c r="B57" s="448"/>
      <c r="C57" s="448"/>
      <c r="D57" s="448"/>
      <c r="E57" s="448"/>
      <c r="F57" s="448"/>
      <c r="G57" s="448"/>
      <c r="H57" s="84"/>
    </row>
    <row r="58" spans="1:8" ht="12.95" customHeight="1">
      <c r="A58" s="81"/>
      <c r="B58" s="448"/>
      <c r="C58" s="448"/>
      <c r="D58" s="448"/>
      <c r="E58" s="448"/>
      <c r="F58" s="448"/>
      <c r="G58" s="448"/>
      <c r="H58" s="84"/>
    </row>
    <row r="59" spans="1:8" ht="15" customHeight="1">
      <c r="A59" s="89"/>
      <c r="B59" s="450"/>
      <c r="C59" s="450"/>
      <c r="D59" s="450"/>
      <c r="E59" s="450"/>
      <c r="F59" s="450"/>
      <c r="G59" s="450"/>
    </row>
    <row r="60" spans="1:8" ht="15.6" customHeight="1">
      <c r="A60" s="89"/>
      <c r="B60" s="450"/>
      <c r="C60" s="450"/>
      <c r="D60" s="450"/>
      <c r="E60" s="450"/>
      <c r="F60" s="450"/>
      <c r="G60" s="450"/>
    </row>
    <row r="61" spans="1:8" ht="12.75" customHeight="1">
      <c r="A61" s="512"/>
      <c r="B61" s="512"/>
      <c r="C61" s="512"/>
      <c r="D61" s="512"/>
      <c r="E61" s="512"/>
      <c r="F61" s="512"/>
      <c r="G61" s="512"/>
      <c r="H61" s="512"/>
    </row>
    <row r="62" spans="1:8" ht="24.75" customHeight="1">
      <c r="A62" s="70" t="s">
        <v>981</v>
      </c>
      <c r="C62" s="90"/>
      <c r="F62" s="82"/>
      <c r="H62" s="71" t="s">
        <v>1017</v>
      </c>
    </row>
    <row r="63" spans="1:8" ht="18.95" customHeight="1">
      <c r="A63" s="76" t="s">
        <v>684</v>
      </c>
      <c r="C63" s="450"/>
      <c r="F63" s="82"/>
      <c r="H63" s="77"/>
    </row>
    <row r="64" spans="1:8" ht="18.95" customHeight="1">
      <c r="A64" s="74" t="s">
        <v>1179</v>
      </c>
      <c r="C64" s="450"/>
      <c r="E64" s="383"/>
      <c r="F64" s="511" t="s">
        <v>1345</v>
      </c>
      <c r="G64" s="511"/>
      <c r="H64" s="511"/>
    </row>
    <row r="65" spans="1:8" ht="18.95" customHeight="1">
      <c r="B65" s="76" t="s">
        <v>684</v>
      </c>
      <c r="E65" s="76" t="s">
        <v>684</v>
      </c>
      <c r="F65" s="82"/>
      <c r="H65" s="77" t="s">
        <v>684</v>
      </c>
    </row>
    <row r="66" spans="1:8" ht="14.1" customHeight="1">
      <c r="A66" s="81" t="s">
        <v>1173</v>
      </c>
      <c r="C66" s="469"/>
      <c r="D66" s="470"/>
      <c r="E66" s="515"/>
      <c r="F66" s="515"/>
      <c r="G66" s="515"/>
      <c r="H66" s="468" t="s">
        <v>1166</v>
      </c>
    </row>
    <row r="67" spans="1:8" ht="14.1" customHeight="1">
      <c r="A67" s="467" t="s">
        <v>1174</v>
      </c>
      <c r="B67" s="514" t="s">
        <v>1176</v>
      </c>
      <c r="C67" s="514"/>
      <c r="D67" s="514"/>
      <c r="E67" s="514" t="s">
        <v>1177</v>
      </c>
      <c r="F67" s="514"/>
      <c r="G67" s="514"/>
      <c r="H67" s="468" t="s">
        <v>1167</v>
      </c>
    </row>
    <row r="68" spans="1:8" ht="16.5" customHeight="1">
      <c r="B68" s="447" t="s">
        <v>1105</v>
      </c>
      <c r="C68" s="444" t="s">
        <v>1109</v>
      </c>
      <c r="D68" s="447">
        <v>2009</v>
      </c>
      <c r="E68" s="447" t="s">
        <v>1105</v>
      </c>
      <c r="F68" s="444" t="s">
        <v>1109</v>
      </c>
      <c r="G68" s="447">
        <v>2009</v>
      </c>
      <c r="H68" s="77"/>
    </row>
    <row r="69" spans="1:8" ht="7.5" customHeight="1">
      <c r="H69" s="77"/>
    </row>
    <row r="70" spans="1:8" s="80" customFormat="1" ht="15" customHeight="1">
      <c r="A70" s="78" t="s">
        <v>1194</v>
      </c>
      <c r="B70" s="337">
        <f t="shared" ref="B70:G70" si="6">B71+B76</f>
        <v>69046.885066000003</v>
      </c>
      <c r="C70" s="337">
        <f t="shared" si="6"/>
        <v>66461.655516999992</v>
      </c>
      <c r="D70" s="337">
        <f t="shared" si="6"/>
        <v>66136</v>
      </c>
      <c r="E70" s="337">
        <f t="shared" si="6"/>
        <v>792.63759300000004</v>
      </c>
      <c r="F70" s="337">
        <f t="shared" si="6"/>
        <v>728.97105299999998</v>
      </c>
      <c r="G70" s="337">
        <f t="shared" si="6"/>
        <v>838.45333400000004</v>
      </c>
      <c r="H70" s="91" t="s">
        <v>1018</v>
      </c>
    </row>
    <row r="71" spans="1:8" s="80" customFormat="1" ht="15" customHeight="1">
      <c r="A71" s="78" t="s">
        <v>982</v>
      </c>
      <c r="B71" s="337">
        <v>1825.617847</v>
      </c>
      <c r="C71" s="337">
        <v>2024.019755</v>
      </c>
      <c r="D71" s="337">
        <v>3225.2</v>
      </c>
      <c r="E71" s="337">
        <v>34.058787000000002</v>
      </c>
      <c r="F71" s="337">
        <v>44.240862999999997</v>
      </c>
      <c r="G71" s="337">
        <v>67.595578000000003</v>
      </c>
      <c r="H71" s="92" t="s">
        <v>1204</v>
      </c>
    </row>
    <row r="72" spans="1:8" ht="15" customHeight="1">
      <c r="A72" s="81" t="s">
        <v>1180</v>
      </c>
      <c r="B72" s="333">
        <v>894.404811</v>
      </c>
      <c r="C72" s="333">
        <v>1022.702075</v>
      </c>
      <c r="D72" s="333">
        <v>1112.475205</v>
      </c>
      <c r="E72" s="333">
        <v>16.654201</v>
      </c>
      <c r="F72" s="333">
        <v>23.509278999999999</v>
      </c>
      <c r="G72" s="333">
        <v>27.241</v>
      </c>
      <c r="H72" s="87" t="s">
        <v>1346</v>
      </c>
    </row>
    <row r="73" spans="1:8" ht="15" customHeight="1">
      <c r="A73" s="81" t="s">
        <v>1181</v>
      </c>
      <c r="B73" s="333">
        <v>926.05946700000004</v>
      </c>
      <c r="C73" s="333">
        <v>992.89315499999998</v>
      </c>
      <c r="D73" s="333">
        <v>2105.6999999999998</v>
      </c>
      <c r="E73" s="333">
        <v>17.357721999999999</v>
      </c>
      <c r="F73" s="333">
        <v>20.687674999999999</v>
      </c>
      <c r="G73" s="333">
        <v>40.325000000000003</v>
      </c>
      <c r="H73" s="87" t="s">
        <v>1347</v>
      </c>
    </row>
    <row r="74" spans="1:8" ht="15" customHeight="1">
      <c r="A74" s="226" t="s">
        <v>1258</v>
      </c>
      <c r="B74" s="333">
        <f t="shared" ref="B74:G74" si="7">B71-SUM(B72:B73)</f>
        <v>5.1535690000000614</v>
      </c>
      <c r="C74" s="333">
        <f t="shared" si="7"/>
        <v>8.4245250000001306</v>
      </c>
      <c r="D74" s="333">
        <f t="shared" si="7"/>
        <v>7.0247950000002675</v>
      </c>
      <c r="E74" s="412">
        <f t="shared" si="7"/>
        <v>4.6864000000006456E-2</v>
      </c>
      <c r="F74" s="412">
        <f t="shared" si="7"/>
        <v>4.390899999999931E-2</v>
      </c>
      <c r="G74" s="412">
        <f t="shared" si="7"/>
        <v>2.957800000000077E-2</v>
      </c>
      <c r="H74" s="87" t="s">
        <v>1348</v>
      </c>
    </row>
    <row r="75" spans="1:8" ht="15" customHeight="1">
      <c r="A75" s="81"/>
      <c r="E75" s="333"/>
      <c r="H75" s="87"/>
    </row>
    <row r="76" spans="1:8" s="80" customFormat="1" ht="15" customHeight="1">
      <c r="A76" s="78" t="s">
        <v>983</v>
      </c>
      <c r="B76" s="337">
        <v>67221.267219000001</v>
      </c>
      <c r="C76" s="337">
        <v>64437.635761999998</v>
      </c>
      <c r="D76" s="337">
        <v>62910.8</v>
      </c>
      <c r="E76" s="337">
        <v>758.57880599999999</v>
      </c>
      <c r="F76" s="343">
        <v>684.73018999999999</v>
      </c>
      <c r="G76" s="343">
        <v>770.85775599999999</v>
      </c>
      <c r="H76" s="92" t="s">
        <v>52</v>
      </c>
    </row>
    <row r="77" spans="1:8" ht="15" customHeight="1">
      <c r="A77" s="81" t="s">
        <v>1182</v>
      </c>
      <c r="B77" s="333">
        <v>2951.008965</v>
      </c>
      <c r="C77" s="333">
        <v>2353.102715</v>
      </c>
      <c r="D77" s="333">
        <v>2103.4683230000001</v>
      </c>
      <c r="E77" s="333">
        <v>11.634759000000001</v>
      </c>
      <c r="F77" s="411">
        <v>9.6373270000000009</v>
      </c>
      <c r="G77" s="411">
        <v>9.9540000000000006</v>
      </c>
      <c r="H77" s="87" t="s">
        <v>1206</v>
      </c>
    </row>
    <row r="78" spans="1:8" ht="15" customHeight="1">
      <c r="A78" s="81" t="s">
        <v>1183</v>
      </c>
      <c r="B78" s="333"/>
      <c r="C78" s="333"/>
      <c r="D78" s="333"/>
      <c r="E78" s="333"/>
      <c r="F78" s="411"/>
      <c r="G78" s="411"/>
      <c r="H78" s="87" t="s">
        <v>1207</v>
      </c>
    </row>
    <row r="79" spans="1:8" ht="15" customHeight="1">
      <c r="A79" s="81" t="s">
        <v>1184</v>
      </c>
      <c r="B79" s="333">
        <v>1545.8417179999999</v>
      </c>
      <c r="C79" s="333">
        <v>1503.045867</v>
      </c>
      <c r="D79" s="333">
        <v>1635.7</v>
      </c>
      <c r="E79" s="333">
        <v>37.999070000000003</v>
      </c>
      <c r="F79" s="411">
        <v>35.302923999999997</v>
      </c>
      <c r="G79" s="411">
        <v>42.037999999999997</v>
      </c>
      <c r="H79" s="87" t="s">
        <v>1208</v>
      </c>
    </row>
    <row r="80" spans="1:8" ht="15" customHeight="1">
      <c r="A80" s="81" t="s">
        <v>1185</v>
      </c>
      <c r="B80" s="333">
        <v>5687.0898189999998</v>
      </c>
      <c r="C80" s="333">
        <v>3808.5992609999998</v>
      </c>
      <c r="D80" s="333">
        <v>2932.056</v>
      </c>
      <c r="E80" s="333">
        <v>42.874634</v>
      </c>
      <c r="F80" s="411">
        <v>34.723962</v>
      </c>
      <c r="G80" s="411">
        <v>31.146999999999998</v>
      </c>
      <c r="H80" s="87" t="s">
        <v>1209</v>
      </c>
    </row>
    <row r="81" spans="1:8" ht="15" customHeight="1">
      <c r="A81" s="81" t="s">
        <v>1186</v>
      </c>
      <c r="B81" s="333">
        <v>11606.454571</v>
      </c>
      <c r="C81" s="333">
        <v>10868.677159999999</v>
      </c>
      <c r="D81" s="333">
        <v>10186.700000000001</v>
      </c>
      <c r="E81" s="333">
        <v>89.515405999999999</v>
      </c>
      <c r="F81" s="411">
        <v>83.508527000000001</v>
      </c>
      <c r="G81" s="411">
        <v>97.54</v>
      </c>
      <c r="H81" s="87" t="s">
        <v>1210</v>
      </c>
    </row>
    <row r="82" spans="1:8" ht="15" customHeight="1">
      <c r="A82" s="81" t="s">
        <v>1187</v>
      </c>
      <c r="B82" s="333"/>
      <c r="C82" s="333"/>
      <c r="D82" s="333"/>
      <c r="E82" s="333"/>
      <c r="F82" s="411"/>
      <c r="G82" s="411"/>
      <c r="H82" s="87" t="s">
        <v>1211</v>
      </c>
    </row>
    <row r="83" spans="1:8" ht="15" customHeight="1">
      <c r="A83" s="81" t="s">
        <v>1188</v>
      </c>
      <c r="B83" s="333">
        <v>639.21727199999998</v>
      </c>
      <c r="C83" s="333">
        <v>790.41071199999999</v>
      </c>
      <c r="D83" s="333">
        <v>960.39400000000001</v>
      </c>
      <c r="E83" s="333">
        <v>4.0872539999999997</v>
      </c>
      <c r="F83" s="411">
        <v>5.2900099999999997</v>
      </c>
      <c r="G83" s="411">
        <v>6.4480000000000004</v>
      </c>
      <c r="H83" s="87" t="s">
        <v>1212</v>
      </c>
    </row>
    <row r="84" spans="1:8" ht="15" customHeight="1">
      <c r="A84" s="226" t="s">
        <v>1351</v>
      </c>
      <c r="B84" s="333"/>
      <c r="C84" s="333"/>
      <c r="D84" s="333"/>
      <c r="E84" s="333"/>
      <c r="F84" s="411"/>
      <c r="G84" s="411"/>
      <c r="H84" s="87" t="s">
        <v>1241</v>
      </c>
    </row>
    <row r="85" spans="1:8" ht="15" customHeight="1">
      <c r="A85" s="245" t="s">
        <v>1352</v>
      </c>
      <c r="B85" s="333">
        <v>859.93098099999997</v>
      </c>
      <c r="C85" s="333">
        <v>806.78654400000005</v>
      </c>
      <c r="D85" s="333">
        <v>1145.883</v>
      </c>
      <c r="E85" s="333">
        <v>10.63322</v>
      </c>
      <c r="F85" s="411">
        <v>10.672713</v>
      </c>
      <c r="G85" s="411">
        <v>13.121</v>
      </c>
      <c r="H85" s="87" t="s">
        <v>1213</v>
      </c>
    </row>
    <row r="86" spans="1:8" ht="15" customHeight="1">
      <c r="A86" s="81" t="s">
        <v>1189</v>
      </c>
      <c r="B86" s="333">
        <v>716.80045500000006</v>
      </c>
      <c r="C86" s="451">
        <v>1455.9485549999999</v>
      </c>
      <c r="D86" s="451">
        <v>795.2</v>
      </c>
      <c r="E86" s="333">
        <v>10.987308000000001</v>
      </c>
      <c r="F86" s="411">
        <v>16.271270999999999</v>
      </c>
      <c r="G86" s="411">
        <v>14.967000000000001</v>
      </c>
      <c r="H86" s="87" t="s">
        <v>1214</v>
      </c>
    </row>
    <row r="87" spans="1:8" ht="15" customHeight="1">
      <c r="A87" s="81" t="s">
        <v>1364</v>
      </c>
      <c r="B87" s="333">
        <v>390.04768300000001</v>
      </c>
      <c r="C87" s="333">
        <v>292.22558700000002</v>
      </c>
      <c r="D87" s="333">
        <v>387.23500000000001</v>
      </c>
      <c r="E87" s="333">
        <v>3.677381</v>
      </c>
      <c r="F87" s="411">
        <v>2.8655179999999998</v>
      </c>
      <c r="G87" s="411">
        <v>5.1420000000000003</v>
      </c>
      <c r="H87" s="87" t="s">
        <v>1215</v>
      </c>
    </row>
    <row r="88" spans="1:8" ht="15" customHeight="1">
      <c r="A88" s="81" t="s">
        <v>1190</v>
      </c>
      <c r="B88" s="333">
        <v>1850.66418</v>
      </c>
      <c r="C88" s="333">
        <v>1783.6606019999999</v>
      </c>
      <c r="D88" s="333">
        <v>2091.3000000000002</v>
      </c>
      <c r="E88" s="333">
        <v>45.743423999999997</v>
      </c>
      <c r="F88" s="411">
        <v>49.906801999999999</v>
      </c>
      <c r="G88" s="411">
        <v>63.963999999999999</v>
      </c>
      <c r="H88" s="87" t="s">
        <v>1216</v>
      </c>
    </row>
    <row r="89" spans="1:8" ht="15" customHeight="1">
      <c r="A89" s="81" t="s">
        <v>1191</v>
      </c>
      <c r="B89" s="333">
        <v>3150.1984459999999</v>
      </c>
      <c r="C89" s="333">
        <v>2166.237693</v>
      </c>
      <c r="D89" s="333">
        <v>2057.9</v>
      </c>
      <c r="E89" s="333">
        <v>28.580189000000001</v>
      </c>
      <c r="F89" s="411">
        <v>24.966144</v>
      </c>
      <c r="G89" s="411">
        <v>33.665999999999997</v>
      </c>
      <c r="H89" s="87" t="s">
        <v>1217</v>
      </c>
    </row>
    <row r="90" spans="1:8" ht="15" customHeight="1">
      <c r="A90" s="81" t="s">
        <v>1192</v>
      </c>
      <c r="B90" s="333">
        <v>1514.043572</v>
      </c>
      <c r="C90" s="333">
        <v>1276.9219840000001</v>
      </c>
      <c r="D90" s="333">
        <v>1440.7</v>
      </c>
      <c r="E90" s="333">
        <v>13.873286</v>
      </c>
      <c r="F90" s="411">
        <v>12.815827000000001</v>
      </c>
      <c r="G90" s="411">
        <v>15.057</v>
      </c>
      <c r="H90" s="87" t="s">
        <v>1218</v>
      </c>
    </row>
    <row r="91" spans="1:8" ht="15" customHeight="1">
      <c r="A91" s="81" t="s">
        <v>1193</v>
      </c>
      <c r="B91" s="333">
        <v>5445.6361820000002</v>
      </c>
      <c r="C91" s="333">
        <v>5301.8647780000001</v>
      </c>
      <c r="D91" s="333">
        <v>5708.3</v>
      </c>
      <c r="E91" s="333">
        <v>68.508709999999994</v>
      </c>
      <c r="F91" s="411">
        <v>83.059157999999996</v>
      </c>
      <c r="G91" s="411">
        <v>97.762</v>
      </c>
      <c r="H91" s="87" t="s">
        <v>1219</v>
      </c>
    </row>
    <row r="92" spans="1:8" ht="15" customHeight="1">
      <c r="A92" s="226" t="s">
        <v>1258</v>
      </c>
      <c r="B92" s="333">
        <f t="shared" ref="B92:G92" si="8">B76-SUM(B77:B91)</f>
        <v>30864.333375000002</v>
      </c>
      <c r="C92" s="333">
        <f t="shared" si="8"/>
        <v>32030.154304000003</v>
      </c>
      <c r="D92" s="333">
        <f t="shared" si="8"/>
        <v>31465.963677</v>
      </c>
      <c r="E92" s="333">
        <f t="shared" si="8"/>
        <v>390.46416499999998</v>
      </c>
      <c r="F92" s="333">
        <f t="shared" si="8"/>
        <v>315.71000700000002</v>
      </c>
      <c r="G92" s="333">
        <f t="shared" si="8"/>
        <v>340.05175599999995</v>
      </c>
      <c r="H92" s="84" t="s">
        <v>1205</v>
      </c>
    </row>
    <row r="93" spans="1:8" ht="15" customHeight="1">
      <c r="A93" s="81"/>
      <c r="H93" s="88"/>
    </row>
    <row r="94" spans="1:8" ht="15" customHeight="1">
      <c r="A94" s="78" t="s">
        <v>110</v>
      </c>
      <c r="B94" s="452">
        <v>61403.057369000002</v>
      </c>
      <c r="C94" s="452">
        <v>55736.368776000003</v>
      </c>
      <c r="D94" s="452">
        <v>52907.6</v>
      </c>
      <c r="E94" s="452">
        <v>1077.1312499999999</v>
      </c>
      <c r="F94" s="452">
        <v>986.49830899999995</v>
      </c>
      <c r="G94" s="452">
        <v>1066.108749</v>
      </c>
      <c r="H94" s="91" t="s">
        <v>1349</v>
      </c>
    </row>
    <row r="95" spans="1:8" ht="15" customHeight="1">
      <c r="A95" s="81" t="s">
        <v>1196</v>
      </c>
      <c r="B95" s="333"/>
      <c r="C95" s="333"/>
      <c r="D95" s="333"/>
      <c r="F95" s="451"/>
      <c r="G95" s="451"/>
      <c r="H95" s="87" t="s">
        <v>1220</v>
      </c>
    </row>
    <row r="96" spans="1:8" ht="15" customHeight="1">
      <c r="A96" s="81" t="s">
        <v>1197</v>
      </c>
      <c r="B96" s="333">
        <v>4510.8176359999998</v>
      </c>
      <c r="C96" s="333">
        <v>4943.9468280000001</v>
      </c>
      <c r="D96" s="333">
        <v>4634.3999999999996</v>
      </c>
      <c r="E96" s="333">
        <v>24.229510999999999</v>
      </c>
      <c r="F96" s="451">
        <v>29.078101</v>
      </c>
      <c r="G96" s="451">
        <v>31.446999999999999</v>
      </c>
      <c r="H96" s="87" t="s">
        <v>1221</v>
      </c>
    </row>
    <row r="97" spans="1:8" ht="15" customHeight="1">
      <c r="A97" s="81" t="s">
        <v>1198</v>
      </c>
      <c r="B97" s="333">
        <v>4907.0403340000003</v>
      </c>
      <c r="C97" s="333">
        <v>4554.305394</v>
      </c>
      <c r="D97" s="333">
        <v>4068.9</v>
      </c>
      <c r="E97" s="333">
        <v>7.0000229999999997</v>
      </c>
      <c r="F97" s="451">
        <v>6.7866960000000001</v>
      </c>
      <c r="G97" s="451">
        <v>6.92</v>
      </c>
      <c r="H97" s="87" t="s">
        <v>1222</v>
      </c>
    </row>
    <row r="98" spans="1:8" ht="15" customHeight="1">
      <c r="A98" s="81" t="s">
        <v>1199</v>
      </c>
      <c r="B98" s="333">
        <v>2166.9363250000001</v>
      </c>
      <c r="C98" s="333">
        <v>1800.7435820000001</v>
      </c>
      <c r="D98" s="333">
        <v>1620.2</v>
      </c>
      <c r="E98" s="333">
        <v>63.479886999999998</v>
      </c>
      <c r="F98" s="451">
        <v>59.553525999999998</v>
      </c>
      <c r="G98" s="451">
        <v>54.026000000000003</v>
      </c>
      <c r="H98" s="87" t="s">
        <v>1223</v>
      </c>
    </row>
    <row r="99" spans="1:8" ht="15" customHeight="1">
      <c r="A99" s="81" t="s">
        <v>1200</v>
      </c>
      <c r="B99" s="333"/>
      <c r="C99" s="333"/>
      <c r="D99" s="333"/>
      <c r="E99" s="333"/>
      <c r="F99" s="451"/>
      <c r="G99" s="451"/>
      <c r="H99" s="87" t="s">
        <v>1224</v>
      </c>
    </row>
    <row r="100" spans="1:8" ht="15" customHeight="1">
      <c r="A100" s="81" t="s">
        <v>1201</v>
      </c>
      <c r="B100" s="333">
        <v>1663.0145950000001</v>
      </c>
      <c r="C100" s="333">
        <v>1403.5391010000001</v>
      </c>
      <c r="D100" s="333">
        <v>1308.7</v>
      </c>
      <c r="E100" s="333">
        <v>31.524863</v>
      </c>
      <c r="F100" s="451">
        <v>27.44032</v>
      </c>
      <c r="G100" s="451">
        <v>30.927</v>
      </c>
      <c r="H100" s="87" t="s">
        <v>1225</v>
      </c>
    </row>
    <row r="101" spans="1:8" ht="15" customHeight="1">
      <c r="A101" s="81" t="s">
        <v>1202</v>
      </c>
      <c r="B101" s="333">
        <v>8195.5455700000002</v>
      </c>
      <c r="C101" s="333">
        <v>7129.5506640000003</v>
      </c>
      <c r="D101" s="333">
        <v>6935.277</v>
      </c>
      <c r="E101" s="333">
        <v>81.054618000000005</v>
      </c>
      <c r="F101" s="451">
        <v>74.314053999999999</v>
      </c>
      <c r="G101" s="451">
        <v>96.331999999999994</v>
      </c>
      <c r="H101" s="87" t="s">
        <v>1226</v>
      </c>
    </row>
    <row r="102" spans="1:8" ht="15" customHeight="1">
      <c r="A102" s="81" t="s">
        <v>1203</v>
      </c>
      <c r="B102" s="333">
        <v>9001.9386369999993</v>
      </c>
      <c r="C102" s="333">
        <v>9501.3448929999995</v>
      </c>
      <c r="D102" s="333">
        <v>8314</v>
      </c>
      <c r="E102" s="333">
        <v>84.419791000000004</v>
      </c>
      <c r="F102" s="451">
        <v>78.028767999999999</v>
      </c>
      <c r="G102" s="451">
        <v>79.480999999999995</v>
      </c>
      <c r="H102" s="87" t="s">
        <v>1227</v>
      </c>
    </row>
    <row r="103" spans="1:8" ht="15" customHeight="1">
      <c r="A103" s="226" t="s">
        <v>1258</v>
      </c>
      <c r="B103" s="333">
        <f t="shared" ref="B103:G103" si="9">B94-SUM(B95:B102)</f>
        <v>30957.764272</v>
      </c>
      <c r="C103" s="333">
        <f t="shared" si="9"/>
        <v>26402.938314000006</v>
      </c>
      <c r="D103" s="333">
        <f t="shared" si="9"/>
        <v>26026.123</v>
      </c>
      <c r="E103" s="333">
        <f t="shared" si="9"/>
        <v>785.42255699999987</v>
      </c>
      <c r="F103" s="333">
        <f t="shared" si="9"/>
        <v>711.29684399999996</v>
      </c>
      <c r="G103" s="333">
        <f t="shared" si="9"/>
        <v>766.97574899999995</v>
      </c>
      <c r="H103" s="87" t="s">
        <v>1205</v>
      </c>
    </row>
    <row r="104" spans="1:8" ht="15" customHeight="1">
      <c r="A104" s="78" t="s">
        <v>1195</v>
      </c>
      <c r="B104" s="452">
        <v>20.853725000000001</v>
      </c>
      <c r="C104" s="452">
        <v>4.8040000000000003</v>
      </c>
      <c r="D104" s="452">
        <v>51.984999999999999</v>
      </c>
      <c r="E104" s="475">
        <v>0.10018199999999999</v>
      </c>
      <c r="F104" s="476">
        <v>1.21E-4</v>
      </c>
      <c r="G104" s="476">
        <v>2.8600000000000001E-4</v>
      </c>
      <c r="H104" s="91" t="s">
        <v>4</v>
      </c>
    </row>
    <row r="105" spans="1:8" ht="15" customHeight="1">
      <c r="A105" s="383"/>
      <c r="H105" s="91"/>
    </row>
    <row r="106" spans="1:8" s="80" customFormat="1" ht="15" customHeight="1">
      <c r="A106" s="287" t="s">
        <v>828</v>
      </c>
      <c r="B106" s="337">
        <f t="shared" ref="B106:G106" si="10">B9+B19+B27+B42+B70+B94+B104</f>
        <v>357986.894294</v>
      </c>
      <c r="C106" s="337">
        <f t="shared" si="10"/>
        <v>297963.20925899997</v>
      </c>
      <c r="D106" s="337">
        <f t="shared" si="10"/>
        <v>263981.685</v>
      </c>
      <c r="E106" s="337">
        <f t="shared" si="10"/>
        <v>43177.471835999997</v>
      </c>
      <c r="F106" s="337">
        <f t="shared" si="10"/>
        <v>40850.200052</v>
      </c>
      <c r="G106" s="337">
        <f t="shared" si="10"/>
        <v>37548.534091000001</v>
      </c>
      <c r="H106" s="453" t="s">
        <v>937</v>
      </c>
    </row>
    <row r="107" spans="1:8" ht="8.1" customHeight="1">
      <c r="A107" s="383"/>
      <c r="B107" s="454"/>
      <c r="C107" s="454"/>
      <c r="E107" s="454"/>
      <c r="F107" s="351"/>
      <c r="H107" s="455"/>
    </row>
    <row r="108" spans="1:8" ht="8.1" customHeight="1">
      <c r="A108" s="383"/>
      <c r="B108" s="383"/>
      <c r="C108" s="383"/>
      <c r="E108" s="454"/>
      <c r="F108" s="351"/>
      <c r="H108" s="455"/>
    </row>
    <row r="109" spans="1:8" ht="8.1" customHeight="1">
      <c r="A109" s="383"/>
      <c r="B109" s="383"/>
      <c r="C109" s="383"/>
      <c r="E109" s="383"/>
      <c r="F109" s="82"/>
      <c r="H109" s="455"/>
    </row>
    <row r="110" spans="1:8" ht="8.1" customHeight="1">
      <c r="A110" s="383"/>
      <c r="B110" s="383"/>
      <c r="C110" s="383"/>
      <c r="E110" s="383"/>
      <c r="F110" s="383"/>
      <c r="H110" s="455"/>
    </row>
    <row r="111" spans="1:8" ht="8.1" customHeight="1">
      <c r="A111" s="383"/>
      <c r="B111" s="383"/>
      <c r="C111" s="383"/>
      <c r="E111" s="383"/>
      <c r="F111" s="383"/>
      <c r="H111" s="455"/>
    </row>
    <row r="112" spans="1:8" ht="8.1" customHeight="1">
      <c r="A112" s="383"/>
      <c r="B112" s="383"/>
      <c r="C112" s="383"/>
      <c r="E112" s="383"/>
      <c r="F112" s="383"/>
      <c r="H112" s="455"/>
    </row>
    <row r="113" spans="1:9" ht="8.1" customHeight="1">
      <c r="A113" s="383"/>
      <c r="B113" s="383"/>
      <c r="C113" s="383"/>
      <c r="E113" s="383"/>
      <c r="F113" s="383"/>
      <c r="H113" s="455"/>
    </row>
    <row r="114" spans="1:9" ht="8.1" customHeight="1">
      <c r="A114" s="383"/>
      <c r="B114" s="383"/>
      <c r="C114" s="383"/>
      <c r="E114" s="383"/>
      <c r="F114" s="383"/>
      <c r="H114" s="455"/>
    </row>
    <row r="115" spans="1:9" ht="8.1" customHeight="1">
      <c r="A115" s="383"/>
      <c r="B115" s="383"/>
      <c r="C115" s="383"/>
      <c r="E115" s="383"/>
      <c r="F115" s="383"/>
      <c r="H115" s="455"/>
    </row>
    <row r="116" spans="1:9" ht="8.1" customHeight="1">
      <c r="A116" s="383"/>
      <c r="B116" s="383"/>
      <c r="C116" s="383"/>
      <c r="E116" s="383"/>
      <c r="F116" s="383"/>
      <c r="H116" s="455"/>
    </row>
    <row r="117" spans="1:9" ht="8.1" customHeight="1">
      <c r="A117" s="383"/>
      <c r="B117" s="383"/>
      <c r="C117" s="383"/>
      <c r="E117" s="383"/>
      <c r="F117" s="383"/>
      <c r="H117" s="455"/>
    </row>
    <row r="118" spans="1:9" ht="8.1" customHeight="1">
      <c r="A118" s="383"/>
      <c r="B118" s="383"/>
      <c r="C118" s="383"/>
      <c r="E118" s="383"/>
      <c r="F118" s="383"/>
      <c r="H118" s="455"/>
    </row>
    <row r="119" spans="1:9" ht="8.1" customHeight="1">
      <c r="A119" s="383"/>
      <c r="B119" s="383"/>
      <c r="C119" s="383"/>
      <c r="E119" s="383"/>
      <c r="F119" s="383"/>
      <c r="H119" s="455"/>
    </row>
    <row r="120" spans="1:9" ht="12.75" customHeight="1">
      <c r="A120" s="94"/>
      <c r="B120" s="456"/>
      <c r="C120" s="456"/>
      <c r="D120" s="456"/>
      <c r="E120" s="456"/>
      <c r="F120" s="82"/>
      <c r="H120" s="457"/>
    </row>
    <row r="121" spans="1:9" s="101" customFormat="1" ht="12.75" customHeight="1">
      <c r="A121" s="114" t="s">
        <v>1088</v>
      </c>
      <c r="H121" s="393" t="s">
        <v>1089</v>
      </c>
      <c r="I121" s="383"/>
    </row>
    <row r="122" spans="1:9" ht="12.75" customHeight="1">
      <c r="A122" s="513"/>
      <c r="B122" s="513"/>
      <c r="C122" s="513"/>
      <c r="D122" s="513"/>
      <c r="E122" s="513"/>
      <c r="F122" s="513"/>
      <c r="G122" s="513"/>
      <c r="H122" s="513"/>
    </row>
    <row r="123" spans="1:9" ht="12.75" customHeight="1"/>
    <row r="124" spans="1:9" ht="12.75" customHeight="1"/>
  </sheetData>
  <mergeCells count="10">
    <mergeCell ref="G3:H3"/>
    <mergeCell ref="A61:H61"/>
    <mergeCell ref="A122:H122"/>
    <mergeCell ref="B6:D6"/>
    <mergeCell ref="E5:G5"/>
    <mergeCell ref="E6:G6"/>
    <mergeCell ref="E66:G66"/>
    <mergeCell ref="B67:D67"/>
    <mergeCell ref="E67:G67"/>
    <mergeCell ref="F64:H6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/>
  <dimension ref="A1:I132"/>
  <sheetViews>
    <sheetView showGridLines="0" workbookViewId="0"/>
  </sheetViews>
  <sheetFormatPr baseColWidth="10" defaultColWidth="9.625" defaultRowHeight="12.75"/>
  <cols>
    <col min="1" max="1" width="28.625" style="254" customWidth="1"/>
    <col min="2" max="4" width="7.25" style="254" customWidth="1"/>
    <col min="5" max="5" width="7.375" style="254" customWidth="1"/>
    <col min="6" max="7" width="7.25" style="254" customWidth="1"/>
    <col min="8" max="8" width="26.625" style="254" customWidth="1"/>
    <col min="9" max="9" width="7.625" style="254" customWidth="1"/>
    <col min="10" max="16384" width="9.625" style="254"/>
  </cols>
  <sheetData>
    <row r="1" spans="1:8" ht="24.75" customHeight="1">
      <c r="A1" s="252" t="s">
        <v>944</v>
      </c>
      <c r="H1" s="253" t="s">
        <v>954</v>
      </c>
    </row>
    <row r="2" spans="1:8" ht="18.95" customHeight="1">
      <c r="H2" s="484"/>
    </row>
    <row r="3" spans="1:8" ht="18.95" customHeight="1">
      <c r="A3" s="370" t="s">
        <v>1178</v>
      </c>
      <c r="C3" s="73"/>
      <c r="D3" s="73"/>
      <c r="E3" s="12"/>
      <c r="F3" s="12"/>
      <c r="G3" s="516" t="s">
        <v>1051</v>
      </c>
      <c r="H3" s="516"/>
    </row>
    <row r="4" spans="1:8" ht="18.95" customHeight="1">
      <c r="H4" s="255"/>
    </row>
    <row r="5" spans="1:8" ht="14.1" customHeight="1">
      <c r="A5" s="81" t="s">
        <v>1173</v>
      </c>
      <c r="B5" s="73"/>
      <c r="C5" s="469"/>
      <c r="D5" s="470"/>
      <c r="E5" s="515"/>
      <c r="F5" s="515"/>
      <c r="G5" s="515"/>
      <c r="H5" s="468" t="s">
        <v>1166</v>
      </c>
    </row>
    <row r="6" spans="1:8" ht="14.1" customHeight="1">
      <c r="A6" s="467" t="s">
        <v>1174</v>
      </c>
      <c r="B6" s="514" t="s">
        <v>1176</v>
      </c>
      <c r="C6" s="514"/>
      <c r="D6" s="514"/>
      <c r="E6" s="514" t="s">
        <v>1177</v>
      </c>
      <c r="F6" s="514"/>
      <c r="G6" s="514"/>
      <c r="H6" s="468" t="s">
        <v>1167</v>
      </c>
    </row>
    <row r="7" spans="1:8" ht="17.25" customHeight="1">
      <c r="B7" s="46" t="s">
        <v>1105</v>
      </c>
      <c r="C7" s="444" t="s">
        <v>1109</v>
      </c>
      <c r="D7" s="46">
        <v>2009</v>
      </c>
      <c r="E7" s="46" t="s">
        <v>1105</v>
      </c>
      <c r="F7" s="444" t="s">
        <v>1109</v>
      </c>
      <c r="G7" s="46">
        <v>2009</v>
      </c>
      <c r="H7" s="255"/>
    </row>
    <row r="8" spans="1:8" ht="8.1" customHeight="1">
      <c r="H8" s="255"/>
    </row>
    <row r="9" spans="1:8" s="258" customFormat="1" ht="11.1" customHeight="1">
      <c r="A9" s="256" t="s">
        <v>5</v>
      </c>
      <c r="B9" s="338">
        <v>26334.924642999998</v>
      </c>
      <c r="C9" s="352">
        <v>26796.195999</v>
      </c>
      <c r="D9" s="352">
        <v>25193.093637999998</v>
      </c>
      <c r="E9" s="338">
        <v>2252.1949249999998</v>
      </c>
      <c r="F9" s="352">
        <v>2202.734978</v>
      </c>
      <c r="G9" s="352">
        <v>2078.241</v>
      </c>
      <c r="H9" s="257" t="s">
        <v>995</v>
      </c>
    </row>
    <row r="10" spans="1:8" ht="11.1" customHeight="1">
      <c r="A10" s="259" t="s">
        <v>10</v>
      </c>
      <c r="B10" s="413">
        <v>3137.070526</v>
      </c>
      <c r="C10" s="414">
        <v>3211.916866</v>
      </c>
      <c r="D10" s="414">
        <v>2513.4694049999998</v>
      </c>
      <c r="E10" s="413">
        <v>593.07049800000004</v>
      </c>
      <c r="F10" s="414">
        <v>559.75839699999995</v>
      </c>
      <c r="G10" s="414">
        <v>453.30098099999998</v>
      </c>
      <c r="H10" s="231" t="s">
        <v>35</v>
      </c>
    </row>
    <row r="11" spans="1:8" ht="11.1" customHeight="1">
      <c r="A11" s="259" t="s">
        <v>13</v>
      </c>
      <c r="B11" s="413">
        <v>205.92083199999999</v>
      </c>
      <c r="C11" s="414">
        <v>193.81631200000001</v>
      </c>
      <c r="D11" s="414">
        <v>192.01612700000001</v>
      </c>
      <c r="E11" s="413">
        <v>12.303739</v>
      </c>
      <c r="F11" s="414">
        <v>13.593214</v>
      </c>
      <c r="G11" s="414">
        <v>12.931941999999999</v>
      </c>
      <c r="H11" s="231" t="s">
        <v>38</v>
      </c>
    </row>
    <row r="12" spans="1:8" ht="11.1" customHeight="1">
      <c r="A12" s="259" t="s">
        <v>12</v>
      </c>
      <c r="B12" s="413">
        <v>1391.9384419999999</v>
      </c>
      <c r="C12" s="414">
        <v>1460.4118980000001</v>
      </c>
      <c r="D12" s="414">
        <v>1345.277926</v>
      </c>
      <c r="E12" s="413">
        <v>83.170355000000001</v>
      </c>
      <c r="F12" s="414">
        <v>85.053471999999999</v>
      </c>
      <c r="G12" s="414">
        <v>74.803015000000002</v>
      </c>
      <c r="H12" s="231" t="s">
        <v>37</v>
      </c>
    </row>
    <row r="13" spans="1:8" ht="11.1" customHeight="1">
      <c r="A13" s="259" t="s">
        <v>7</v>
      </c>
      <c r="B13" s="413">
        <v>5080.0339510000003</v>
      </c>
      <c r="C13" s="414">
        <v>4563.8941240000004</v>
      </c>
      <c r="D13" s="414">
        <v>4438.7836289999996</v>
      </c>
      <c r="E13" s="413">
        <v>75.419128000000001</v>
      </c>
      <c r="F13" s="414">
        <v>86.589904000000004</v>
      </c>
      <c r="G13" s="414">
        <v>108.70226700000001</v>
      </c>
      <c r="H13" s="231" t="s">
        <v>32</v>
      </c>
    </row>
    <row r="14" spans="1:8" ht="11.1" customHeight="1">
      <c r="A14" s="259" t="s">
        <v>987</v>
      </c>
      <c r="B14" s="413">
        <v>593.63387899999998</v>
      </c>
      <c r="C14" s="414">
        <v>1027.006468</v>
      </c>
      <c r="D14" s="414">
        <v>734.37690199999997</v>
      </c>
      <c r="E14" s="413">
        <v>62.988501999999997</v>
      </c>
      <c r="F14" s="414">
        <v>96.995966999999993</v>
      </c>
      <c r="G14" s="414">
        <v>92.012090000000001</v>
      </c>
      <c r="H14" s="231" t="s">
        <v>661</v>
      </c>
    </row>
    <row r="15" spans="1:8" ht="11.1" customHeight="1">
      <c r="A15" s="259" t="s">
        <v>986</v>
      </c>
      <c r="B15" s="413">
        <v>2044.743841</v>
      </c>
      <c r="C15" s="414">
        <v>1552.808931</v>
      </c>
      <c r="D15" s="414">
        <v>1571.6664699999999</v>
      </c>
      <c r="E15" s="413">
        <v>158.685472</v>
      </c>
      <c r="F15" s="414">
        <v>144.394589</v>
      </c>
      <c r="G15" s="414">
        <v>157.50564600000001</v>
      </c>
      <c r="H15" s="231" t="s">
        <v>660</v>
      </c>
    </row>
    <row r="16" spans="1:8" ht="11.1" customHeight="1">
      <c r="A16" s="259" t="s">
        <v>8</v>
      </c>
      <c r="B16" s="413">
        <v>2343.1947570000002</v>
      </c>
      <c r="C16" s="414">
        <v>2279.150983</v>
      </c>
      <c r="D16" s="414">
        <v>2173.3689709999999</v>
      </c>
      <c r="E16" s="413">
        <v>316.24792200000002</v>
      </c>
      <c r="F16" s="414">
        <v>279.16207200000002</v>
      </c>
      <c r="G16" s="414">
        <v>261.12903</v>
      </c>
      <c r="H16" s="231" t="s">
        <v>33</v>
      </c>
    </row>
    <row r="17" spans="1:8" ht="11.1" customHeight="1">
      <c r="A17" s="259" t="s">
        <v>11</v>
      </c>
      <c r="B17" s="413">
        <v>4180.8036849999999</v>
      </c>
      <c r="C17" s="414">
        <v>4967.6088870000003</v>
      </c>
      <c r="D17" s="414">
        <v>4837.2541860000001</v>
      </c>
      <c r="E17" s="413">
        <v>112.93920799999999</v>
      </c>
      <c r="F17" s="414">
        <v>152.30235999999999</v>
      </c>
      <c r="G17" s="414">
        <v>143.15947399999999</v>
      </c>
      <c r="H17" s="231" t="s">
        <v>36</v>
      </c>
    </row>
    <row r="18" spans="1:8" ht="11.1" customHeight="1">
      <c r="A18" s="259" t="s">
        <v>6</v>
      </c>
      <c r="B18" s="413">
        <v>1654.6953370000001</v>
      </c>
      <c r="C18" s="414">
        <v>1904.0100520000001</v>
      </c>
      <c r="D18" s="414">
        <v>2029.8854650000001</v>
      </c>
      <c r="E18" s="413">
        <v>98.942991000000006</v>
      </c>
      <c r="F18" s="414">
        <v>135.718593</v>
      </c>
      <c r="G18" s="414">
        <v>145.691551</v>
      </c>
      <c r="H18" s="231" t="s">
        <v>31</v>
      </c>
    </row>
    <row r="19" spans="1:8" ht="11.1" customHeight="1">
      <c r="A19" s="259" t="s">
        <v>9</v>
      </c>
      <c r="B19" s="413">
        <v>2711.1206240000001</v>
      </c>
      <c r="C19" s="414">
        <v>2523.5779090000001</v>
      </c>
      <c r="D19" s="414">
        <v>2442.0428670000001</v>
      </c>
      <c r="E19" s="413">
        <v>445.36219399999999</v>
      </c>
      <c r="F19" s="414">
        <v>372.11184400000002</v>
      </c>
      <c r="G19" s="414">
        <v>410.15991600000001</v>
      </c>
      <c r="H19" s="231" t="s">
        <v>34</v>
      </c>
    </row>
    <row r="20" spans="1:8" ht="11.1" customHeight="1">
      <c r="A20" s="226" t="s">
        <v>1237</v>
      </c>
      <c r="B20" s="413">
        <f t="shared" ref="B20:G20" si="0">B9-SUM(B10:B19)</f>
        <v>2991.7687689999984</v>
      </c>
      <c r="C20" s="414">
        <f t="shared" si="0"/>
        <v>3111.9935689999984</v>
      </c>
      <c r="D20" s="414">
        <f t="shared" si="0"/>
        <v>2914.9516899999981</v>
      </c>
      <c r="E20" s="413">
        <f t="shared" si="0"/>
        <v>293.06491599999958</v>
      </c>
      <c r="F20" s="414">
        <f t="shared" si="0"/>
        <v>277.05456600000002</v>
      </c>
      <c r="G20" s="414">
        <f t="shared" si="0"/>
        <v>218.84508799999958</v>
      </c>
      <c r="H20" s="84" t="s">
        <v>1235</v>
      </c>
    </row>
    <row r="21" spans="1:8" ht="8.1" customHeight="1">
      <c r="A21" s="259"/>
      <c r="B21" s="413"/>
      <c r="C21" s="413"/>
      <c r="D21" s="414"/>
      <c r="E21" s="413"/>
      <c r="F21" s="413"/>
      <c r="G21" s="414"/>
      <c r="H21" s="232"/>
    </row>
    <row r="22" spans="1:8" s="258" customFormat="1" ht="11.1" customHeight="1">
      <c r="A22" s="256" t="s">
        <v>14</v>
      </c>
      <c r="B22" s="338">
        <v>7165.9464280000002</v>
      </c>
      <c r="C22" s="338">
        <v>1588.6598630000001</v>
      </c>
      <c r="D22" s="352">
        <v>2628.1879260000001</v>
      </c>
      <c r="E22" s="338">
        <v>885.50654299999997</v>
      </c>
      <c r="F22" s="338">
        <v>247.22006099999999</v>
      </c>
      <c r="G22" s="352">
        <v>695.94050100000004</v>
      </c>
      <c r="H22" s="257" t="s">
        <v>999</v>
      </c>
    </row>
    <row r="23" spans="1:8" ht="11.1" customHeight="1">
      <c r="A23" s="259" t="s">
        <v>15</v>
      </c>
      <c r="B23" s="413">
        <v>5365.8626910000003</v>
      </c>
      <c r="C23" s="413">
        <v>1418.016435</v>
      </c>
      <c r="D23" s="414">
        <v>991.894229</v>
      </c>
      <c r="E23" s="413">
        <v>610.447723</v>
      </c>
      <c r="F23" s="413">
        <v>227.214866</v>
      </c>
      <c r="G23" s="414">
        <v>223.71641299999999</v>
      </c>
      <c r="H23" s="231" t="s">
        <v>39</v>
      </c>
    </row>
    <row r="24" spans="1:8" ht="11.1" customHeight="1">
      <c r="A24" s="226" t="s">
        <v>1237</v>
      </c>
      <c r="B24" s="413">
        <f t="shared" ref="B24:G24" si="1">B22-B23</f>
        <v>1800.0837369999999</v>
      </c>
      <c r="C24" s="413">
        <f t="shared" si="1"/>
        <v>170.64342800000009</v>
      </c>
      <c r="D24" s="414">
        <f t="shared" si="1"/>
        <v>1636.2936970000001</v>
      </c>
      <c r="E24" s="413">
        <f t="shared" si="1"/>
        <v>275.05881999999997</v>
      </c>
      <c r="F24" s="413">
        <f t="shared" si="1"/>
        <v>20.005194999999986</v>
      </c>
      <c r="G24" s="414">
        <f t="shared" si="1"/>
        <v>472.22408800000005</v>
      </c>
      <c r="H24" s="84" t="s">
        <v>1235</v>
      </c>
    </row>
    <row r="25" spans="1:8" ht="8.1" customHeight="1">
      <c r="A25" s="259"/>
      <c r="B25" s="413"/>
      <c r="C25" s="413"/>
      <c r="D25" s="414"/>
      <c r="E25" s="413"/>
      <c r="F25" s="413"/>
      <c r="G25" s="414"/>
      <c r="H25" s="232"/>
    </row>
    <row r="26" spans="1:8" s="258" customFormat="1" ht="11.1" customHeight="1">
      <c r="A26" s="344" t="s">
        <v>16</v>
      </c>
      <c r="B26" s="338">
        <f t="shared" ref="B26:G26" si="2">B27+B33</f>
        <v>23127.968777999999</v>
      </c>
      <c r="C26" s="338">
        <f t="shared" si="2"/>
        <v>18090.098118000002</v>
      </c>
      <c r="D26" s="352">
        <f t="shared" si="2"/>
        <v>9758.8720219999996</v>
      </c>
      <c r="E26" s="338">
        <f t="shared" si="2"/>
        <v>12108.011894000001</v>
      </c>
      <c r="F26" s="338">
        <f t="shared" si="2"/>
        <v>13144.703660000001</v>
      </c>
      <c r="G26" s="352">
        <f t="shared" si="2"/>
        <v>7956.5767859999996</v>
      </c>
      <c r="H26" s="257" t="s">
        <v>1003</v>
      </c>
    </row>
    <row r="27" spans="1:8" s="258" customFormat="1" ht="11.1" customHeight="1">
      <c r="A27" s="256" t="s">
        <v>1260</v>
      </c>
      <c r="B27" s="338">
        <v>3298.3445139999999</v>
      </c>
      <c r="C27" s="338">
        <v>3767.620883</v>
      </c>
      <c r="D27" s="352">
        <v>2382.5609239999999</v>
      </c>
      <c r="E27" s="338">
        <v>260.739417</v>
      </c>
      <c r="F27" s="338">
        <v>316.95809700000001</v>
      </c>
      <c r="G27" s="352">
        <v>226.99490800000001</v>
      </c>
      <c r="H27" s="257" t="s">
        <v>1171</v>
      </c>
    </row>
    <row r="28" spans="1:8" ht="11.1" customHeight="1">
      <c r="A28" s="259" t="s">
        <v>1262</v>
      </c>
      <c r="B28" s="413">
        <v>647.73677899999996</v>
      </c>
      <c r="C28" s="413">
        <v>503.24524700000001</v>
      </c>
      <c r="D28" s="414">
        <v>96.181377999999995</v>
      </c>
      <c r="E28" s="413">
        <v>33.856043999999997</v>
      </c>
      <c r="F28" s="413">
        <v>24.648658999999999</v>
      </c>
      <c r="G28" s="414">
        <v>4.2488979999999996</v>
      </c>
      <c r="H28" s="231" t="s">
        <v>41</v>
      </c>
    </row>
    <row r="29" spans="1:8" ht="11.1" customHeight="1">
      <c r="A29" s="259" t="s">
        <v>1244</v>
      </c>
      <c r="B29" s="413">
        <v>514.42387599999995</v>
      </c>
      <c r="C29" s="413">
        <v>969.49916700000006</v>
      </c>
      <c r="D29" s="414">
        <v>414.77920599999999</v>
      </c>
      <c r="E29" s="413">
        <v>97.848687999999996</v>
      </c>
      <c r="F29" s="413">
        <v>143.166066</v>
      </c>
      <c r="G29" s="414">
        <v>108.41464999999999</v>
      </c>
      <c r="H29" s="231" t="s">
        <v>42</v>
      </c>
    </row>
    <row r="30" spans="1:8" ht="11.1" customHeight="1">
      <c r="A30" s="259" t="s">
        <v>1263</v>
      </c>
      <c r="B30" s="413">
        <v>344.52924300000001</v>
      </c>
      <c r="C30" s="413">
        <v>310.95869499999998</v>
      </c>
      <c r="D30" s="414">
        <v>262.58158600000002</v>
      </c>
      <c r="E30" s="413">
        <v>17.740099000000001</v>
      </c>
      <c r="F30" s="413">
        <v>16.504062999999999</v>
      </c>
      <c r="G30" s="414">
        <v>14.686059</v>
      </c>
      <c r="H30" s="231" t="s">
        <v>40</v>
      </c>
    </row>
    <row r="31" spans="1:8" ht="11.1" customHeight="1">
      <c r="A31" s="226" t="s">
        <v>1239</v>
      </c>
      <c r="B31" s="413">
        <f t="shared" ref="B31:G31" si="3">B27-SUM(B28:B30)</f>
        <v>1791.654616</v>
      </c>
      <c r="C31" s="413">
        <f t="shared" si="3"/>
        <v>1983.917774</v>
      </c>
      <c r="D31" s="414">
        <f t="shared" si="3"/>
        <v>1609.0187539999999</v>
      </c>
      <c r="E31" s="413">
        <f t="shared" si="3"/>
        <v>111.29458600000004</v>
      </c>
      <c r="F31" s="413">
        <f t="shared" si="3"/>
        <v>132.639309</v>
      </c>
      <c r="G31" s="414">
        <f t="shared" si="3"/>
        <v>99.645301000000018</v>
      </c>
      <c r="H31" s="84" t="s">
        <v>1235</v>
      </c>
    </row>
    <row r="32" spans="1:8" ht="8.1" customHeight="1">
      <c r="A32" s="259"/>
      <c r="B32" s="413"/>
      <c r="C32" s="413"/>
      <c r="D32" s="414"/>
      <c r="E32" s="413"/>
      <c r="F32" s="413"/>
      <c r="G32" s="413"/>
    </row>
    <row r="33" spans="1:8" s="258" customFormat="1" ht="11.1" customHeight="1">
      <c r="A33" s="256" t="s">
        <v>1261</v>
      </c>
      <c r="B33" s="338">
        <v>19829.624263999998</v>
      </c>
      <c r="C33" s="338">
        <v>14322.477235</v>
      </c>
      <c r="D33" s="352">
        <v>7376.3110980000001</v>
      </c>
      <c r="E33" s="338">
        <v>11847.272477</v>
      </c>
      <c r="F33" s="338">
        <v>12827.745563</v>
      </c>
      <c r="G33" s="338">
        <v>7729.581878</v>
      </c>
      <c r="H33" s="257" t="s">
        <v>1006</v>
      </c>
    </row>
    <row r="34" spans="1:8" ht="11.1" customHeight="1">
      <c r="A34" s="259" t="s">
        <v>1264</v>
      </c>
      <c r="B34" s="413"/>
      <c r="C34" s="413"/>
      <c r="D34" s="414"/>
      <c r="E34" s="413"/>
      <c r="F34" s="413"/>
      <c r="G34" s="413"/>
      <c r="H34" s="231" t="s">
        <v>662</v>
      </c>
    </row>
    <row r="35" spans="1:8" ht="11.1" customHeight="1">
      <c r="A35" s="259" t="s">
        <v>988</v>
      </c>
      <c r="B35" s="413">
        <v>202.587985</v>
      </c>
      <c r="C35" s="414">
        <v>382.44726300000002</v>
      </c>
      <c r="D35" s="414">
        <v>124.28660000000001</v>
      </c>
      <c r="E35" s="413">
        <v>40.823194999999998</v>
      </c>
      <c r="F35" s="414">
        <v>104.783649</v>
      </c>
      <c r="G35" s="414">
        <v>47.896292000000003</v>
      </c>
      <c r="H35" s="231" t="s">
        <v>663</v>
      </c>
    </row>
    <row r="36" spans="1:8" ht="11.1" customHeight="1">
      <c r="A36" s="259" t="s">
        <v>1265</v>
      </c>
      <c r="B36" s="413">
        <v>542.775036</v>
      </c>
      <c r="C36" s="414">
        <v>611.90997600000003</v>
      </c>
      <c r="D36" s="414">
        <v>508.35614800000002</v>
      </c>
      <c r="E36" s="413">
        <v>37.744844999999998</v>
      </c>
      <c r="F36" s="414">
        <v>48.765889999999999</v>
      </c>
      <c r="G36" s="414">
        <v>58.618459999999999</v>
      </c>
      <c r="H36" s="231" t="s">
        <v>45</v>
      </c>
    </row>
    <row r="37" spans="1:8" ht="11.1" customHeight="1">
      <c r="A37" s="259" t="s">
        <v>1245</v>
      </c>
      <c r="B37" s="413">
        <v>795.62840800000004</v>
      </c>
      <c r="C37" s="414">
        <v>617.92851099999996</v>
      </c>
      <c r="D37" s="414">
        <v>359.45152300000001</v>
      </c>
      <c r="E37" s="413">
        <v>40.944712000000003</v>
      </c>
      <c r="F37" s="414">
        <v>41.849722</v>
      </c>
      <c r="G37" s="414">
        <v>38.132603000000003</v>
      </c>
      <c r="H37" s="231" t="s">
        <v>46</v>
      </c>
    </row>
    <row r="38" spans="1:8" ht="11.1" customHeight="1">
      <c r="A38" s="259" t="s">
        <v>1246</v>
      </c>
      <c r="B38" s="413">
        <v>12950.126719</v>
      </c>
      <c r="C38" s="414">
        <v>8983.9997600000006</v>
      </c>
      <c r="D38" s="414">
        <v>4453.2525779999996</v>
      </c>
      <c r="E38" s="413">
        <v>9357.0400320000008</v>
      </c>
      <c r="F38" s="414">
        <v>10254.24389</v>
      </c>
      <c r="G38" s="414">
        <v>5724.4951499999997</v>
      </c>
      <c r="H38" s="231" t="s">
        <v>43</v>
      </c>
    </row>
    <row r="39" spans="1:8" ht="11.1" customHeight="1">
      <c r="A39" s="259" t="s">
        <v>1266</v>
      </c>
      <c r="B39" s="413">
        <v>446.95564899999999</v>
      </c>
      <c r="C39" s="414">
        <v>435.04517499999997</v>
      </c>
      <c r="D39" s="414">
        <v>263.21621399999998</v>
      </c>
      <c r="E39" s="413">
        <v>636.83768799999996</v>
      </c>
      <c r="F39" s="414">
        <v>705.40944300000001</v>
      </c>
      <c r="G39" s="414">
        <v>440.50385999999997</v>
      </c>
      <c r="H39" s="231" t="s">
        <v>44</v>
      </c>
    </row>
    <row r="40" spans="1:8" ht="11.1" customHeight="1">
      <c r="A40" s="226" t="s">
        <v>1239</v>
      </c>
      <c r="B40" s="413">
        <f t="shared" ref="B40:G40" si="4">B33-SUM(B34:B39)</f>
        <v>4891.5504669999991</v>
      </c>
      <c r="C40" s="414">
        <f t="shared" si="4"/>
        <v>3291.1465499999995</v>
      </c>
      <c r="D40" s="414">
        <f t="shared" si="4"/>
        <v>1667.7480350000005</v>
      </c>
      <c r="E40" s="413">
        <f t="shared" si="4"/>
        <v>1733.8820049999995</v>
      </c>
      <c r="F40" s="415">
        <f t="shared" si="4"/>
        <v>1672.6929689999997</v>
      </c>
      <c r="G40" s="415">
        <f t="shared" si="4"/>
        <v>1419.9355130000004</v>
      </c>
      <c r="H40" s="84" t="s">
        <v>1235</v>
      </c>
    </row>
    <row r="41" spans="1:8" ht="8.1" customHeight="1">
      <c r="A41" s="259"/>
      <c r="B41" s="413"/>
      <c r="C41" s="413"/>
      <c r="D41" s="413"/>
      <c r="E41" s="413"/>
      <c r="F41" s="413"/>
      <c r="G41" s="413"/>
    </row>
    <row r="42" spans="1:8" s="258" customFormat="1" ht="11.1" customHeight="1">
      <c r="A42" s="256" t="s">
        <v>18</v>
      </c>
      <c r="B42" s="338">
        <v>52855.523097999998</v>
      </c>
      <c r="C42" s="338">
        <v>43419.970297</v>
      </c>
      <c r="D42" s="338">
        <v>25962.349515999998</v>
      </c>
      <c r="E42" s="338">
        <v>6970.2602749999996</v>
      </c>
      <c r="F42" s="338">
        <v>6796.1372019999999</v>
      </c>
      <c r="G42" s="338">
        <v>4836.6296789999997</v>
      </c>
      <c r="H42" s="257" t="s">
        <v>1007</v>
      </c>
    </row>
    <row r="43" spans="1:8" ht="11.1" customHeight="1">
      <c r="A43" s="259" t="s">
        <v>21</v>
      </c>
      <c r="B43" s="413">
        <v>16391.798169000002</v>
      </c>
      <c r="C43" s="413">
        <v>13753.003629000001</v>
      </c>
      <c r="D43" s="413">
        <v>8051.0929759999999</v>
      </c>
      <c r="E43" s="413">
        <v>2203.189253</v>
      </c>
      <c r="F43" s="413">
        <v>2346.6216460000001</v>
      </c>
      <c r="G43" s="413">
        <v>1909.1993649999999</v>
      </c>
      <c r="H43" s="231" t="s">
        <v>49</v>
      </c>
    </row>
    <row r="44" spans="1:8" ht="11.1" customHeight="1">
      <c r="A44" s="259" t="s">
        <v>989</v>
      </c>
      <c r="B44" s="413">
        <v>4832.4971610000002</v>
      </c>
      <c r="C44" s="413">
        <v>4892.6226280000001</v>
      </c>
      <c r="D44" s="413">
        <v>3869.789499</v>
      </c>
      <c r="E44" s="413">
        <v>2.8500510000000001</v>
      </c>
      <c r="F44" s="413">
        <v>3.4164569999999999</v>
      </c>
      <c r="G44" s="413">
        <v>2.975025</v>
      </c>
      <c r="H44" s="231" t="s">
        <v>665</v>
      </c>
    </row>
    <row r="45" spans="1:8" ht="11.1" customHeight="1">
      <c r="A45" s="259" t="s">
        <v>19</v>
      </c>
      <c r="B45" s="413">
        <v>18742.654594</v>
      </c>
      <c r="C45" s="413">
        <v>13151.299505999999</v>
      </c>
      <c r="D45" s="413">
        <v>5620.4048780000003</v>
      </c>
      <c r="E45" s="413">
        <v>3838.5345649999999</v>
      </c>
      <c r="F45" s="413">
        <v>3499.6035889999998</v>
      </c>
      <c r="G45" s="413">
        <v>2284.1007030000001</v>
      </c>
      <c r="H45" s="231" t="s">
        <v>47</v>
      </c>
    </row>
    <row r="46" spans="1:8" ht="11.1" customHeight="1">
      <c r="A46" s="259" t="s">
        <v>20</v>
      </c>
      <c r="B46" s="413">
        <v>601.333844</v>
      </c>
      <c r="C46" s="413">
        <v>737.08725200000003</v>
      </c>
      <c r="D46" s="413">
        <v>564.62580100000002</v>
      </c>
      <c r="E46" s="413">
        <v>29.606417</v>
      </c>
      <c r="F46" s="413">
        <v>39.742674000000001</v>
      </c>
      <c r="G46" s="413">
        <v>23.740469000000001</v>
      </c>
      <c r="H46" s="231" t="s">
        <v>48</v>
      </c>
    </row>
    <row r="47" spans="1:8" ht="11.1" customHeight="1">
      <c r="A47" s="259" t="s">
        <v>1234</v>
      </c>
      <c r="B47" s="413">
        <v>744.617796</v>
      </c>
      <c r="C47" s="413">
        <v>698.68523900000002</v>
      </c>
      <c r="D47" s="413">
        <v>601.96026700000004</v>
      </c>
      <c r="E47" s="413">
        <v>85.699584000000002</v>
      </c>
      <c r="F47" s="413">
        <v>88.013775999999993</v>
      </c>
      <c r="G47" s="413">
        <v>88.479759000000001</v>
      </c>
      <c r="H47" s="231" t="s">
        <v>664</v>
      </c>
    </row>
    <row r="48" spans="1:8" ht="11.1" customHeight="1">
      <c r="A48" s="226" t="s">
        <v>1237</v>
      </c>
      <c r="B48" s="413">
        <f t="shared" ref="B48:G48" si="5">B42-SUM(B43:B47)</f>
        <v>11542.621533999998</v>
      </c>
      <c r="C48" s="413">
        <f t="shared" si="5"/>
        <v>10187.272042999997</v>
      </c>
      <c r="D48" s="413">
        <f t="shared" si="5"/>
        <v>7254.4760950000018</v>
      </c>
      <c r="E48" s="413">
        <f t="shared" si="5"/>
        <v>810.38040499999988</v>
      </c>
      <c r="F48" s="413">
        <f t="shared" si="5"/>
        <v>818.73906000000079</v>
      </c>
      <c r="G48" s="413">
        <f t="shared" si="5"/>
        <v>528.13435799999934</v>
      </c>
      <c r="H48" s="84" t="s">
        <v>1235</v>
      </c>
    </row>
    <row r="49" spans="1:8" ht="8.1" customHeight="1">
      <c r="A49" s="259"/>
      <c r="B49" s="413"/>
      <c r="C49" s="413"/>
      <c r="D49" s="413"/>
      <c r="E49" s="413"/>
      <c r="F49" s="413"/>
      <c r="G49" s="413"/>
    </row>
    <row r="50" spans="1:8" s="258" customFormat="1" ht="11.1" customHeight="1">
      <c r="A50" s="256" t="s">
        <v>22</v>
      </c>
      <c r="B50" s="338">
        <f t="shared" ref="B50:G50" si="6">SUM(B51:B52)</f>
        <v>26276.94311</v>
      </c>
      <c r="C50" s="338">
        <f t="shared" si="6"/>
        <v>23133.396100999998</v>
      </c>
      <c r="D50" s="338">
        <f t="shared" si="6"/>
        <v>16326.261323999999</v>
      </c>
      <c r="E50" s="338">
        <f t="shared" si="6"/>
        <v>154.521871</v>
      </c>
      <c r="F50" s="338">
        <f t="shared" si="6"/>
        <v>165.44034200000002</v>
      </c>
      <c r="G50" s="338">
        <f t="shared" si="6"/>
        <v>113.44431299999999</v>
      </c>
      <c r="H50" s="257" t="s">
        <v>1018</v>
      </c>
    </row>
    <row r="51" spans="1:8" ht="11.1" customHeight="1">
      <c r="A51" s="259" t="s">
        <v>23</v>
      </c>
      <c r="B51" s="413">
        <v>44.472669000000003</v>
      </c>
      <c r="C51" s="413">
        <v>43.304136999999997</v>
      </c>
      <c r="D51" s="413">
        <v>50.637411999999998</v>
      </c>
      <c r="E51" s="416">
        <v>0.21543000000000001</v>
      </c>
      <c r="F51" s="416">
        <v>0.217972</v>
      </c>
      <c r="G51" s="413">
        <v>0.51029000000000002</v>
      </c>
      <c r="H51" s="231" t="s">
        <v>51</v>
      </c>
    </row>
    <row r="52" spans="1:8" ht="11.1" customHeight="1">
      <c r="A52" s="259" t="s">
        <v>24</v>
      </c>
      <c r="B52" s="413">
        <v>26232.470441000001</v>
      </c>
      <c r="C52" s="413">
        <v>23090.091963999999</v>
      </c>
      <c r="D52" s="413">
        <v>16275.623911999999</v>
      </c>
      <c r="E52" s="413">
        <v>154.30644100000001</v>
      </c>
      <c r="F52" s="413">
        <v>165.22237000000001</v>
      </c>
      <c r="G52" s="413">
        <v>112.934023</v>
      </c>
      <c r="H52" s="231" t="s">
        <v>52</v>
      </c>
    </row>
    <row r="53" spans="1:8" ht="8.1" customHeight="1">
      <c r="A53" s="259"/>
      <c r="B53" s="413"/>
      <c r="C53" s="413"/>
      <c r="D53" s="413"/>
      <c r="E53" s="413"/>
      <c r="F53" s="413"/>
      <c r="G53" s="413"/>
    </row>
    <row r="54" spans="1:8" s="258" customFormat="1" ht="11.1" customHeight="1">
      <c r="A54" s="256" t="s">
        <v>25</v>
      </c>
      <c r="B54" s="338">
        <v>37776.480020000003</v>
      </c>
      <c r="C54" s="338">
        <v>35077.880299999997</v>
      </c>
      <c r="D54" s="338">
        <v>32828.934216000001</v>
      </c>
      <c r="E54" s="338">
        <v>253.84046799999999</v>
      </c>
      <c r="F54" s="338">
        <v>226.993492</v>
      </c>
      <c r="G54" s="338">
        <v>217.470213</v>
      </c>
      <c r="H54" s="257" t="s">
        <v>1349</v>
      </c>
    </row>
    <row r="55" spans="1:8" ht="11.1" customHeight="1">
      <c r="A55" s="259" t="s">
        <v>27</v>
      </c>
      <c r="B55" s="413">
        <v>7726.7046920000003</v>
      </c>
      <c r="C55" s="413">
        <v>6973.4946829999999</v>
      </c>
      <c r="D55" s="413">
        <v>6460.5384279999998</v>
      </c>
      <c r="E55" s="413">
        <v>43.733376</v>
      </c>
      <c r="F55" s="413">
        <v>42.688766000000001</v>
      </c>
      <c r="G55" s="413">
        <v>47.200139999999998</v>
      </c>
      <c r="H55" s="31" t="s">
        <v>55</v>
      </c>
    </row>
    <row r="56" spans="1:8" ht="11.1" customHeight="1">
      <c r="A56" s="259" t="s">
        <v>29</v>
      </c>
      <c r="B56" s="413">
        <v>2400.983729</v>
      </c>
      <c r="C56" s="413">
        <v>2372.540305</v>
      </c>
      <c r="D56" s="413">
        <v>2314.6552320000001</v>
      </c>
      <c r="E56" s="413">
        <v>12.687234999999999</v>
      </c>
      <c r="F56" s="413">
        <v>12.981227000000001</v>
      </c>
      <c r="G56" s="413">
        <v>11.479782999999999</v>
      </c>
      <c r="H56" s="231" t="s">
        <v>1365</v>
      </c>
    </row>
    <row r="57" spans="1:8" ht="11.1" customHeight="1">
      <c r="A57" s="259" t="s">
        <v>26</v>
      </c>
      <c r="B57" s="413">
        <v>225.80616900000001</v>
      </c>
      <c r="C57" s="413">
        <v>269.31026800000001</v>
      </c>
      <c r="D57" s="413">
        <v>223.94651999999999</v>
      </c>
      <c r="E57" s="413">
        <v>0.60478900000000002</v>
      </c>
      <c r="F57" s="413">
        <v>0.69956600000000002</v>
      </c>
      <c r="G57" s="413">
        <v>0.64442299999999997</v>
      </c>
      <c r="H57" s="231" t="s">
        <v>53</v>
      </c>
    </row>
    <row r="58" spans="1:8" ht="11.1" customHeight="1">
      <c r="A58" s="259" t="s">
        <v>990</v>
      </c>
      <c r="B58" s="413">
        <v>475.076348</v>
      </c>
      <c r="C58" s="413">
        <v>516.77012400000001</v>
      </c>
      <c r="D58" s="413">
        <v>441.58703100000002</v>
      </c>
      <c r="E58" s="413">
        <v>2.3721079999999999</v>
      </c>
      <c r="F58" s="413">
        <v>2.7616990000000001</v>
      </c>
      <c r="G58" s="413">
        <v>2.5312920000000001</v>
      </c>
      <c r="H58" s="231" t="s">
        <v>0</v>
      </c>
    </row>
    <row r="59" spans="1:8" ht="11.1" customHeight="1">
      <c r="A59" s="259" t="s">
        <v>991</v>
      </c>
      <c r="B59" s="413"/>
      <c r="C59" s="413"/>
      <c r="D59" s="413"/>
      <c r="E59" s="413"/>
      <c r="F59" s="413"/>
      <c r="G59" s="413"/>
      <c r="H59" s="231" t="s">
        <v>666</v>
      </c>
    </row>
    <row r="60" spans="1:8" ht="11.1" customHeight="1">
      <c r="A60" s="259" t="s">
        <v>992</v>
      </c>
      <c r="B60" s="413">
        <v>528.50460799999996</v>
      </c>
      <c r="C60" s="413">
        <v>283.66168199999998</v>
      </c>
      <c r="D60" s="413">
        <v>355.04409900000002</v>
      </c>
      <c r="E60" s="413">
        <v>3.4736910000000001</v>
      </c>
      <c r="F60" s="413">
        <v>3.2754759999999998</v>
      </c>
      <c r="G60" s="413">
        <v>4.1552189999999998</v>
      </c>
      <c r="H60" s="231" t="s">
        <v>667</v>
      </c>
    </row>
    <row r="61" spans="1:8" ht="11.1" customHeight="1">
      <c r="A61" s="259" t="s">
        <v>28</v>
      </c>
      <c r="B61" s="413">
        <v>18023.991101</v>
      </c>
      <c r="C61" s="413">
        <v>17814.183652</v>
      </c>
      <c r="D61" s="413">
        <v>17795.992270999999</v>
      </c>
      <c r="E61" s="413">
        <v>56.985894000000002</v>
      </c>
      <c r="F61" s="413">
        <v>59.142930999999997</v>
      </c>
      <c r="G61" s="413">
        <v>55.574939000000001</v>
      </c>
      <c r="H61" s="231" t="s">
        <v>56</v>
      </c>
    </row>
    <row r="62" spans="1:8" ht="11.1" customHeight="1">
      <c r="A62" s="226" t="s">
        <v>1237</v>
      </c>
      <c r="B62" s="413">
        <f t="shared" ref="B62:G62" si="7">B54-SUM(B55:B61)</f>
        <v>8395.413373000003</v>
      </c>
      <c r="C62" s="413">
        <f t="shared" si="7"/>
        <v>6847.9195859999963</v>
      </c>
      <c r="D62" s="413">
        <f t="shared" si="7"/>
        <v>5237.1706350000022</v>
      </c>
      <c r="E62" s="413">
        <f t="shared" si="7"/>
        <v>133.983375</v>
      </c>
      <c r="F62" s="413">
        <f t="shared" si="7"/>
        <v>105.443827</v>
      </c>
      <c r="G62" s="413">
        <f t="shared" si="7"/>
        <v>95.884416999999999</v>
      </c>
      <c r="H62" s="84" t="s">
        <v>1235</v>
      </c>
    </row>
    <row r="63" spans="1:8" ht="11.1" customHeight="1">
      <c r="A63" s="260" t="s">
        <v>30</v>
      </c>
      <c r="B63" s="22">
        <v>439.44716299999999</v>
      </c>
      <c r="C63" s="22">
        <v>1477.150036</v>
      </c>
      <c r="D63" s="22">
        <v>322.30200000000002</v>
      </c>
      <c r="E63" s="446">
        <v>2.872E-3</v>
      </c>
      <c r="F63" s="446">
        <v>1.6334000000000001E-2</v>
      </c>
      <c r="G63" s="446">
        <v>1.792E-3</v>
      </c>
      <c r="H63" s="203" t="s">
        <v>959</v>
      </c>
    </row>
    <row r="64" spans="1:8" s="12" customFormat="1" ht="11.1" customHeight="1">
      <c r="C64" s="4"/>
      <c r="D64" s="4"/>
      <c r="E64" s="4"/>
      <c r="F64" s="4"/>
      <c r="G64" s="4"/>
      <c r="H64" s="154"/>
    </row>
    <row r="65" spans="1:9" s="258" customFormat="1" ht="16.5">
      <c r="A65" s="287" t="s">
        <v>828</v>
      </c>
      <c r="B65" s="338">
        <f t="shared" ref="B65:G65" si="8">SUM(B9+B22+B26+B42+B50+B54+B63)</f>
        <v>173977.23323999997</v>
      </c>
      <c r="C65" s="338">
        <f t="shared" si="8"/>
        <v>149583.350714</v>
      </c>
      <c r="D65" s="338">
        <f t="shared" si="8"/>
        <v>113020.000642</v>
      </c>
      <c r="E65" s="338">
        <f t="shared" si="8"/>
        <v>22624.338847999999</v>
      </c>
      <c r="F65" s="338">
        <f t="shared" si="8"/>
        <v>22783.246069000004</v>
      </c>
      <c r="G65" s="338">
        <f t="shared" si="8"/>
        <v>15898.304284</v>
      </c>
      <c r="H65" s="308" t="s">
        <v>830</v>
      </c>
    </row>
    <row r="66" spans="1:9" ht="8.1" customHeight="1"/>
    <row r="67" spans="1:9" ht="8.1" customHeight="1">
      <c r="B67" s="355"/>
      <c r="C67" s="355"/>
      <c r="E67" s="355"/>
      <c r="F67" s="355"/>
    </row>
    <row r="68" spans="1:9" ht="8.1" customHeight="1">
      <c r="C68" s="345"/>
      <c r="F68" s="345"/>
    </row>
    <row r="69" spans="1:9" ht="8.1" customHeight="1"/>
    <row r="70" spans="1:9" ht="8.1" customHeight="1"/>
    <row r="71" spans="1:9" ht="12.75" customHeight="1"/>
    <row r="72" spans="1:9" s="101" customFormat="1" ht="12.75" customHeight="1">
      <c r="A72" s="114" t="s">
        <v>1088</v>
      </c>
      <c r="H72" s="393" t="s">
        <v>1089</v>
      </c>
      <c r="I72" s="12"/>
    </row>
    <row r="73" spans="1:9" ht="12.75" customHeight="1">
      <c r="A73" s="505"/>
      <c r="B73" s="505"/>
      <c r="C73" s="505"/>
      <c r="D73" s="505"/>
      <c r="E73" s="505"/>
      <c r="F73" s="505"/>
      <c r="G73" s="505"/>
      <c r="H73" s="505"/>
    </row>
    <row r="74" spans="1:9" ht="12.75" customHeight="1">
      <c r="F74" s="12"/>
      <c r="G74" s="12"/>
    </row>
    <row r="75" spans="1:9" ht="12.75" customHeight="1">
      <c r="B75" s="260"/>
      <c r="C75" s="260"/>
      <c r="D75" s="260"/>
      <c r="E75" s="258"/>
      <c r="F75" s="260"/>
      <c r="G75" s="260"/>
    </row>
    <row r="76" spans="1:9" ht="12.6" customHeight="1">
      <c r="B76" s="265"/>
      <c r="C76" s="266"/>
      <c r="D76" s="266"/>
      <c r="E76" s="265"/>
      <c r="F76" s="206"/>
      <c r="G76" s="206"/>
    </row>
    <row r="77" spans="1:9">
      <c r="C77" s="12"/>
      <c r="D77" s="12"/>
      <c r="E77" s="12"/>
      <c r="F77" s="12"/>
      <c r="G77" s="12"/>
    </row>
    <row r="78" spans="1:9" s="258" customFormat="1" ht="13.5" customHeight="1">
      <c r="A78" s="267"/>
      <c r="B78" s="264"/>
      <c r="C78" s="210"/>
      <c r="D78" s="210"/>
      <c r="E78" s="211"/>
      <c r="F78" s="211"/>
      <c r="G78" s="12"/>
    </row>
    <row r="79" spans="1:9" ht="13.5" customHeight="1">
      <c r="A79" s="268"/>
      <c r="B79" s="485"/>
      <c r="C79" s="399"/>
      <c r="D79" s="399"/>
      <c r="E79" s="83"/>
      <c r="F79" s="83"/>
      <c r="G79" s="12"/>
    </row>
    <row r="80" spans="1:9" ht="13.5" customHeight="1">
      <c r="A80" s="268"/>
      <c r="B80" s="485"/>
      <c r="C80" s="399"/>
      <c r="D80" s="399"/>
      <c r="E80" s="83"/>
      <c r="F80" s="83"/>
      <c r="G80" s="12"/>
    </row>
    <row r="81" spans="1:7" ht="13.5" customHeight="1">
      <c r="A81" s="268"/>
      <c r="B81" s="485"/>
      <c r="C81" s="399"/>
      <c r="D81" s="399"/>
      <c r="E81" s="83"/>
      <c r="F81" s="83"/>
      <c r="G81" s="12"/>
    </row>
    <row r="82" spans="1:7" ht="13.5" customHeight="1">
      <c r="A82" s="268"/>
      <c r="B82" s="485"/>
      <c r="C82" s="399"/>
      <c r="D82" s="399"/>
      <c r="E82" s="83"/>
      <c r="F82" s="83"/>
      <c r="G82" s="12"/>
    </row>
    <row r="83" spans="1:7" ht="13.5" customHeight="1">
      <c r="A83" s="268"/>
      <c r="B83" s="485"/>
      <c r="C83" s="399"/>
      <c r="D83" s="399"/>
      <c r="E83" s="83"/>
      <c r="F83" s="83"/>
      <c r="G83" s="12"/>
    </row>
    <row r="84" spans="1:7" ht="13.5" customHeight="1">
      <c r="A84" s="268"/>
      <c r="B84" s="485"/>
      <c r="C84" s="399"/>
      <c r="D84" s="399"/>
      <c r="E84" s="83"/>
      <c r="F84" s="83"/>
      <c r="G84" s="12"/>
    </row>
    <row r="85" spans="1:7" ht="13.5" customHeight="1">
      <c r="A85" s="268"/>
      <c r="B85" s="485"/>
      <c r="C85" s="399"/>
      <c r="D85" s="399"/>
      <c r="E85" s="83"/>
      <c r="F85" s="83"/>
      <c r="G85" s="12"/>
    </row>
    <row r="86" spans="1:7" ht="13.5" customHeight="1">
      <c r="A86" s="268"/>
      <c r="B86" s="485"/>
      <c r="C86" s="399"/>
      <c r="D86" s="399"/>
      <c r="E86" s="83"/>
      <c r="F86" s="83"/>
      <c r="G86" s="12"/>
    </row>
    <row r="87" spans="1:7" ht="13.5" customHeight="1">
      <c r="A87" s="268"/>
      <c r="B87" s="485"/>
      <c r="C87" s="399"/>
      <c r="D87" s="399"/>
      <c r="E87" s="83"/>
      <c r="F87" s="83"/>
      <c r="G87" s="12"/>
    </row>
    <row r="88" spans="1:7" ht="13.5" customHeight="1">
      <c r="A88" s="268"/>
      <c r="B88" s="485"/>
      <c r="C88" s="399"/>
      <c r="D88" s="399"/>
      <c r="E88" s="83"/>
      <c r="F88" s="83"/>
      <c r="G88" s="12"/>
    </row>
    <row r="89" spans="1:7" ht="13.5" customHeight="1">
      <c r="A89" s="268"/>
      <c r="B89" s="485"/>
      <c r="C89" s="485"/>
      <c r="D89" s="485"/>
      <c r="E89" s="486"/>
      <c r="F89" s="486"/>
      <c r="G89" s="12"/>
    </row>
    <row r="90" spans="1:7" ht="13.5" customHeight="1">
      <c r="A90" s="267"/>
      <c r="B90" s="264"/>
      <c r="C90" s="210"/>
      <c r="D90" s="210"/>
      <c r="E90" s="211"/>
      <c r="F90" s="211"/>
      <c r="G90" s="12"/>
    </row>
    <row r="91" spans="1:7" ht="13.5" customHeight="1">
      <c r="A91" s="268"/>
      <c r="B91" s="485"/>
      <c r="C91" s="399"/>
      <c r="D91" s="399"/>
      <c r="E91" s="83"/>
      <c r="F91" s="83"/>
      <c r="G91" s="12"/>
    </row>
    <row r="92" spans="1:7" ht="13.5" customHeight="1">
      <c r="A92" s="268"/>
      <c r="B92" s="485"/>
      <c r="C92" s="485"/>
      <c r="D92" s="485"/>
      <c r="E92" s="486"/>
      <c r="F92" s="486"/>
      <c r="G92" s="12"/>
    </row>
    <row r="93" spans="1:7" s="258" customFormat="1" ht="13.5" customHeight="1">
      <c r="A93" s="267"/>
      <c r="B93" s="264"/>
      <c r="C93" s="264"/>
      <c r="D93" s="264"/>
      <c r="E93" s="262"/>
      <c r="F93" s="262"/>
      <c r="G93" s="12"/>
    </row>
    <row r="94" spans="1:7" s="258" customFormat="1" ht="13.5" customHeight="1">
      <c r="A94" s="267"/>
      <c r="B94" s="264"/>
      <c r="C94" s="210"/>
      <c r="D94" s="210"/>
      <c r="E94" s="211"/>
      <c r="F94" s="211"/>
      <c r="G94" s="12"/>
    </row>
    <row r="95" spans="1:7" ht="13.5" customHeight="1">
      <c r="A95" s="268"/>
      <c r="B95" s="485"/>
      <c r="C95" s="399"/>
      <c r="D95" s="399"/>
      <c r="E95" s="83"/>
      <c r="F95" s="83"/>
      <c r="G95" s="12"/>
    </row>
    <row r="96" spans="1:7" ht="13.5" customHeight="1">
      <c r="A96" s="268"/>
      <c r="B96" s="485"/>
      <c r="C96" s="399"/>
      <c r="D96" s="399"/>
      <c r="E96" s="83"/>
      <c r="F96" s="83"/>
      <c r="G96" s="12"/>
    </row>
    <row r="97" spans="1:7" ht="13.5" customHeight="1">
      <c r="A97" s="268"/>
      <c r="B97" s="485"/>
      <c r="C97" s="399"/>
      <c r="D97" s="399"/>
      <c r="E97" s="83"/>
      <c r="F97" s="83"/>
      <c r="G97" s="12"/>
    </row>
    <row r="98" spans="1:7" ht="13.5" customHeight="1">
      <c r="A98" s="268"/>
      <c r="B98" s="485"/>
      <c r="C98" s="485"/>
      <c r="D98" s="485"/>
      <c r="E98" s="486"/>
      <c r="F98" s="486"/>
      <c r="G98" s="12"/>
    </row>
    <row r="99" spans="1:7" s="258" customFormat="1" ht="13.5" customHeight="1">
      <c r="A99" s="267"/>
      <c r="B99" s="264"/>
      <c r="C99" s="210"/>
      <c r="D99" s="210"/>
      <c r="E99" s="211"/>
      <c r="F99" s="211"/>
      <c r="G99" s="12"/>
    </row>
    <row r="100" spans="1:7" ht="13.5" customHeight="1">
      <c r="A100" s="268"/>
      <c r="B100" s="485"/>
      <c r="C100" s="399"/>
      <c r="D100" s="399"/>
      <c r="E100" s="83"/>
      <c r="F100" s="83"/>
      <c r="G100" s="12"/>
    </row>
    <row r="101" spans="1:7" ht="13.5" customHeight="1">
      <c r="A101" s="268"/>
      <c r="B101" s="485"/>
      <c r="C101" s="399"/>
      <c r="D101" s="399"/>
      <c r="E101" s="83"/>
      <c r="F101" s="83"/>
      <c r="G101" s="12"/>
    </row>
    <row r="102" spans="1:7" ht="13.5" customHeight="1">
      <c r="A102" s="268"/>
      <c r="B102" s="485"/>
      <c r="C102" s="399"/>
      <c r="D102" s="399"/>
      <c r="E102" s="83"/>
      <c r="F102" s="83"/>
      <c r="G102" s="12"/>
    </row>
    <row r="103" spans="1:7" ht="13.5" customHeight="1">
      <c r="A103" s="268"/>
      <c r="B103" s="485"/>
      <c r="C103" s="399"/>
      <c r="D103" s="399"/>
      <c r="E103" s="83"/>
      <c r="F103" s="83"/>
      <c r="G103" s="12"/>
    </row>
    <row r="104" spans="1:7" ht="13.5" customHeight="1">
      <c r="A104" s="268"/>
      <c r="B104" s="485"/>
      <c r="C104" s="399"/>
      <c r="D104" s="399"/>
      <c r="E104" s="83"/>
      <c r="F104" s="83"/>
      <c r="G104" s="12"/>
    </row>
    <row r="105" spans="1:7" ht="13.5" customHeight="1">
      <c r="A105" s="268"/>
      <c r="B105" s="485"/>
      <c r="C105" s="485"/>
      <c r="D105" s="485"/>
      <c r="E105" s="486"/>
      <c r="F105" s="486"/>
      <c r="G105" s="12"/>
    </row>
    <row r="106" spans="1:7" s="258" customFormat="1" ht="13.5" customHeight="1">
      <c r="A106" s="267"/>
      <c r="B106" s="264"/>
      <c r="C106" s="210"/>
      <c r="D106" s="210"/>
      <c r="E106" s="211"/>
      <c r="F106" s="211"/>
      <c r="G106" s="12"/>
    </row>
    <row r="107" spans="1:7" ht="13.5" customHeight="1">
      <c r="A107" s="268"/>
      <c r="B107" s="485"/>
      <c r="C107" s="399"/>
      <c r="D107" s="399"/>
      <c r="E107" s="83"/>
      <c r="F107" s="83"/>
      <c r="G107" s="12"/>
    </row>
    <row r="108" spans="1:7" ht="13.5" customHeight="1">
      <c r="A108" s="268"/>
      <c r="B108" s="485"/>
      <c r="C108" s="399"/>
      <c r="D108" s="399"/>
      <c r="E108" s="83"/>
      <c r="F108" s="83"/>
      <c r="G108" s="12"/>
    </row>
    <row r="109" spans="1:7" ht="13.5" customHeight="1">
      <c r="A109" s="268"/>
      <c r="B109" s="485"/>
      <c r="C109" s="399"/>
      <c r="D109" s="399"/>
      <c r="E109" s="83"/>
      <c r="F109" s="83"/>
      <c r="G109" s="12"/>
    </row>
    <row r="110" spans="1:7" ht="13.5" customHeight="1">
      <c r="A110" s="268"/>
      <c r="B110" s="485"/>
      <c r="C110" s="399"/>
      <c r="D110" s="399"/>
      <c r="E110" s="83"/>
      <c r="F110" s="83"/>
      <c r="G110" s="12"/>
    </row>
    <row r="111" spans="1:7" ht="13.5" customHeight="1">
      <c r="A111" s="268"/>
      <c r="B111" s="485"/>
      <c r="C111" s="399"/>
      <c r="D111" s="399"/>
      <c r="E111" s="83"/>
      <c r="F111" s="83"/>
      <c r="G111" s="12"/>
    </row>
    <row r="112" spans="1:7" ht="13.5" customHeight="1">
      <c r="A112" s="268"/>
      <c r="B112" s="485"/>
      <c r="C112" s="485"/>
      <c r="D112" s="485"/>
      <c r="E112" s="486"/>
      <c r="F112" s="486"/>
      <c r="G112" s="12"/>
    </row>
    <row r="113" spans="1:7" s="258" customFormat="1" ht="13.5" customHeight="1">
      <c r="A113" s="267"/>
      <c r="B113" s="264"/>
      <c r="C113" s="264"/>
      <c r="D113" s="264"/>
      <c r="E113" s="262"/>
      <c r="F113" s="262"/>
      <c r="G113" s="12"/>
    </row>
    <row r="114" spans="1:7" ht="13.5" customHeight="1">
      <c r="A114" s="268"/>
      <c r="B114" s="485"/>
      <c r="C114" s="399"/>
      <c r="D114" s="399"/>
      <c r="E114" s="83"/>
      <c r="F114" s="83"/>
      <c r="G114" s="12"/>
    </row>
    <row r="115" spans="1:7" ht="13.5" customHeight="1">
      <c r="A115" s="268"/>
      <c r="B115" s="485"/>
      <c r="C115" s="399"/>
      <c r="D115" s="399"/>
      <c r="E115" s="83"/>
      <c r="F115" s="83"/>
      <c r="G115" s="12"/>
    </row>
    <row r="116" spans="1:7" s="258" customFormat="1" ht="13.5" customHeight="1">
      <c r="A116" s="267"/>
      <c r="B116" s="264"/>
      <c r="C116" s="210"/>
      <c r="D116" s="210"/>
      <c r="E116" s="211"/>
      <c r="F116" s="211"/>
      <c r="G116" s="12"/>
    </row>
    <row r="117" spans="1:7" ht="13.5" customHeight="1">
      <c r="A117" s="268"/>
      <c r="B117" s="485"/>
      <c r="C117" s="399"/>
      <c r="D117" s="399"/>
      <c r="E117" s="83"/>
      <c r="F117" s="83"/>
      <c r="G117" s="12"/>
    </row>
    <row r="118" spans="1:7" ht="13.5" customHeight="1">
      <c r="A118" s="268"/>
      <c r="B118" s="485"/>
      <c r="C118" s="399"/>
      <c r="D118" s="399"/>
      <c r="E118" s="83"/>
      <c r="F118" s="83"/>
      <c r="G118" s="12"/>
    </row>
    <row r="119" spans="1:7" ht="13.5" customHeight="1">
      <c r="A119" s="268"/>
      <c r="B119" s="485"/>
      <c r="C119" s="399"/>
      <c r="D119" s="399"/>
      <c r="E119" s="83"/>
      <c r="F119" s="83"/>
      <c r="G119" s="12"/>
    </row>
    <row r="120" spans="1:7" ht="13.5" customHeight="1">
      <c r="A120" s="268"/>
      <c r="B120" s="485"/>
      <c r="C120" s="399"/>
      <c r="D120" s="399"/>
      <c r="E120" s="83"/>
      <c r="F120" s="83"/>
      <c r="G120" s="12"/>
    </row>
    <row r="121" spans="1:7" ht="13.5" customHeight="1">
      <c r="A121" s="268"/>
      <c r="B121" s="485"/>
      <c r="C121" s="399"/>
      <c r="D121" s="399"/>
      <c r="E121" s="83"/>
      <c r="F121" s="83"/>
      <c r="G121" s="12"/>
    </row>
    <row r="122" spans="1:7" ht="13.5" customHeight="1">
      <c r="A122" s="268"/>
      <c r="B122" s="485"/>
      <c r="C122" s="399"/>
      <c r="D122" s="399"/>
      <c r="E122" s="83"/>
      <c r="F122" s="83"/>
      <c r="G122" s="12"/>
    </row>
    <row r="123" spans="1:7" ht="13.5" customHeight="1">
      <c r="A123" s="268"/>
      <c r="B123" s="485"/>
      <c r="C123" s="485"/>
      <c r="D123" s="485"/>
      <c r="E123" s="486"/>
      <c r="F123" s="486"/>
      <c r="G123" s="12"/>
    </row>
    <row r="124" spans="1:7" s="258" customFormat="1" ht="13.5" customHeight="1">
      <c r="A124" s="269"/>
      <c r="B124" s="261"/>
      <c r="C124" s="261"/>
      <c r="D124" s="261"/>
      <c r="E124" s="261"/>
      <c r="F124" s="262"/>
      <c r="G124" s="12"/>
    </row>
    <row r="125" spans="1:7" ht="13.5" customHeight="1">
      <c r="A125" s="268"/>
      <c r="B125" s="485"/>
      <c r="C125" s="399"/>
      <c r="D125" s="399"/>
      <c r="E125" s="83"/>
      <c r="F125" s="83"/>
      <c r="G125" s="12"/>
    </row>
    <row r="126" spans="1:7" s="258" customFormat="1" ht="13.5" customHeight="1">
      <c r="A126" s="267"/>
      <c r="B126" s="264"/>
      <c r="C126" s="264"/>
      <c r="D126" s="264"/>
      <c r="E126" s="262"/>
      <c r="F126" s="262"/>
      <c r="G126" s="12"/>
    </row>
    <row r="127" spans="1:7" ht="9.6" customHeight="1">
      <c r="A127" s="12"/>
      <c r="B127" s="12"/>
      <c r="C127" s="12"/>
      <c r="D127" s="12"/>
      <c r="E127" s="12"/>
      <c r="F127" s="12"/>
    </row>
    <row r="128" spans="1:7" ht="10.5" customHeight="1">
      <c r="A128" s="12"/>
    </row>
    <row r="129" spans="1:1" ht="10.5" customHeight="1">
      <c r="A129" s="263"/>
    </row>
    <row r="130" spans="1:1" ht="13.5" customHeight="1"/>
    <row r="131" spans="1:1" ht="13.5" customHeight="1"/>
    <row r="132" spans="1:1" ht="13.5" customHeight="1"/>
  </sheetData>
  <mergeCells count="5">
    <mergeCell ref="A73:H73"/>
    <mergeCell ref="E5:G5"/>
    <mergeCell ref="B6:D6"/>
    <mergeCell ref="E6:G6"/>
    <mergeCell ref="G3:H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/>
  <dimension ref="A1:I250"/>
  <sheetViews>
    <sheetView showGridLines="0" workbookViewId="0"/>
  </sheetViews>
  <sheetFormatPr baseColWidth="10" defaultColWidth="9.625" defaultRowHeight="12.75"/>
  <cols>
    <col min="1" max="1" width="29.625" style="193" customWidth="1"/>
    <col min="2" max="3" width="6.625" style="193" customWidth="1"/>
    <col min="4" max="4" width="7.25" style="193" customWidth="1"/>
    <col min="5" max="5" width="7.625" style="193" customWidth="1"/>
    <col min="6" max="7" width="7.125" style="193" customWidth="1"/>
    <col min="8" max="8" width="26.125" style="193" customWidth="1"/>
    <col min="9" max="9" width="8.625" style="193" customWidth="1"/>
    <col min="10" max="16384" width="9.625" style="193"/>
  </cols>
  <sheetData>
    <row r="1" spans="1:8" ht="24.75" customHeight="1">
      <c r="A1" s="218" t="s">
        <v>944</v>
      </c>
      <c r="H1" s="219" t="s">
        <v>954</v>
      </c>
    </row>
    <row r="2" spans="1:8" ht="18.95" customHeight="1">
      <c r="A2" s="245" t="s">
        <v>684</v>
      </c>
      <c r="H2" s="194"/>
    </row>
    <row r="3" spans="1:8" ht="18.95" customHeight="1">
      <c r="A3" s="220" t="s">
        <v>1102</v>
      </c>
      <c r="C3" s="73"/>
      <c r="D3" s="73"/>
      <c r="E3" s="12"/>
      <c r="F3" s="12" t="s">
        <v>684</v>
      </c>
      <c r="G3" s="517" t="s">
        <v>1053</v>
      </c>
      <c r="H3" s="517"/>
    </row>
    <row r="4" spans="1:8" ht="18.95" customHeight="1">
      <c r="A4" s="189" t="s">
        <v>842</v>
      </c>
      <c r="H4" s="222" t="s">
        <v>1052</v>
      </c>
    </row>
    <row r="5" spans="1:8" ht="14.1" customHeight="1">
      <c r="A5" s="189"/>
      <c r="H5" s="222"/>
    </row>
    <row r="6" spans="1:8" ht="14.1" customHeight="1">
      <c r="A6" s="81" t="s">
        <v>1173</v>
      </c>
      <c r="B6" s="73"/>
      <c r="C6" s="469"/>
      <c r="D6" s="470"/>
      <c r="E6" s="515"/>
      <c r="F6" s="515"/>
      <c r="G6" s="515"/>
      <c r="H6" s="468" t="s">
        <v>1166</v>
      </c>
    </row>
    <row r="7" spans="1:8" ht="14.1" customHeight="1">
      <c r="A7" s="467" t="s">
        <v>1174</v>
      </c>
      <c r="B7" s="514" t="s">
        <v>1176</v>
      </c>
      <c r="C7" s="514"/>
      <c r="D7" s="514"/>
      <c r="E7" s="514" t="s">
        <v>1177</v>
      </c>
      <c r="F7" s="514"/>
      <c r="G7" s="514"/>
      <c r="H7" s="468" t="s">
        <v>1167</v>
      </c>
    </row>
    <row r="8" spans="1:8" ht="16.5" customHeight="1">
      <c r="B8" s="46" t="s">
        <v>1105</v>
      </c>
      <c r="C8" s="444" t="s">
        <v>1109</v>
      </c>
      <c r="D8" s="46">
        <v>2009</v>
      </c>
      <c r="E8" s="418" t="s">
        <v>1105</v>
      </c>
      <c r="F8" s="444" t="s">
        <v>1109</v>
      </c>
      <c r="G8" s="46">
        <v>2009</v>
      </c>
      <c r="H8" s="194"/>
    </row>
    <row r="9" spans="1:8" ht="8.1" customHeight="1">
      <c r="D9" s="12"/>
      <c r="E9" s="417"/>
      <c r="G9" s="12"/>
      <c r="H9" s="194"/>
    </row>
    <row r="10" spans="1:8" s="225" customFormat="1" ht="12.6" customHeight="1">
      <c r="A10" s="223" t="s">
        <v>58</v>
      </c>
      <c r="B10" s="419">
        <v>14303.715985000001</v>
      </c>
      <c r="C10" s="225">
        <v>10732.173037</v>
      </c>
      <c r="D10" s="22">
        <v>7782.0449570000001</v>
      </c>
      <c r="E10" s="419">
        <v>3254.7047299999999</v>
      </c>
      <c r="F10" s="22">
        <v>2860.853846</v>
      </c>
      <c r="G10" s="22">
        <v>1963.386925</v>
      </c>
      <c r="H10" s="224" t="s">
        <v>128</v>
      </c>
    </row>
    <row r="11" spans="1:8" ht="12.6" customHeight="1">
      <c r="A11" s="226" t="s">
        <v>61</v>
      </c>
      <c r="B11" s="417">
        <v>7157.7157850000003</v>
      </c>
      <c r="C11" s="4">
        <v>5023.0499410000002</v>
      </c>
      <c r="D11" s="4">
        <v>2852.3995260000002</v>
      </c>
      <c r="E11" s="417">
        <v>2516.9759989999998</v>
      </c>
      <c r="F11" s="4">
        <v>2269.0865899999999</v>
      </c>
      <c r="G11" s="4">
        <v>1417.5640840000001</v>
      </c>
      <c r="H11" s="227" t="s">
        <v>131</v>
      </c>
    </row>
    <row r="12" spans="1:8" ht="12.6" customHeight="1">
      <c r="A12" s="226" t="s">
        <v>60</v>
      </c>
      <c r="B12" s="417">
        <v>270.040796</v>
      </c>
      <c r="C12" s="4">
        <v>170.69539700000001</v>
      </c>
      <c r="D12" s="4">
        <v>185.79669200000001</v>
      </c>
      <c r="E12" s="417">
        <v>46.158124999999998</v>
      </c>
      <c r="F12" s="4">
        <v>39.590032999999998</v>
      </c>
      <c r="G12" s="4">
        <v>46.585203999999997</v>
      </c>
      <c r="H12" s="227" t="s">
        <v>130</v>
      </c>
    </row>
    <row r="13" spans="1:8" ht="12.6" customHeight="1">
      <c r="A13" s="226" t="s">
        <v>59</v>
      </c>
      <c r="B13" s="417">
        <v>922.66411500000004</v>
      </c>
      <c r="C13" s="4">
        <v>735.40702199999998</v>
      </c>
      <c r="D13" s="83">
        <v>710.01585999999998</v>
      </c>
      <c r="E13" s="417">
        <v>28.662130000000001</v>
      </c>
      <c r="F13" s="4">
        <v>23.863274000000001</v>
      </c>
      <c r="G13" s="83">
        <v>31.399506000000002</v>
      </c>
      <c r="H13" s="227" t="s">
        <v>129</v>
      </c>
    </row>
    <row r="14" spans="1:8" ht="12.6" customHeight="1">
      <c r="A14" s="226" t="s">
        <v>62</v>
      </c>
      <c r="B14" s="417">
        <v>5.5413019999999999</v>
      </c>
      <c r="C14" s="4">
        <v>2.4149289999999999</v>
      </c>
      <c r="D14" s="4">
        <v>2.9720529999999998</v>
      </c>
      <c r="E14" s="417">
        <v>0.67252400000000001</v>
      </c>
      <c r="F14" s="6">
        <v>0.25451699999999999</v>
      </c>
      <c r="G14" s="6">
        <v>0.35439100000000001</v>
      </c>
      <c r="H14" s="227" t="s">
        <v>132</v>
      </c>
    </row>
    <row r="15" spans="1:8" ht="12.6" customHeight="1">
      <c r="A15" s="226" t="s">
        <v>63</v>
      </c>
      <c r="B15" s="417">
        <v>168.227799</v>
      </c>
      <c r="C15" s="4">
        <v>58.926302</v>
      </c>
      <c r="D15" s="4">
        <v>21.034388</v>
      </c>
      <c r="E15" s="417">
        <v>5.6447060000000002</v>
      </c>
      <c r="F15" s="4">
        <v>3.0080520000000002</v>
      </c>
      <c r="G15" s="4">
        <v>0.87773000000000001</v>
      </c>
      <c r="H15" s="227" t="s">
        <v>133</v>
      </c>
    </row>
    <row r="16" spans="1:8" ht="12.6" customHeight="1">
      <c r="A16" s="226" t="s">
        <v>1237</v>
      </c>
      <c r="B16" s="417">
        <f t="shared" ref="B16:G16" si="0">B10-SUM(B11:B15)</f>
        <v>5779.5261879999998</v>
      </c>
      <c r="C16" s="4">
        <f t="shared" si="0"/>
        <v>4741.6794460000001</v>
      </c>
      <c r="D16" s="243">
        <f t="shared" si="0"/>
        <v>4009.8264380000001</v>
      </c>
      <c r="E16" s="417">
        <f t="shared" si="0"/>
        <v>656.59124599999996</v>
      </c>
      <c r="F16" s="243">
        <f t="shared" si="0"/>
        <v>525.05138000000034</v>
      </c>
      <c r="G16" s="243">
        <f t="shared" si="0"/>
        <v>466.60600999999997</v>
      </c>
      <c r="H16" s="84" t="s">
        <v>1235</v>
      </c>
    </row>
    <row r="17" spans="1:8" ht="12.6" customHeight="1">
      <c r="A17" s="226"/>
      <c r="B17" s="417"/>
      <c r="D17" s="83"/>
      <c r="E17" s="417"/>
      <c r="G17" s="83"/>
      <c r="H17" s="228"/>
    </row>
    <row r="18" spans="1:8" s="225" customFormat="1" ht="12.6" customHeight="1">
      <c r="A18" s="223" t="s">
        <v>64</v>
      </c>
      <c r="B18" s="419">
        <v>20157.268924</v>
      </c>
      <c r="C18" s="225">
        <v>17109.951284999999</v>
      </c>
      <c r="D18" s="22">
        <v>15680.583805</v>
      </c>
      <c r="E18" s="419">
        <v>2662.1273970000002</v>
      </c>
      <c r="F18" s="22">
        <v>2668.1125280000001</v>
      </c>
      <c r="G18" s="22">
        <v>2769.4137000000001</v>
      </c>
      <c r="H18" s="224" t="s">
        <v>999</v>
      </c>
    </row>
    <row r="19" spans="1:8" ht="12.6" customHeight="1">
      <c r="A19" s="226" t="s">
        <v>66</v>
      </c>
      <c r="B19" s="417">
        <v>4763.4898549999998</v>
      </c>
      <c r="C19" s="4">
        <v>5270.6418460000004</v>
      </c>
      <c r="D19" s="4">
        <v>3809.117401</v>
      </c>
      <c r="E19" s="417">
        <v>637.20378400000004</v>
      </c>
      <c r="F19" s="4">
        <v>846.65863000000002</v>
      </c>
      <c r="G19" s="4">
        <v>883.20769700000005</v>
      </c>
      <c r="H19" s="227" t="s">
        <v>136</v>
      </c>
    </row>
    <row r="20" spans="1:8" ht="12.6" customHeight="1">
      <c r="A20" s="226" t="s">
        <v>65</v>
      </c>
      <c r="B20" s="417">
        <v>333.49813899999998</v>
      </c>
      <c r="C20" s="4">
        <v>95.653743000000006</v>
      </c>
      <c r="D20" s="4">
        <v>163.20293100000001</v>
      </c>
      <c r="E20" s="417">
        <v>227.044005</v>
      </c>
      <c r="F20" s="4">
        <v>65.443926000000005</v>
      </c>
      <c r="G20" s="4">
        <v>150.826109</v>
      </c>
      <c r="H20" s="227" t="s">
        <v>134</v>
      </c>
    </row>
    <row r="21" spans="1:8" ht="12.6" customHeight="1">
      <c r="A21" s="226" t="s">
        <v>15</v>
      </c>
      <c r="B21" s="417">
        <v>640.870001</v>
      </c>
      <c r="C21" s="4">
        <v>562.74102200000004</v>
      </c>
      <c r="D21" s="4">
        <v>944.78936899999997</v>
      </c>
      <c r="E21" s="417">
        <v>55.103515000000002</v>
      </c>
      <c r="F21" s="4">
        <v>64.081153</v>
      </c>
      <c r="G21" s="4">
        <v>165.840352</v>
      </c>
      <c r="H21" s="227" t="s">
        <v>135</v>
      </c>
    </row>
    <row r="22" spans="1:8" ht="12.6" customHeight="1">
      <c r="A22" s="226" t="s">
        <v>1237</v>
      </c>
      <c r="B22" s="417">
        <f t="shared" ref="B22:G22" si="1">B18-SUM(B19:B21)</f>
        <v>14419.410929</v>
      </c>
      <c r="C22" s="4">
        <f t="shared" si="1"/>
        <v>11180.914674</v>
      </c>
      <c r="D22" s="243">
        <f t="shared" si="1"/>
        <v>10763.474104000001</v>
      </c>
      <c r="E22" s="417">
        <f t="shared" si="1"/>
        <v>1742.7760930000002</v>
      </c>
      <c r="F22" s="4">
        <f t="shared" si="1"/>
        <v>1691.9288190000002</v>
      </c>
      <c r="G22" s="243">
        <f t="shared" si="1"/>
        <v>1569.539542</v>
      </c>
      <c r="H22" s="84" t="s">
        <v>1235</v>
      </c>
    </row>
    <row r="23" spans="1:8" ht="12.6" customHeight="1">
      <c r="A23" s="226"/>
      <c r="B23" s="417"/>
      <c r="D23" s="83"/>
      <c r="E23" s="417"/>
      <c r="G23" s="83"/>
      <c r="H23" s="127"/>
    </row>
    <row r="24" spans="1:8" s="225" customFormat="1" ht="12.6" customHeight="1">
      <c r="A24" s="223" t="s">
        <v>16</v>
      </c>
      <c r="B24" s="419">
        <f t="shared" ref="B24:G24" si="2">B25+B30</f>
        <v>8021.787996</v>
      </c>
      <c r="C24" s="225">
        <f t="shared" si="2"/>
        <v>6450.0106029999997</v>
      </c>
      <c r="D24" s="229">
        <f t="shared" si="2"/>
        <v>6660.2566509999997</v>
      </c>
      <c r="E24" s="419">
        <f t="shared" si="2"/>
        <v>2195.5820219999996</v>
      </c>
      <c r="F24" s="229">
        <f t="shared" si="2"/>
        <v>1921.172564</v>
      </c>
      <c r="G24" s="229">
        <f t="shared" si="2"/>
        <v>1841.4518860000001</v>
      </c>
      <c r="H24" s="224" t="s">
        <v>1003</v>
      </c>
    </row>
    <row r="25" spans="1:8" s="225" customFormat="1" ht="12.6" customHeight="1">
      <c r="A25" s="223" t="s">
        <v>1238</v>
      </c>
      <c r="B25" s="419">
        <v>5050.5009380000001</v>
      </c>
      <c r="C25" s="22">
        <v>4561.8963759999997</v>
      </c>
      <c r="D25" s="22">
        <v>4916.3985169999996</v>
      </c>
      <c r="E25" s="419">
        <v>1114.5422759999999</v>
      </c>
      <c r="F25" s="22">
        <v>1088.480738</v>
      </c>
      <c r="G25" s="22">
        <v>1066.805151</v>
      </c>
      <c r="H25" s="224" t="s">
        <v>1171</v>
      </c>
    </row>
    <row r="26" spans="1:8" ht="12.6" customHeight="1">
      <c r="A26" s="226" t="s">
        <v>1267</v>
      </c>
      <c r="B26" s="417">
        <v>35.179152000000002</v>
      </c>
      <c r="C26" s="4">
        <v>68.798941999999997</v>
      </c>
      <c r="D26" s="4">
        <v>81.922936000000007</v>
      </c>
      <c r="E26" s="417">
        <v>1.0069490000000001</v>
      </c>
      <c r="F26" s="4">
        <v>1.894269</v>
      </c>
      <c r="G26" s="4">
        <v>3.064114</v>
      </c>
      <c r="H26" s="227" t="s">
        <v>139</v>
      </c>
    </row>
    <row r="27" spans="1:8" ht="12.6" customHeight="1">
      <c r="A27" s="226" t="s">
        <v>1269</v>
      </c>
      <c r="B27" s="417">
        <v>122.94666599999999</v>
      </c>
      <c r="C27" s="4">
        <v>93.792478000000003</v>
      </c>
      <c r="D27" s="4">
        <v>788.05559400000004</v>
      </c>
      <c r="E27" s="417">
        <v>9.8867499999999993</v>
      </c>
      <c r="F27" s="4">
        <v>8.3095789999999994</v>
      </c>
      <c r="G27" s="4">
        <v>99.953528000000006</v>
      </c>
      <c r="H27" s="227" t="s">
        <v>137</v>
      </c>
    </row>
    <row r="28" spans="1:8" ht="12.6" customHeight="1">
      <c r="A28" s="226" t="s">
        <v>1268</v>
      </c>
      <c r="B28" s="417">
        <v>28.525575</v>
      </c>
      <c r="C28" s="4">
        <v>18.15343</v>
      </c>
      <c r="D28" s="4">
        <v>29.863258999999999</v>
      </c>
      <c r="E28" s="420">
        <v>0.39039099999999999</v>
      </c>
      <c r="F28" s="339">
        <v>0.40575899999999998</v>
      </c>
      <c r="G28" s="4">
        <v>0.65991900000000003</v>
      </c>
      <c r="H28" s="227" t="s">
        <v>138</v>
      </c>
    </row>
    <row r="29" spans="1:8" ht="12.6" customHeight="1">
      <c r="A29" s="226" t="s">
        <v>1258</v>
      </c>
      <c r="B29" s="417">
        <f t="shared" ref="B29:G29" si="3">B25-SUM(B26:B28)</f>
        <v>4863.849545</v>
      </c>
      <c r="C29" s="4">
        <f t="shared" si="3"/>
        <v>4381.1515259999996</v>
      </c>
      <c r="D29" s="243">
        <f t="shared" si="3"/>
        <v>4016.5567279999996</v>
      </c>
      <c r="E29" s="417">
        <f t="shared" si="3"/>
        <v>1103.2581859999998</v>
      </c>
      <c r="F29" s="243">
        <f t="shared" si="3"/>
        <v>1077.8711309999999</v>
      </c>
      <c r="G29" s="243">
        <f t="shared" si="3"/>
        <v>963.12759000000005</v>
      </c>
      <c r="H29" s="84" t="s">
        <v>1235</v>
      </c>
    </row>
    <row r="30" spans="1:8" s="225" customFormat="1" ht="12.6" customHeight="1">
      <c r="A30" s="223" t="s">
        <v>1240</v>
      </c>
      <c r="B30" s="419">
        <v>2971.2870579999999</v>
      </c>
      <c r="C30" s="22">
        <v>1888.114227</v>
      </c>
      <c r="D30" s="22">
        <v>1743.8581340000001</v>
      </c>
      <c r="E30" s="419">
        <v>1081.0397459999999</v>
      </c>
      <c r="F30" s="22">
        <v>832.69182599999999</v>
      </c>
      <c r="G30" s="22">
        <v>774.64673500000004</v>
      </c>
      <c r="H30" s="230" t="s">
        <v>1006</v>
      </c>
    </row>
    <row r="31" spans="1:8" ht="12.6" customHeight="1">
      <c r="A31" s="226" t="s">
        <v>1270</v>
      </c>
      <c r="B31" s="417">
        <v>73.273836000000003</v>
      </c>
      <c r="C31" s="4">
        <v>63.959637999999998</v>
      </c>
      <c r="D31" s="4">
        <v>50.672607999999997</v>
      </c>
      <c r="E31" s="417">
        <v>3.1642980000000001</v>
      </c>
      <c r="F31" s="4">
        <v>3.9291459999999998</v>
      </c>
      <c r="G31" s="4">
        <v>3.727678</v>
      </c>
      <c r="H31" s="231" t="s">
        <v>141</v>
      </c>
    </row>
    <row r="32" spans="1:8" ht="12.6" customHeight="1">
      <c r="A32" s="226" t="s">
        <v>1272</v>
      </c>
      <c r="B32" s="417">
        <v>362.87640399999998</v>
      </c>
      <c r="C32" s="4">
        <v>346.26604400000002</v>
      </c>
      <c r="D32" s="4">
        <v>307.274812</v>
      </c>
      <c r="E32" s="417">
        <v>14.30204</v>
      </c>
      <c r="F32" s="4">
        <v>16.835272</v>
      </c>
      <c r="G32" s="4">
        <v>19.248949</v>
      </c>
      <c r="H32" s="231" t="s">
        <v>142</v>
      </c>
    </row>
    <row r="33" spans="1:8" ht="12.6" customHeight="1">
      <c r="A33" s="226" t="s">
        <v>1271</v>
      </c>
      <c r="B33" s="417">
        <v>493.74920200000003</v>
      </c>
      <c r="C33" s="4">
        <v>297.44757800000002</v>
      </c>
      <c r="D33" s="4">
        <v>181.74289300000001</v>
      </c>
      <c r="E33" s="417">
        <v>406.16670199999999</v>
      </c>
      <c r="F33" s="4">
        <v>347.34857099999999</v>
      </c>
      <c r="G33" s="4">
        <v>223.62712999999999</v>
      </c>
      <c r="H33" s="231" t="s">
        <v>140</v>
      </c>
    </row>
    <row r="34" spans="1:8" ht="12.6" customHeight="1">
      <c r="A34" s="226" t="s">
        <v>1258</v>
      </c>
      <c r="B34" s="417">
        <f t="shared" ref="B34:G34" si="4">B30-SUM(B31:B33)</f>
        <v>2041.387616</v>
      </c>
      <c r="C34" s="4">
        <f t="shared" si="4"/>
        <v>1180.440967</v>
      </c>
      <c r="D34" s="243">
        <f t="shared" si="4"/>
        <v>1204.167821</v>
      </c>
      <c r="E34" s="417">
        <f t="shared" si="4"/>
        <v>657.40670599999999</v>
      </c>
      <c r="F34" s="243">
        <f t="shared" si="4"/>
        <v>464.57883700000002</v>
      </c>
      <c r="G34" s="243">
        <f t="shared" si="4"/>
        <v>528.04297800000006</v>
      </c>
      <c r="H34" s="84" t="s">
        <v>1235</v>
      </c>
    </row>
    <row r="35" spans="1:8" ht="12.6" customHeight="1">
      <c r="A35" s="226"/>
      <c r="B35" s="417"/>
      <c r="D35" s="83"/>
      <c r="E35" s="417"/>
      <c r="G35" s="83"/>
      <c r="H35" s="232" t="s">
        <v>684</v>
      </c>
    </row>
    <row r="36" spans="1:8" s="225" customFormat="1" ht="12.6" customHeight="1">
      <c r="A36" s="223" t="s">
        <v>67</v>
      </c>
      <c r="B36" s="419">
        <v>44560.620153999997</v>
      </c>
      <c r="C36" s="225">
        <v>38551.067773000002</v>
      </c>
      <c r="D36" s="22">
        <v>33565.838914</v>
      </c>
      <c r="E36" s="419">
        <v>3555.6512120000002</v>
      </c>
      <c r="F36" s="22">
        <v>3697.8540459999999</v>
      </c>
      <c r="G36" s="22">
        <v>3791.8250539999999</v>
      </c>
      <c r="H36" s="224" t="s">
        <v>1007</v>
      </c>
    </row>
    <row r="37" spans="1:8" ht="12.6" customHeight="1">
      <c r="A37" s="226" t="s">
        <v>76</v>
      </c>
      <c r="B37" s="417"/>
      <c r="E37" s="417"/>
      <c r="H37" s="227" t="s">
        <v>148</v>
      </c>
    </row>
    <row r="38" spans="1:8" ht="12.6" customHeight="1">
      <c r="A38" s="226" t="s">
        <v>77</v>
      </c>
      <c r="B38" s="417">
        <v>1885.3808260000001</v>
      </c>
      <c r="C38" s="4">
        <v>1768.023782</v>
      </c>
      <c r="D38" s="4">
        <v>1041.8034009999999</v>
      </c>
      <c r="E38" s="417">
        <v>57.277163999999999</v>
      </c>
      <c r="F38" s="4">
        <v>59.513154</v>
      </c>
      <c r="G38" s="4">
        <v>43.312269999999998</v>
      </c>
      <c r="H38" s="227" t="s">
        <v>1016</v>
      </c>
    </row>
    <row r="39" spans="1:8" ht="12.6" customHeight="1">
      <c r="A39" s="245" t="s">
        <v>82</v>
      </c>
      <c r="B39" s="417"/>
      <c r="E39" s="417"/>
      <c r="F39" s="4"/>
      <c r="H39" s="227" t="s">
        <v>619</v>
      </c>
    </row>
    <row r="40" spans="1:8" ht="12.6" customHeight="1">
      <c r="A40" s="226" t="s">
        <v>83</v>
      </c>
      <c r="B40" s="417">
        <v>808.98516900000004</v>
      </c>
      <c r="C40" s="4">
        <v>650.19214699999998</v>
      </c>
      <c r="D40" s="4">
        <v>603.528051</v>
      </c>
      <c r="E40" s="417">
        <v>20.222659</v>
      </c>
      <c r="F40" s="4">
        <v>18.892313000000001</v>
      </c>
      <c r="G40" s="4">
        <v>19.926500000000001</v>
      </c>
      <c r="H40" s="227" t="s">
        <v>620</v>
      </c>
    </row>
    <row r="41" spans="1:8" ht="12.6" customHeight="1">
      <c r="A41" s="226" t="s">
        <v>81</v>
      </c>
      <c r="B41" s="417">
        <v>3502.4687130000002</v>
      </c>
      <c r="C41" s="4">
        <v>2800.4034710000001</v>
      </c>
      <c r="D41" s="4">
        <v>2046.5365489999999</v>
      </c>
      <c r="E41" s="417">
        <v>47.353160000000003</v>
      </c>
      <c r="F41" s="4">
        <v>45.683422</v>
      </c>
      <c r="G41" s="4">
        <v>46.129434000000003</v>
      </c>
      <c r="H41" s="227" t="s">
        <v>150</v>
      </c>
    </row>
    <row r="42" spans="1:8" ht="12.6" customHeight="1">
      <c r="A42" s="226" t="s">
        <v>71</v>
      </c>
      <c r="B42" s="417">
        <v>886.08444199999997</v>
      </c>
      <c r="C42" s="4">
        <v>848.54243399999996</v>
      </c>
      <c r="D42" s="4">
        <v>824.16500399999995</v>
      </c>
      <c r="E42" s="417">
        <v>16.611739</v>
      </c>
      <c r="F42" s="4">
        <v>17.496894000000001</v>
      </c>
      <c r="G42" s="4">
        <v>17.583473000000001</v>
      </c>
      <c r="H42" s="227" t="s">
        <v>145</v>
      </c>
    </row>
    <row r="43" spans="1:8" ht="12.6" customHeight="1">
      <c r="A43" s="226" t="s">
        <v>69</v>
      </c>
      <c r="B43" s="417">
        <v>914.09739000000002</v>
      </c>
      <c r="C43" s="4">
        <v>585.03429800000004</v>
      </c>
      <c r="D43" s="4">
        <v>571.46380299999998</v>
      </c>
      <c r="E43" s="417">
        <v>206.61121700000001</v>
      </c>
      <c r="F43" s="4">
        <v>140.52703</v>
      </c>
      <c r="G43" s="4">
        <v>116.340813</v>
      </c>
      <c r="H43" s="227" t="s">
        <v>47</v>
      </c>
    </row>
    <row r="44" spans="1:8" ht="12.6" customHeight="1">
      <c r="A44" s="226" t="s">
        <v>74</v>
      </c>
      <c r="B44" s="417"/>
      <c r="E44" s="417"/>
      <c r="F44" s="4"/>
      <c r="H44" s="227" t="s">
        <v>624</v>
      </c>
    </row>
    <row r="45" spans="1:8" ht="12.6" customHeight="1">
      <c r="A45" s="226" t="s">
        <v>75</v>
      </c>
      <c r="B45" s="417">
        <v>243.30354</v>
      </c>
      <c r="C45" s="4">
        <v>252.01692800000001</v>
      </c>
      <c r="D45" s="4">
        <v>315.01566700000001</v>
      </c>
      <c r="E45" s="417">
        <v>4.3723650000000003</v>
      </c>
      <c r="F45" s="4">
        <v>5.0442179999999999</v>
      </c>
      <c r="G45" s="4">
        <v>7.1967860000000003</v>
      </c>
      <c r="H45" s="227" t="s">
        <v>625</v>
      </c>
    </row>
    <row r="46" spans="1:8" ht="12.6" customHeight="1">
      <c r="A46" s="245" t="s">
        <v>79</v>
      </c>
      <c r="B46" s="417"/>
      <c r="E46" s="417"/>
      <c r="F46" s="4"/>
      <c r="H46" s="227" t="s">
        <v>621</v>
      </c>
    </row>
    <row r="47" spans="1:8" ht="12.6" customHeight="1">
      <c r="A47" s="226" t="s">
        <v>80</v>
      </c>
      <c r="B47" s="417">
        <v>1748.375622</v>
      </c>
      <c r="C47" s="4">
        <v>1164.121073</v>
      </c>
      <c r="D47" s="4">
        <v>1211.051659</v>
      </c>
      <c r="E47" s="417">
        <v>246.363541</v>
      </c>
      <c r="F47" s="4">
        <v>196.86999900000001</v>
      </c>
      <c r="G47" s="4">
        <v>228.396849</v>
      </c>
      <c r="H47" s="227" t="s">
        <v>622</v>
      </c>
    </row>
    <row r="48" spans="1:8" ht="12.6" customHeight="1">
      <c r="A48" s="226" t="s">
        <v>70</v>
      </c>
      <c r="B48" s="417">
        <v>456.74061699999999</v>
      </c>
      <c r="C48" s="4">
        <v>487.57542999999998</v>
      </c>
      <c r="D48" s="4">
        <v>418.71201400000001</v>
      </c>
      <c r="E48" s="417">
        <v>14.529138</v>
      </c>
      <c r="F48" s="4">
        <v>17.685618000000002</v>
      </c>
      <c r="G48" s="4">
        <v>15.945677</v>
      </c>
      <c r="H48" s="227" t="s">
        <v>144</v>
      </c>
    </row>
    <row r="49" spans="1:8" ht="12.6" customHeight="1">
      <c r="A49" s="226" t="s">
        <v>72</v>
      </c>
      <c r="B49" s="417">
        <v>4520.6395050000001</v>
      </c>
      <c r="C49" s="4">
        <v>3674.0354080000002</v>
      </c>
      <c r="D49" s="4">
        <v>3415.6123080000002</v>
      </c>
      <c r="E49" s="417">
        <v>210.19377700000001</v>
      </c>
      <c r="F49" s="4">
        <v>191.86276000000001</v>
      </c>
      <c r="G49" s="4">
        <v>223.290595</v>
      </c>
      <c r="H49" s="227" t="s">
        <v>146</v>
      </c>
    </row>
    <row r="50" spans="1:8" ht="12.6" customHeight="1">
      <c r="A50" s="226" t="s">
        <v>73</v>
      </c>
      <c r="B50" s="417">
        <v>3080.511434</v>
      </c>
      <c r="C50" s="4">
        <v>2525.4926529999998</v>
      </c>
      <c r="D50" s="4">
        <v>2271.7482530000002</v>
      </c>
      <c r="E50" s="417">
        <v>308.46267899999998</v>
      </c>
      <c r="F50" s="4">
        <v>282.13730600000002</v>
      </c>
      <c r="G50" s="4">
        <v>268.69336700000002</v>
      </c>
      <c r="H50" s="227" t="s">
        <v>147</v>
      </c>
    </row>
    <row r="51" spans="1:8" ht="12.6" customHeight="1">
      <c r="A51" s="226" t="s">
        <v>78</v>
      </c>
      <c r="B51" s="417">
        <v>1314.795689</v>
      </c>
      <c r="C51" s="4">
        <v>1292.2680419999999</v>
      </c>
      <c r="D51" s="4">
        <v>1307.2784549999999</v>
      </c>
      <c r="E51" s="417">
        <v>103.607846</v>
      </c>
      <c r="F51" s="4">
        <v>110.77231</v>
      </c>
      <c r="G51" s="4">
        <v>118.168505</v>
      </c>
      <c r="H51" s="227" t="s">
        <v>149</v>
      </c>
    </row>
    <row r="52" spans="1:8" ht="12.6" customHeight="1">
      <c r="A52" s="226" t="s">
        <v>68</v>
      </c>
      <c r="B52" s="417">
        <v>5964.5038409999997</v>
      </c>
      <c r="C52" s="4">
        <v>5030.7593800000004</v>
      </c>
      <c r="D52" s="4">
        <v>4486.2345569999998</v>
      </c>
      <c r="E52" s="417">
        <v>825.80868599999997</v>
      </c>
      <c r="F52" s="4">
        <v>749.83561099999997</v>
      </c>
      <c r="G52" s="4">
        <v>720.88521700000001</v>
      </c>
      <c r="H52" s="227" t="s">
        <v>143</v>
      </c>
    </row>
    <row r="53" spans="1:8" ht="12.6" customHeight="1">
      <c r="A53" s="226" t="s">
        <v>1237</v>
      </c>
      <c r="B53" s="417">
        <f t="shared" ref="B53:G53" si="5">B36-SUM(B37:B52)</f>
        <v>19234.733366</v>
      </c>
      <c r="C53" s="4">
        <f t="shared" si="5"/>
        <v>17472.602727000005</v>
      </c>
      <c r="D53" s="243">
        <f t="shared" si="5"/>
        <v>15052.689193000002</v>
      </c>
      <c r="E53" s="243">
        <f t="shared" si="5"/>
        <v>1494.2372410000003</v>
      </c>
      <c r="F53" s="243">
        <f t="shared" si="5"/>
        <v>1861.5334109999999</v>
      </c>
      <c r="G53" s="243">
        <f t="shared" si="5"/>
        <v>1965.9555679999999</v>
      </c>
      <c r="H53" s="84" t="s">
        <v>1235</v>
      </c>
    </row>
    <row r="54" spans="1:8" ht="12.75" customHeight="1">
      <c r="A54" s="226"/>
      <c r="B54" s="462"/>
      <c r="C54" s="462"/>
      <c r="D54" s="240"/>
      <c r="E54" s="463"/>
      <c r="F54" s="464"/>
      <c r="G54" s="12"/>
    </row>
    <row r="55" spans="1:8" ht="8.1" customHeight="1">
      <c r="A55" s="226"/>
      <c r="B55" s="240"/>
      <c r="C55" s="240"/>
      <c r="D55" s="240"/>
      <c r="E55" s="243"/>
      <c r="F55" s="83"/>
      <c r="G55" s="12"/>
    </row>
    <row r="56" spans="1:8" ht="8.1" customHeight="1">
      <c r="A56" s="226"/>
      <c r="B56" s="240"/>
      <c r="C56" s="240"/>
      <c r="D56" s="240"/>
      <c r="E56" s="243"/>
      <c r="F56" s="83"/>
      <c r="G56" s="12"/>
    </row>
    <row r="57" spans="1:8" ht="8.1" customHeight="1">
      <c r="A57" s="226"/>
      <c r="B57" s="240"/>
      <c r="C57" s="240"/>
      <c r="D57" s="240"/>
      <c r="E57" s="243"/>
      <c r="F57" s="83"/>
      <c r="G57" s="12"/>
    </row>
    <row r="58" spans="1:8" ht="8.1" customHeight="1">
      <c r="A58" s="226"/>
      <c r="B58" s="240"/>
      <c r="C58" s="240"/>
      <c r="D58" s="240"/>
      <c r="E58" s="243"/>
      <c r="F58" s="83"/>
      <c r="G58" s="12"/>
    </row>
    <row r="59" spans="1:8" ht="8.1" customHeight="1">
      <c r="A59" s="226"/>
      <c r="B59" s="240"/>
      <c r="C59" s="240"/>
      <c r="D59" s="240"/>
      <c r="E59" s="243"/>
      <c r="F59" s="83"/>
      <c r="G59" s="12"/>
    </row>
    <row r="60" spans="1:8" ht="8.1" customHeight="1">
      <c r="A60" s="226"/>
      <c r="B60" s="240"/>
      <c r="C60" s="240"/>
      <c r="D60" s="240"/>
      <c r="E60" s="243"/>
      <c r="F60" s="83"/>
      <c r="G60" s="12"/>
    </row>
    <row r="61" spans="1:8" ht="8.1" customHeight="1">
      <c r="A61" s="226"/>
      <c r="B61" s="240"/>
      <c r="C61" s="240"/>
      <c r="D61" s="240"/>
      <c r="E61" s="243"/>
      <c r="F61" s="83"/>
      <c r="G61" s="12"/>
    </row>
    <row r="62" spans="1:8" ht="8.1" customHeight="1">
      <c r="A62" s="226"/>
      <c r="B62" s="240"/>
      <c r="C62" s="240"/>
      <c r="D62" s="240"/>
      <c r="E62" s="243"/>
      <c r="F62" s="83"/>
      <c r="G62" s="12"/>
    </row>
    <row r="63" spans="1:8" ht="12.75" customHeight="1">
      <c r="A63" s="233"/>
      <c r="B63" s="240"/>
      <c r="C63" s="240"/>
      <c r="D63" s="240"/>
      <c r="E63" s="240"/>
      <c r="F63" s="243"/>
      <c r="G63" s="12"/>
    </row>
    <row r="64" spans="1:8" ht="12" customHeight="1">
      <c r="A64" s="233"/>
      <c r="B64" s="240"/>
      <c r="C64" s="240"/>
      <c r="D64" s="240"/>
      <c r="E64" s="240"/>
      <c r="F64" s="243"/>
      <c r="G64" s="12"/>
    </row>
    <row r="65" spans="1:8" ht="12.75" customHeight="1">
      <c r="A65" s="233"/>
      <c r="B65" s="240"/>
      <c r="C65" s="240"/>
      <c r="D65" s="240"/>
      <c r="E65" s="240"/>
      <c r="F65" s="243"/>
      <c r="G65" s="12"/>
    </row>
    <row r="66" spans="1:8" ht="12.75" customHeight="1">
      <c r="A66" s="518"/>
      <c r="B66" s="518"/>
      <c r="C66" s="518"/>
      <c r="D66" s="518"/>
      <c r="E66" s="518"/>
      <c r="F66" s="518"/>
      <c r="G66" s="518"/>
      <c r="H66" s="518"/>
    </row>
    <row r="67" spans="1:8" ht="24.75" customHeight="1">
      <c r="A67" s="218" t="s">
        <v>981</v>
      </c>
      <c r="H67" s="219" t="s">
        <v>954</v>
      </c>
    </row>
    <row r="68" spans="1:8" ht="18.95" customHeight="1">
      <c r="A68" s="245" t="s">
        <v>684</v>
      </c>
      <c r="H68" s="194"/>
    </row>
    <row r="69" spans="1:8" ht="18.95" customHeight="1">
      <c r="A69" s="220" t="s">
        <v>1102</v>
      </c>
      <c r="C69" s="73"/>
      <c r="D69" s="73"/>
      <c r="E69" s="12"/>
      <c r="F69" s="12"/>
      <c r="G69" s="12"/>
      <c r="H69" s="221" t="s">
        <v>1101</v>
      </c>
    </row>
    <row r="70" spans="1:8" ht="18.95" customHeight="1">
      <c r="A70" s="189" t="s">
        <v>820</v>
      </c>
      <c r="G70" s="519" t="s">
        <v>1054</v>
      </c>
      <c r="H70" s="519"/>
    </row>
    <row r="71" spans="1:8" ht="14.1" customHeight="1">
      <c r="A71" s="189"/>
      <c r="H71" s="194"/>
    </row>
    <row r="72" spans="1:8" ht="14.1" customHeight="1">
      <c r="A72" s="81" t="s">
        <v>1173</v>
      </c>
      <c r="B72" s="73"/>
      <c r="C72" s="469"/>
      <c r="D72" s="470"/>
      <c r="E72" s="515"/>
      <c r="F72" s="515"/>
      <c r="G72" s="515"/>
      <c r="H72" s="468" t="s">
        <v>1166</v>
      </c>
    </row>
    <row r="73" spans="1:8" ht="14.1" customHeight="1">
      <c r="A73" s="467" t="s">
        <v>1174</v>
      </c>
      <c r="B73" s="514" t="s">
        <v>1176</v>
      </c>
      <c r="C73" s="514"/>
      <c r="D73" s="514"/>
      <c r="E73" s="514" t="s">
        <v>1177</v>
      </c>
      <c r="F73" s="514"/>
      <c r="G73" s="514"/>
      <c r="H73" s="468" t="s">
        <v>1167</v>
      </c>
    </row>
    <row r="74" spans="1:8" ht="16.5" customHeight="1">
      <c r="B74" s="46" t="s">
        <v>1105</v>
      </c>
      <c r="C74" s="444" t="s">
        <v>1109</v>
      </c>
      <c r="D74" s="46">
        <v>2009</v>
      </c>
      <c r="E74" s="418" t="s">
        <v>1105</v>
      </c>
      <c r="F74" s="444" t="s">
        <v>1109</v>
      </c>
      <c r="G74" s="46">
        <v>2009</v>
      </c>
      <c r="H74" s="194"/>
    </row>
    <row r="75" spans="1:8" ht="8.1" customHeight="1">
      <c r="C75" s="12"/>
      <c r="D75" s="12"/>
      <c r="E75" s="417"/>
      <c r="F75" s="12"/>
      <c r="G75" s="12"/>
      <c r="H75" s="194"/>
    </row>
    <row r="76" spans="1:8" s="225" customFormat="1" ht="14.45" customHeight="1">
      <c r="A76" s="223" t="s">
        <v>84</v>
      </c>
      <c r="B76" s="419">
        <f t="shared" ref="B76:G76" si="6">B77+B81</f>
        <v>45783.720550999999</v>
      </c>
      <c r="C76" s="229">
        <f t="shared" si="6"/>
        <v>41188.976480999998</v>
      </c>
      <c r="D76" s="229">
        <f t="shared" si="6"/>
        <v>43121.456999000002</v>
      </c>
      <c r="E76" s="419">
        <f t="shared" si="6"/>
        <v>513.53095799999994</v>
      </c>
      <c r="F76" s="229">
        <f t="shared" si="6"/>
        <v>451.88539800000001</v>
      </c>
      <c r="G76" s="229">
        <f t="shared" si="6"/>
        <v>550.58070799999996</v>
      </c>
      <c r="H76" s="224" t="s">
        <v>1018</v>
      </c>
    </row>
    <row r="77" spans="1:8" s="225" customFormat="1" ht="14.45" customHeight="1">
      <c r="A77" s="223" t="s">
        <v>85</v>
      </c>
      <c r="B77" s="419">
        <v>1245.3389050000001</v>
      </c>
      <c r="C77" s="22">
        <v>1358.714293</v>
      </c>
      <c r="D77" s="22">
        <v>2150.306184</v>
      </c>
      <c r="E77" s="419">
        <v>21.136949999999999</v>
      </c>
      <c r="F77" s="22">
        <v>28.241886000000001</v>
      </c>
      <c r="G77" s="22">
        <v>44.583095999999998</v>
      </c>
      <c r="H77" s="234" t="s">
        <v>151</v>
      </c>
    </row>
    <row r="78" spans="1:8" ht="14.45" customHeight="1">
      <c r="A78" s="226" t="s">
        <v>86</v>
      </c>
      <c r="B78" s="417">
        <v>680.16661299999998</v>
      </c>
      <c r="C78" s="4">
        <v>757.72230000000002</v>
      </c>
      <c r="D78" s="4">
        <v>820.04409599999997</v>
      </c>
      <c r="E78" s="417">
        <v>11.925056</v>
      </c>
      <c r="F78" s="4">
        <v>15.611539</v>
      </c>
      <c r="G78" s="4">
        <v>18.733574000000001</v>
      </c>
      <c r="H78" s="227" t="s">
        <v>1021</v>
      </c>
    </row>
    <row r="79" spans="1:8" ht="14.45" customHeight="1">
      <c r="A79" s="226" t="s">
        <v>87</v>
      </c>
      <c r="B79" s="417">
        <v>561.00004100000001</v>
      </c>
      <c r="C79" s="4">
        <v>593.62700299999995</v>
      </c>
      <c r="D79" s="4">
        <v>1323.7293030000001</v>
      </c>
      <c r="E79" s="417">
        <v>9.1883879999999998</v>
      </c>
      <c r="F79" s="4">
        <v>12.600828</v>
      </c>
      <c r="G79" s="4">
        <v>25.83539</v>
      </c>
      <c r="H79" s="227" t="s">
        <v>1020</v>
      </c>
    </row>
    <row r="80" spans="1:8" ht="14.45" customHeight="1">
      <c r="A80" s="226" t="s">
        <v>1237</v>
      </c>
      <c r="B80" s="417">
        <f t="shared" ref="B80:G80" si="7">B77-SUM(B78:B79)</f>
        <v>4.1722509999999602</v>
      </c>
      <c r="C80" s="4">
        <f t="shared" si="7"/>
        <v>7.3649900000000343</v>
      </c>
      <c r="D80" s="421">
        <f t="shared" si="7"/>
        <v>6.5327849999998762</v>
      </c>
      <c r="E80" s="422">
        <f t="shared" si="7"/>
        <v>2.3505999999997584E-2</v>
      </c>
      <c r="F80" s="422">
        <f t="shared" si="7"/>
        <v>2.9519000000000517E-2</v>
      </c>
      <c r="G80" s="422">
        <f t="shared" si="7"/>
        <v>1.4131999999996481E-2</v>
      </c>
      <c r="H80" s="84" t="s">
        <v>1235</v>
      </c>
    </row>
    <row r="81" spans="1:8" s="225" customFormat="1" ht="14.45" customHeight="1">
      <c r="A81" s="223" t="s">
        <v>88</v>
      </c>
      <c r="B81" s="419">
        <v>44538.381646000002</v>
      </c>
      <c r="C81" s="22">
        <v>39830.262188000001</v>
      </c>
      <c r="D81" s="22">
        <v>40971.150815000001</v>
      </c>
      <c r="E81" s="419">
        <v>492.39400799999999</v>
      </c>
      <c r="F81" s="22">
        <v>423.64351199999999</v>
      </c>
      <c r="G81" s="22">
        <v>505.997612</v>
      </c>
      <c r="H81" s="234" t="s">
        <v>1022</v>
      </c>
    </row>
    <row r="82" spans="1:8" ht="14.45" customHeight="1">
      <c r="A82" s="226" t="s">
        <v>97</v>
      </c>
      <c r="B82" s="417">
        <v>2542.920087</v>
      </c>
      <c r="C82" s="4">
        <v>1981.263142</v>
      </c>
      <c r="D82" s="4">
        <v>1832.9432389999999</v>
      </c>
      <c r="E82" s="417">
        <v>8.6473429999999993</v>
      </c>
      <c r="F82" s="4">
        <v>6.993207</v>
      </c>
      <c r="G82" s="4">
        <v>7.3597109999999999</v>
      </c>
      <c r="H82" s="227" t="s">
        <v>160</v>
      </c>
    </row>
    <row r="83" spans="1:8" ht="14.45" customHeight="1">
      <c r="A83" s="245" t="s">
        <v>95</v>
      </c>
      <c r="B83" s="417"/>
      <c r="C83" s="4"/>
      <c r="E83" s="417"/>
      <c r="F83" s="4"/>
      <c r="H83" s="227" t="s">
        <v>158</v>
      </c>
    </row>
    <row r="84" spans="1:8" ht="14.45" customHeight="1">
      <c r="A84" s="226" t="s">
        <v>96</v>
      </c>
      <c r="B84" s="417">
        <v>365.991017</v>
      </c>
      <c r="C84" s="4">
        <v>387.78947099999999</v>
      </c>
      <c r="D84" s="4">
        <v>362.637563</v>
      </c>
      <c r="E84" s="417">
        <v>1.499943</v>
      </c>
      <c r="F84" s="4">
        <v>1.5917829999999999</v>
      </c>
      <c r="G84" s="4">
        <v>1.444493</v>
      </c>
      <c r="H84" s="227" t="s">
        <v>159</v>
      </c>
    </row>
    <row r="85" spans="1:8" ht="14.45" customHeight="1">
      <c r="A85" s="245" t="s">
        <v>1242</v>
      </c>
      <c r="B85" s="417"/>
      <c r="C85" s="4"/>
      <c r="E85" s="417"/>
      <c r="F85" s="4"/>
      <c r="H85" s="227" t="s">
        <v>155</v>
      </c>
    </row>
    <row r="86" spans="1:8" ht="14.45" customHeight="1">
      <c r="A86" s="226" t="s">
        <v>94</v>
      </c>
      <c r="B86" s="417">
        <v>1337.0699569999999</v>
      </c>
      <c r="C86" s="4">
        <v>1309.8141089999999</v>
      </c>
      <c r="D86" s="4">
        <v>1498.6037349999999</v>
      </c>
      <c r="E86" s="417">
        <v>33.605538000000003</v>
      </c>
      <c r="F86" s="4">
        <v>31.272144999999998</v>
      </c>
      <c r="G86" s="4">
        <v>38.691890999999998</v>
      </c>
      <c r="H86" s="227" t="s">
        <v>156</v>
      </c>
    </row>
    <row r="87" spans="1:8" ht="14.45" customHeight="1">
      <c r="A87" s="226" t="s">
        <v>985</v>
      </c>
      <c r="B87" s="417">
        <v>5279.8766459999997</v>
      </c>
      <c r="C87" s="4">
        <v>3386.066069</v>
      </c>
      <c r="D87" s="4">
        <v>2684.9043630000001</v>
      </c>
      <c r="E87" s="417">
        <v>35.780918</v>
      </c>
      <c r="F87" s="4">
        <v>27.076044</v>
      </c>
      <c r="G87" s="4">
        <v>24.221243999999999</v>
      </c>
      <c r="H87" s="227" t="s">
        <v>669</v>
      </c>
    </row>
    <row r="88" spans="1:8" ht="14.45" customHeight="1">
      <c r="A88" s="226" t="s">
        <v>93</v>
      </c>
      <c r="B88" s="417">
        <v>6624.2792179999997</v>
      </c>
      <c r="C88" s="4">
        <v>6286.5784180000001</v>
      </c>
      <c r="D88" s="4">
        <v>5824.8905350000005</v>
      </c>
      <c r="E88" s="417">
        <v>49.214438999999999</v>
      </c>
      <c r="F88" s="4">
        <v>45.618986999999997</v>
      </c>
      <c r="G88" s="4">
        <v>55.143743999999998</v>
      </c>
      <c r="H88" s="227" t="s">
        <v>1243</v>
      </c>
    </row>
    <row r="89" spans="1:8" ht="14.45" customHeight="1">
      <c r="A89" s="245" t="s">
        <v>91</v>
      </c>
      <c r="B89" s="417"/>
      <c r="C89" s="4"/>
      <c r="E89" s="417"/>
      <c r="F89" s="4"/>
      <c r="H89" s="227" t="s">
        <v>1024</v>
      </c>
    </row>
    <row r="90" spans="1:8" ht="14.45" customHeight="1">
      <c r="A90" s="245" t="s">
        <v>92</v>
      </c>
      <c r="B90" s="417">
        <v>540.19797300000005</v>
      </c>
      <c r="C90" s="4">
        <v>660.30689900000004</v>
      </c>
      <c r="D90" s="4">
        <v>750.78491499999996</v>
      </c>
      <c r="E90" s="417">
        <v>2.9894579999999999</v>
      </c>
      <c r="F90" s="4">
        <v>3.6041409999999998</v>
      </c>
      <c r="G90" s="4">
        <v>4.6958289999999998</v>
      </c>
      <c r="H90" s="227" t="s">
        <v>153</v>
      </c>
    </row>
    <row r="91" spans="1:8" ht="14.45" customHeight="1">
      <c r="A91" s="226" t="s">
        <v>1350</v>
      </c>
      <c r="B91" s="417"/>
      <c r="C91" s="4"/>
      <c r="E91" s="417"/>
      <c r="F91" s="4"/>
      <c r="H91" s="227" t="s">
        <v>673</v>
      </c>
    </row>
    <row r="92" spans="1:8" ht="14.45" customHeight="1">
      <c r="A92" s="245" t="s">
        <v>672</v>
      </c>
      <c r="B92" s="417">
        <v>696.15874499999995</v>
      </c>
      <c r="C92" s="4">
        <v>683.24303899999995</v>
      </c>
      <c r="D92" s="4">
        <v>959.755358</v>
      </c>
      <c r="E92" s="417">
        <v>6.7429129999999997</v>
      </c>
      <c r="F92" s="4">
        <v>7.2007630000000002</v>
      </c>
      <c r="G92" s="4">
        <v>9.0080980000000004</v>
      </c>
      <c r="H92" s="228" t="s">
        <v>674</v>
      </c>
    </row>
    <row r="93" spans="1:8" ht="14.45" customHeight="1">
      <c r="A93" s="226" t="s">
        <v>1366</v>
      </c>
      <c r="B93" s="417">
        <v>300.026792</v>
      </c>
      <c r="C93" s="4">
        <v>227.805826</v>
      </c>
      <c r="D93" s="4">
        <v>320.54186900000002</v>
      </c>
      <c r="E93" s="417">
        <v>2.3636050000000002</v>
      </c>
      <c r="F93" s="4">
        <v>2.3390249999999999</v>
      </c>
      <c r="G93" s="4">
        <v>4.3612669999999998</v>
      </c>
      <c r="H93" s="227" t="s">
        <v>157</v>
      </c>
    </row>
    <row r="94" spans="1:8" ht="14.45" customHeight="1">
      <c r="A94" s="226" t="s">
        <v>623</v>
      </c>
      <c r="B94" s="417">
        <v>1716.7923969999999</v>
      </c>
      <c r="C94" s="4">
        <v>2755.6482270000001</v>
      </c>
      <c r="D94" s="4">
        <v>3139.4637739999998</v>
      </c>
      <c r="E94" s="417">
        <v>28.858101999999999</v>
      </c>
      <c r="F94" s="4">
        <v>34.839297000000002</v>
      </c>
      <c r="G94" s="4">
        <v>44.886453000000003</v>
      </c>
      <c r="H94" s="227" t="s">
        <v>154</v>
      </c>
    </row>
    <row r="95" spans="1:8" ht="14.45" customHeight="1">
      <c r="A95" s="226" t="s">
        <v>109</v>
      </c>
      <c r="B95" s="417">
        <v>1267.0639169999999</v>
      </c>
      <c r="C95" s="4">
        <v>1091.847446</v>
      </c>
      <c r="D95" s="4">
        <v>1151.254653</v>
      </c>
      <c r="E95" s="417">
        <v>34.903880999999998</v>
      </c>
      <c r="F95" s="4">
        <v>36.110439</v>
      </c>
      <c r="G95" s="4">
        <v>46.932360000000003</v>
      </c>
      <c r="H95" s="227" t="s">
        <v>162</v>
      </c>
    </row>
    <row r="96" spans="1:8" ht="14.45" customHeight="1">
      <c r="A96" s="226" t="s">
        <v>89</v>
      </c>
      <c r="B96" s="417">
        <v>2104.292156</v>
      </c>
      <c r="C96" s="4">
        <v>1504.890582</v>
      </c>
      <c r="D96" s="4">
        <v>1568.242463</v>
      </c>
      <c r="E96" s="417">
        <v>23.998245000000001</v>
      </c>
      <c r="F96" s="4">
        <v>20.086925000000001</v>
      </c>
      <c r="G96" s="4">
        <v>27.423857999999999</v>
      </c>
      <c r="H96" s="227" t="s">
        <v>1023</v>
      </c>
    </row>
    <row r="97" spans="1:8" ht="14.45" customHeight="1">
      <c r="A97" s="226" t="s">
        <v>90</v>
      </c>
      <c r="B97" s="417">
        <v>1148.115562</v>
      </c>
      <c r="C97" s="4">
        <v>951.68539399999997</v>
      </c>
      <c r="D97" s="4">
        <v>1076.3716400000001</v>
      </c>
      <c r="E97" s="417">
        <v>8.3783910000000006</v>
      </c>
      <c r="F97" s="4">
        <v>7.7051210000000001</v>
      </c>
      <c r="G97" s="4">
        <v>8.9541039999999992</v>
      </c>
      <c r="H97" s="227" t="s">
        <v>152</v>
      </c>
    </row>
    <row r="98" spans="1:8" ht="14.45" customHeight="1">
      <c r="A98" s="226" t="s">
        <v>108</v>
      </c>
      <c r="B98" s="417">
        <v>3400.9831079999999</v>
      </c>
      <c r="C98" s="4">
        <v>2822.1260980000002</v>
      </c>
      <c r="D98" s="4">
        <v>3261.8633719999998</v>
      </c>
      <c r="E98" s="417">
        <v>41.840975999999998</v>
      </c>
      <c r="F98" s="4">
        <v>48.690389000000003</v>
      </c>
      <c r="G98" s="4">
        <v>61.614857000000001</v>
      </c>
      <c r="H98" s="227" t="s">
        <v>161</v>
      </c>
    </row>
    <row r="99" spans="1:8" ht="14.45" customHeight="1">
      <c r="A99" s="226" t="s">
        <v>1237</v>
      </c>
      <c r="B99" s="417">
        <f t="shared" ref="B99:G99" si="8">B81-SUM(B82:B98)</f>
        <v>17214.614071000004</v>
      </c>
      <c r="C99" s="4">
        <f t="shared" si="8"/>
        <v>15781.197467999998</v>
      </c>
      <c r="D99" s="243">
        <f t="shared" si="8"/>
        <v>16538.893335999997</v>
      </c>
      <c r="E99" s="417">
        <f t="shared" si="8"/>
        <v>213.57025600000003</v>
      </c>
      <c r="F99" s="243">
        <f t="shared" si="8"/>
        <v>150.51524599999999</v>
      </c>
      <c r="G99" s="243">
        <f t="shared" si="8"/>
        <v>171.25970300000006</v>
      </c>
      <c r="H99" s="84" t="s">
        <v>1235</v>
      </c>
    </row>
    <row r="100" spans="1:8" ht="14.45" customHeight="1">
      <c r="A100" s="226"/>
      <c r="B100" s="417"/>
      <c r="D100" s="83"/>
      <c r="E100" s="417"/>
      <c r="G100" s="241"/>
      <c r="H100" s="228"/>
    </row>
    <row r="101" spans="1:8" s="225" customFormat="1" ht="14.45" customHeight="1">
      <c r="A101" s="223" t="s">
        <v>110</v>
      </c>
      <c r="B101" s="419">
        <v>37697.287981000001</v>
      </c>
      <c r="C101" s="225">
        <v>32600.895209999999</v>
      </c>
      <c r="D101" s="22">
        <v>31396.058233</v>
      </c>
      <c r="E101" s="419">
        <v>517.02976200000001</v>
      </c>
      <c r="F101" s="22">
        <v>452.89058699999998</v>
      </c>
      <c r="G101" s="22">
        <v>459.91851600000001</v>
      </c>
      <c r="H101" s="257" t="s">
        <v>1349</v>
      </c>
    </row>
    <row r="102" spans="1:8" ht="14.45" customHeight="1">
      <c r="A102" s="226" t="s">
        <v>111</v>
      </c>
      <c r="B102" s="417">
        <v>3175.8086370000001</v>
      </c>
      <c r="C102" s="4">
        <v>3078.63418</v>
      </c>
      <c r="D102" s="4">
        <v>2998.992694</v>
      </c>
      <c r="E102" s="417">
        <v>5.4305250000000003</v>
      </c>
      <c r="F102" s="4">
        <v>5.3068939999999998</v>
      </c>
      <c r="G102" s="4">
        <v>5.5175280000000004</v>
      </c>
      <c r="H102" s="227" t="s">
        <v>0</v>
      </c>
    </row>
    <row r="103" spans="1:8" ht="14.45" customHeight="1">
      <c r="A103" s="226" t="s">
        <v>112</v>
      </c>
      <c r="B103" s="417">
        <v>1175.324008</v>
      </c>
      <c r="C103" s="4">
        <v>1013.404982</v>
      </c>
      <c r="D103" s="4">
        <v>997.40560000000005</v>
      </c>
      <c r="E103" s="417">
        <v>31.183862000000001</v>
      </c>
      <c r="F103" s="4">
        <v>30.581954</v>
      </c>
      <c r="G103" s="4">
        <v>28.614132000000001</v>
      </c>
      <c r="H103" s="227" t="s">
        <v>1</v>
      </c>
    </row>
    <row r="104" spans="1:8" ht="14.45" customHeight="1">
      <c r="A104" s="245" t="s">
        <v>116</v>
      </c>
      <c r="B104" s="417"/>
      <c r="C104" s="4"/>
      <c r="E104" s="417"/>
      <c r="F104" s="4"/>
      <c r="H104" s="227" t="s">
        <v>164</v>
      </c>
    </row>
    <row r="105" spans="1:8" ht="14.45" customHeight="1">
      <c r="A105" s="226" t="s">
        <v>127</v>
      </c>
      <c r="B105" s="417">
        <v>953.648098</v>
      </c>
      <c r="C105" s="4">
        <v>844.66903200000002</v>
      </c>
      <c r="D105" s="4">
        <v>706.26455599999997</v>
      </c>
      <c r="E105" s="417">
        <v>12.280542000000001</v>
      </c>
      <c r="F105" s="4">
        <v>10.633105</v>
      </c>
      <c r="G105" s="4">
        <v>13.419444</v>
      </c>
      <c r="H105" s="227" t="s">
        <v>165</v>
      </c>
    </row>
    <row r="106" spans="1:8" ht="14.45" customHeight="1">
      <c r="A106" s="226" t="s">
        <v>114</v>
      </c>
      <c r="B106" s="417">
        <v>362.42917599999998</v>
      </c>
      <c r="C106" s="4">
        <v>363.263419</v>
      </c>
      <c r="D106" s="4">
        <v>369.43868900000001</v>
      </c>
      <c r="E106" s="417">
        <v>5.597715</v>
      </c>
      <c r="F106" s="4">
        <v>5.5336590000000001</v>
      </c>
      <c r="G106" s="4">
        <v>5.9424659999999996</v>
      </c>
      <c r="H106" s="227" t="s">
        <v>163</v>
      </c>
    </row>
    <row r="107" spans="1:8" ht="14.45" customHeight="1">
      <c r="A107" s="226" t="s">
        <v>113</v>
      </c>
      <c r="B107" s="417">
        <v>5195.6479120000004</v>
      </c>
      <c r="C107" s="4">
        <v>4954.7605279999998</v>
      </c>
      <c r="D107" s="83">
        <v>4721.5195269999995</v>
      </c>
      <c r="E107" s="417">
        <v>40.228477999999996</v>
      </c>
      <c r="F107" s="4">
        <v>39.365445000000001</v>
      </c>
      <c r="G107" s="241">
        <v>42.344364999999996</v>
      </c>
      <c r="H107" s="227" t="s">
        <v>2</v>
      </c>
    </row>
    <row r="108" spans="1:8" ht="14.45" customHeight="1">
      <c r="A108" s="226" t="s">
        <v>115</v>
      </c>
      <c r="B108" s="417">
        <v>7183.0222789999998</v>
      </c>
      <c r="C108" s="4">
        <v>5980.812191</v>
      </c>
      <c r="D108" s="4">
        <v>5456.040086</v>
      </c>
      <c r="E108" s="417">
        <v>59.035141000000003</v>
      </c>
      <c r="F108" s="4">
        <v>44.143940000000001</v>
      </c>
      <c r="G108" s="4">
        <v>47.196474000000002</v>
      </c>
      <c r="H108" s="227" t="s">
        <v>3</v>
      </c>
    </row>
    <row r="109" spans="1:8" ht="14.45" customHeight="1">
      <c r="A109" s="226" t="s">
        <v>1237</v>
      </c>
      <c r="B109" s="417">
        <f t="shared" ref="B109:G109" si="9">B101-SUM(B102:B108)</f>
        <v>19651.407871000003</v>
      </c>
      <c r="C109" s="4">
        <f t="shared" si="9"/>
        <v>16365.350877999997</v>
      </c>
      <c r="D109" s="243">
        <f t="shared" si="9"/>
        <v>16146.397080999999</v>
      </c>
      <c r="E109" s="417">
        <f t="shared" si="9"/>
        <v>363.27349900000002</v>
      </c>
      <c r="F109" s="243">
        <f t="shared" si="9"/>
        <v>317.32558999999998</v>
      </c>
      <c r="G109" s="243">
        <f t="shared" si="9"/>
        <v>316.88410699999997</v>
      </c>
      <c r="H109" s="84" t="s">
        <v>1235</v>
      </c>
    </row>
    <row r="110" spans="1:8" ht="14.45" customHeight="1">
      <c r="A110" s="223" t="s">
        <v>30</v>
      </c>
      <c r="B110" s="423">
        <v>0.204405</v>
      </c>
      <c r="C110" s="22">
        <v>1.158892</v>
      </c>
      <c r="D110" s="22">
        <v>1.674804</v>
      </c>
      <c r="E110" s="424">
        <v>1.7E-5</v>
      </c>
      <c r="F110" s="420">
        <v>3.6999999999999998E-5</v>
      </c>
      <c r="G110" s="37">
        <v>4.8999999999999998E-5</v>
      </c>
      <c r="H110" s="224" t="s">
        <v>4</v>
      </c>
    </row>
    <row r="111" spans="1:8" ht="14.45" customHeight="1">
      <c r="A111" s="12"/>
      <c r="B111" s="417"/>
      <c r="D111" s="83"/>
      <c r="E111" s="417"/>
      <c r="G111" s="83"/>
      <c r="H111" s="127"/>
    </row>
    <row r="112" spans="1:8" s="225" customFormat="1" ht="14.45" customHeight="1">
      <c r="A112" s="287" t="s">
        <v>828</v>
      </c>
      <c r="B112" s="419">
        <f t="shared" ref="B112:G112" si="10">B10+B18+B24+B36+B76+B101+B110</f>
        <v>170524.605996</v>
      </c>
      <c r="C112" s="229">
        <f t="shared" si="10"/>
        <v>146634.23328099999</v>
      </c>
      <c r="D112" s="229">
        <f t="shared" si="10"/>
        <v>138207.91436300002</v>
      </c>
      <c r="E112" s="419">
        <f t="shared" si="10"/>
        <v>12698.626097999999</v>
      </c>
      <c r="F112" s="229">
        <f t="shared" si="10"/>
        <v>12052.769006</v>
      </c>
      <c r="G112" s="229">
        <f t="shared" si="10"/>
        <v>11376.576837999999</v>
      </c>
      <c r="H112" s="308" t="s">
        <v>830</v>
      </c>
    </row>
    <row r="113" spans="1:9">
      <c r="B113" s="465"/>
      <c r="C113" s="465"/>
      <c r="E113" s="465"/>
      <c r="F113" s="465"/>
    </row>
    <row r="114" spans="1:9" ht="8.1" customHeight="1"/>
    <row r="115" spans="1:9" ht="8.1" customHeight="1"/>
    <row r="116" spans="1:9" ht="8.1" customHeight="1"/>
    <row r="117" spans="1:9" ht="8.1" customHeight="1"/>
    <row r="118" spans="1:9" ht="8.1" customHeight="1"/>
    <row r="119" spans="1:9" ht="8.1" customHeight="1"/>
    <row r="120" spans="1:9" ht="8.1" customHeight="1"/>
    <row r="121" spans="1:9" ht="8.1" customHeight="1"/>
    <row r="122" spans="1:9" ht="8.1" customHeight="1"/>
    <row r="123" spans="1:9" ht="12.75" customHeight="1"/>
    <row r="124" spans="1:9" ht="12.75" customHeight="1">
      <c r="H124" s="194"/>
    </row>
    <row r="125" spans="1:9" ht="12.75" customHeight="1">
      <c r="H125" s="194"/>
    </row>
    <row r="126" spans="1:9" s="101" customFormat="1" ht="12.75" customHeight="1">
      <c r="A126" s="114" t="s">
        <v>1088</v>
      </c>
      <c r="H126" s="393" t="s">
        <v>1089</v>
      </c>
      <c r="I126" s="12"/>
    </row>
    <row r="127" spans="1:9" ht="12.75" customHeight="1">
      <c r="A127" s="518"/>
      <c r="B127" s="518"/>
      <c r="C127" s="518"/>
      <c r="D127" s="518"/>
      <c r="E127" s="518"/>
      <c r="F127" s="518"/>
      <c r="G127" s="518"/>
      <c r="H127" s="518"/>
    </row>
    <row r="128" spans="1:9" ht="12.75" customHeight="1">
      <c r="A128" s="218"/>
    </row>
    <row r="129" spans="1:7" ht="12.75" customHeight="1">
      <c r="A129" s="245"/>
    </row>
    <row r="130" spans="1:7" ht="12.75" customHeight="1">
      <c r="A130" s="220"/>
      <c r="E130" s="12"/>
      <c r="F130" s="12"/>
      <c r="G130" s="12"/>
    </row>
    <row r="131" spans="1:7" ht="12.75" customHeight="1">
      <c r="A131" s="189"/>
    </row>
    <row r="132" spans="1:7" ht="19.5" customHeight="1">
      <c r="E132" s="12"/>
      <c r="F132" s="12"/>
      <c r="G132" s="12"/>
    </row>
    <row r="133" spans="1:7" ht="16.5" customHeight="1">
      <c r="B133" s="236"/>
      <c r="C133" s="237"/>
      <c r="D133" s="237"/>
      <c r="E133" s="236"/>
      <c r="F133" s="206"/>
      <c r="G133" s="206"/>
    </row>
    <row r="134" spans="1:7">
      <c r="C134" s="225"/>
      <c r="D134" s="225"/>
      <c r="E134" s="12"/>
      <c r="F134" s="225"/>
      <c r="G134" s="12"/>
    </row>
    <row r="135" spans="1:7" s="225" customFormat="1">
      <c r="A135" s="223"/>
      <c r="B135" s="238"/>
      <c r="C135" s="239"/>
      <c r="D135" s="239"/>
      <c r="E135" s="211"/>
      <c r="F135" s="211"/>
      <c r="G135" s="12"/>
    </row>
    <row r="136" spans="1:7">
      <c r="A136" s="226"/>
      <c r="B136" s="240"/>
      <c r="C136" s="241"/>
      <c r="D136" s="241"/>
      <c r="E136" s="83"/>
      <c r="F136" s="83"/>
      <c r="G136" s="12"/>
    </row>
    <row r="137" spans="1:7">
      <c r="A137" s="226"/>
      <c r="B137" s="240"/>
      <c r="C137" s="241"/>
      <c r="D137" s="241"/>
      <c r="E137" s="83"/>
      <c r="F137" s="242"/>
      <c r="G137" s="12"/>
    </row>
    <row r="138" spans="1:7">
      <c r="A138" s="226"/>
      <c r="B138" s="240"/>
      <c r="C138" s="241"/>
      <c r="D138" s="241"/>
      <c r="E138" s="83"/>
      <c r="F138" s="242"/>
      <c r="G138" s="12"/>
    </row>
    <row r="139" spans="1:7">
      <c r="A139" s="226"/>
      <c r="B139" s="240"/>
      <c r="C139" s="241"/>
      <c r="D139" s="241"/>
      <c r="E139" s="83"/>
      <c r="F139" s="242"/>
      <c r="G139" s="12"/>
    </row>
    <row r="140" spans="1:7">
      <c r="A140" s="226"/>
      <c r="B140" s="240"/>
      <c r="C140" s="241"/>
      <c r="D140" s="241"/>
      <c r="E140" s="83"/>
      <c r="F140" s="242"/>
      <c r="G140" s="12"/>
    </row>
    <row r="141" spans="1:7">
      <c r="A141" s="226"/>
      <c r="B141" s="240"/>
      <c r="C141" s="243"/>
      <c r="D141" s="243"/>
      <c r="E141" s="243"/>
      <c r="F141" s="243"/>
      <c r="G141" s="12"/>
    </row>
    <row r="142" spans="1:7" s="225" customFormat="1">
      <c r="A142" s="223"/>
      <c r="B142" s="238"/>
      <c r="C142" s="239"/>
      <c r="D142" s="239"/>
      <c r="E142" s="211"/>
      <c r="F142" s="213"/>
      <c r="G142" s="12"/>
    </row>
    <row r="143" spans="1:7">
      <c r="A143" s="226"/>
      <c r="B143" s="240"/>
      <c r="C143" s="241"/>
      <c r="D143" s="241"/>
      <c r="E143" s="83"/>
      <c r="F143" s="242"/>
      <c r="G143" s="12"/>
    </row>
    <row r="144" spans="1:7">
      <c r="A144" s="226"/>
      <c r="B144" s="240"/>
      <c r="C144" s="241"/>
      <c r="D144" s="241"/>
      <c r="E144" s="83"/>
      <c r="F144" s="242"/>
      <c r="G144" s="12"/>
    </row>
    <row r="145" spans="1:7">
      <c r="A145" s="226"/>
      <c r="B145" s="240"/>
      <c r="C145" s="241"/>
      <c r="D145" s="241"/>
      <c r="E145" s="83"/>
      <c r="F145" s="242"/>
      <c r="G145" s="12"/>
    </row>
    <row r="146" spans="1:7">
      <c r="A146" s="226"/>
      <c r="B146" s="240"/>
      <c r="C146" s="243"/>
      <c r="D146" s="243"/>
      <c r="E146" s="243"/>
      <c r="F146" s="243"/>
      <c r="G146" s="12"/>
    </row>
    <row r="147" spans="1:7" s="225" customFormat="1">
      <c r="A147" s="223"/>
      <c r="B147" s="238"/>
      <c r="C147" s="229"/>
      <c r="D147" s="229"/>
      <c r="E147" s="229"/>
      <c r="F147" s="229"/>
      <c r="G147" s="12"/>
    </row>
    <row r="148" spans="1:7" s="225" customFormat="1">
      <c r="A148" s="223"/>
      <c r="B148" s="238"/>
      <c r="C148" s="239"/>
      <c r="D148" s="239"/>
      <c r="E148" s="211"/>
      <c r="F148" s="213"/>
      <c r="G148" s="12"/>
    </row>
    <row r="149" spans="1:7">
      <c r="A149" s="226"/>
      <c r="B149" s="240"/>
      <c r="C149" s="241"/>
      <c r="D149" s="241"/>
      <c r="E149" s="83"/>
      <c r="F149" s="242"/>
      <c r="G149" s="12"/>
    </row>
    <row r="150" spans="1:7">
      <c r="A150" s="226"/>
      <c r="B150" s="240"/>
      <c r="C150" s="241"/>
      <c r="D150" s="241"/>
      <c r="E150" s="83"/>
      <c r="F150" s="242"/>
      <c r="G150" s="12"/>
    </row>
    <row r="151" spans="1:7">
      <c r="A151" s="226"/>
      <c r="B151" s="240"/>
      <c r="C151" s="241"/>
      <c r="D151" s="241"/>
      <c r="E151" s="83"/>
      <c r="F151" s="242"/>
      <c r="G151" s="12"/>
    </row>
    <row r="152" spans="1:7">
      <c r="A152" s="226"/>
      <c r="B152" s="240"/>
      <c r="C152" s="243"/>
      <c r="D152" s="243"/>
      <c r="E152" s="243"/>
      <c r="F152" s="243"/>
      <c r="G152" s="12"/>
    </row>
    <row r="153" spans="1:7" s="225" customFormat="1">
      <c r="A153" s="223"/>
      <c r="B153" s="238"/>
      <c r="C153" s="239"/>
      <c r="D153" s="239"/>
      <c r="E153" s="211"/>
      <c r="F153" s="211"/>
      <c r="G153" s="12"/>
    </row>
    <row r="154" spans="1:7">
      <c r="A154" s="226"/>
      <c r="B154" s="240"/>
      <c r="C154" s="241"/>
      <c r="D154" s="241"/>
      <c r="E154" s="83"/>
      <c r="F154" s="242"/>
      <c r="G154" s="12"/>
    </row>
    <row r="155" spans="1:7">
      <c r="A155" s="226"/>
      <c r="B155" s="240"/>
      <c r="C155" s="241"/>
      <c r="D155" s="241"/>
      <c r="E155" s="83"/>
      <c r="F155" s="242"/>
      <c r="G155" s="12"/>
    </row>
    <row r="156" spans="1:7">
      <c r="A156" s="226"/>
      <c r="B156" s="240"/>
      <c r="C156" s="241"/>
      <c r="D156" s="241"/>
      <c r="E156" s="83"/>
      <c r="F156" s="242"/>
      <c r="G156" s="12"/>
    </row>
    <row r="157" spans="1:7">
      <c r="A157" s="226"/>
      <c r="B157" s="240"/>
      <c r="C157" s="243"/>
      <c r="D157" s="243"/>
      <c r="E157" s="243"/>
      <c r="F157" s="243"/>
      <c r="G157" s="12"/>
    </row>
    <row r="158" spans="1:7" s="225" customFormat="1">
      <c r="A158" s="223"/>
      <c r="B158" s="238"/>
      <c r="C158" s="239"/>
      <c r="D158" s="239"/>
      <c r="E158" s="211"/>
      <c r="F158" s="211"/>
      <c r="G158" s="12"/>
    </row>
    <row r="159" spans="1:7">
      <c r="A159" s="226"/>
      <c r="B159" s="240"/>
      <c r="C159" s="241"/>
      <c r="D159" s="241"/>
      <c r="E159" s="83"/>
      <c r="F159" s="242"/>
      <c r="G159" s="12"/>
    </row>
    <row r="160" spans="1:7">
      <c r="A160" s="226"/>
      <c r="B160" s="240"/>
      <c r="C160" s="241"/>
      <c r="D160" s="241"/>
      <c r="E160" s="83"/>
      <c r="F160" s="242"/>
      <c r="G160" s="12"/>
    </row>
    <row r="161" spans="1:7">
      <c r="A161" s="226"/>
      <c r="B161" s="240"/>
      <c r="C161" s="241"/>
      <c r="D161" s="241"/>
      <c r="E161" s="83"/>
      <c r="F161" s="242"/>
      <c r="G161" s="12"/>
    </row>
    <row r="162" spans="1:7">
      <c r="A162" s="226"/>
      <c r="B162" s="240"/>
      <c r="C162" s="241"/>
      <c r="D162" s="241"/>
      <c r="E162" s="83"/>
      <c r="F162" s="242"/>
      <c r="G162" s="12"/>
    </row>
    <row r="163" spans="1:7">
      <c r="A163" s="226"/>
      <c r="B163" s="240"/>
      <c r="C163" s="241"/>
      <c r="D163" s="241"/>
      <c r="E163" s="83"/>
      <c r="F163" s="242"/>
      <c r="G163" s="12"/>
    </row>
    <row r="164" spans="1:7">
      <c r="A164" s="226"/>
      <c r="B164" s="240"/>
      <c r="C164" s="241"/>
      <c r="D164" s="241"/>
      <c r="E164" s="83"/>
      <c r="F164" s="242"/>
      <c r="G164" s="12"/>
    </row>
    <row r="165" spans="1:7">
      <c r="A165" s="226"/>
      <c r="B165" s="244"/>
      <c r="C165" s="241"/>
      <c r="D165" s="241"/>
      <c r="E165" s="83"/>
      <c r="F165" s="12"/>
      <c r="G165" s="12"/>
    </row>
    <row r="166" spans="1:7">
      <c r="A166" s="226"/>
      <c r="B166" s="240"/>
      <c r="C166" s="241"/>
      <c r="D166" s="241"/>
      <c r="E166" s="83"/>
      <c r="F166" s="242"/>
      <c r="G166" s="12"/>
    </row>
    <row r="167" spans="1:7">
      <c r="A167" s="226"/>
      <c r="B167" s="244"/>
      <c r="C167" s="241"/>
      <c r="D167" s="241"/>
      <c r="E167" s="83"/>
      <c r="F167" s="12"/>
      <c r="G167" s="12"/>
    </row>
    <row r="168" spans="1:7">
      <c r="A168" s="226"/>
      <c r="B168" s="240"/>
      <c r="C168" s="241"/>
      <c r="D168" s="241"/>
      <c r="E168" s="83"/>
      <c r="F168" s="242"/>
      <c r="G168" s="12"/>
    </row>
    <row r="169" spans="1:7">
      <c r="A169" s="245"/>
      <c r="B169" s="240"/>
      <c r="C169" s="241"/>
      <c r="D169" s="241"/>
      <c r="E169" s="83"/>
      <c r="F169" s="242"/>
      <c r="G169" s="12"/>
    </row>
    <row r="170" spans="1:7">
      <c r="A170" s="245"/>
      <c r="B170" s="244"/>
      <c r="C170" s="241"/>
      <c r="D170" s="241"/>
      <c r="E170" s="83"/>
      <c r="F170" s="12"/>
      <c r="G170" s="12"/>
    </row>
    <row r="171" spans="1:7">
      <c r="A171" s="226"/>
      <c r="B171" s="240"/>
      <c r="C171" s="241"/>
      <c r="D171" s="241"/>
      <c r="E171" s="83"/>
      <c r="F171" s="242"/>
      <c r="G171" s="12"/>
    </row>
    <row r="172" spans="1:7">
      <c r="A172" s="226"/>
      <c r="B172" s="240"/>
      <c r="C172" s="241"/>
      <c r="D172" s="241"/>
      <c r="E172" s="83"/>
      <c r="F172" s="242"/>
      <c r="G172" s="12"/>
    </row>
    <row r="173" spans="1:7">
      <c r="A173" s="245"/>
      <c r="B173" s="244"/>
      <c r="C173" s="241"/>
      <c r="D173" s="241"/>
      <c r="E173" s="83"/>
      <c r="F173" s="12"/>
      <c r="G173" s="12"/>
    </row>
    <row r="174" spans="1:7">
      <c r="A174" s="226"/>
      <c r="B174" s="240"/>
      <c r="C174" s="241"/>
      <c r="D174" s="241"/>
      <c r="E174" s="83"/>
      <c r="F174" s="242"/>
      <c r="G174" s="12"/>
    </row>
    <row r="175" spans="1:7">
      <c r="A175" s="226"/>
      <c r="B175" s="240"/>
      <c r="C175" s="243"/>
      <c r="D175" s="243"/>
      <c r="E175" s="243"/>
      <c r="F175" s="243"/>
      <c r="G175" s="12"/>
    </row>
    <row r="176" spans="1:7" ht="12.95" customHeight="1">
      <c r="A176" s="226"/>
      <c r="B176" s="240"/>
      <c r="C176" s="240"/>
      <c r="D176" s="240"/>
      <c r="E176" s="243"/>
      <c r="F176" s="83"/>
    </row>
    <row r="177" spans="1:7" ht="12.95" customHeight="1">
      <c r="A177" s="226"/>
      <c r="B177" s="240"/>
      <c r="C177" s="240"/>
      <c r="D177" s="240"/>
      <c r="E177" s="243"/>
      <c r="F177" s="12"/>
    </row>
    <row r="178" spans="1:7" ht="12.95" customHeight="1">
      <c r="A178" s="226"/>
      <c r="B178" s="240"/>
      <c r="C178" s="240"/>
      <c r="D178" s="240"/>
      <c r="E178" s="243"/>
      <c r="F178" s="12"/>
    </row>
    <row r="179" spans="1:7" ht="12.95" customHeight="1">
      <c r="A179" s="226"/>
      <c r="B179" s="240"/>
      <c r="C179" s="240"/>
      <c r="D179" s="240"/>
      <c r="E179" s="243"/>
      <c r="F179" s="12"/>
    </row>
    <row r="180" spans="1:7" ht="12.95" customHeight="1">
      <c r="A180" s="226"/>
      <c r="B180" s="240"/>
      <c r="C180" s="240"/>
      <c r="D180" s="240"/>
      <c r="E180" s="243"/>
      <c r="F180" s="12"/>
    </row>
    <row r="181" spans="1:7" ht="14.25" customHeight="1">
      <c r="A181" s="226"/>
      <c r="B181" s="240"/>
      <c r="C181" s="240"/>
      <c r="D181" s="240"/>
      <c r="E181" s="243"/>
      <c r="F181" s="12"/>
    </row>
    <row r="182" spans="1:7" ht="10.5" customHeight="1">
      <c r="A182" s="226"/>
      <c r="B182" s="240"/>
      <c r="C182" s="240"/>
      <c r="D182" s="240"/>
      <c r="E182" s="243"/>
      <c r="F182" s="12"/>
    </row>
    <row r="183" spans="1:7" ht="10.5" customHeight="1">
      <c r="A183" s="226"/>
      <c r="B183" s="240"/>
      <c r="C183" s="240"/>
      <c r="D183" s="240"/>
      <c r="E183" s="243"/>
      <c r="F183" s="12"/>
    </row>
    <row r="184" spans="1:7" s="12" customFormat="1" ht="10.5" customHeight="1"/>
    <row r="185" spans="1:7" ht="10.5" customHeight="1">
      <c r="A185" s="12"/>
    </row>
    <row r="186" spans="1:7" ht="10.5" customHeight="1">
      <c r="A186" s="235"/>
    </row>
    <row r="187" spans="1:7" ht="13.5" customHeight="1">
      <c r="A187" s="12"/>
    </row>
    <row r="188" spans="1:7" ht="24.75" customHeight="1">
      <c r="A188" s="218"/>
    </row>
    <row r="189" spans="1:7" ht="19.5" customHeight="1">
      <c r="A189" s="245"/>
    </row>
    <row r="190" spans="1:7" ht="19.5" customHeight="1">
      <c r="A190" s="220"/>
      <c r="E190" s="12"/>
      <c r="F190" s="12"/>
      <c r="G190" s="466"/>
    </row>
    <row r="191" spans="1:7" ht="19.5" customHeight="1">
      <c r="A191" s="189"/>
      <c r="E191" s="226"/>
    </row>
    <row r="192" spans="1:7" ht="19.5" customHeight="1">
      <c r="A192" s="220"/>
      <c r="E192" s="12"/>
      <c r="F192" s="12"/>
    </row>
    <row r="193" spans="1:7" ht="16.5" customHeight="1">
      <c r="B193" s="246"/>
      <c r="C193" s="247"/>
      <c r="D193" s="247"/>
      <c r="E193" s="246"/>
      <c r="F193" s="206"/>
      <c r="G193" s="206"/>
    </row>
    <row r="194" spans="1:7" ht="16.5" customHeight="1">
      <c r="C194" s="225"/>
      <c r="D194" s="225"/>
      <c r="E194" s="12"/>
      <c r="F194" s="225"/>
      <c r="G194" s="12"/>
    </row>
    <row r="195" spans="1:7" s="225" customFormat="1">
      <c r="A195" s="223"/>
      <c r="B195" s="238"/>
      <c r="C195" s="229"/>
      <c r="D195" s="229"/>
      <c r="E195" s="229"/>
      <c r="F195" s="229"/>
      <c r="G195" s="12"/>
    </row>
    <row r="196" spans="1:7" s="225" customFormat="1">
      <c r="A196" s="223"/>
      <c r="B196" s="238"/>
      <c r="C196" s="239"/>
      <c r="D196" s="239"/>
      <c r="E196" s="211"/>
      <c r="F196" s="248"/>
      <c r="G196" s="12"/>
    </row>
    <row r="197" spans="1:7">
      <c r="A197" s="226"/>
      <c r="B197" s="240"/>
      <c r="C197" s="241"/>
      <c r="D197" s="241"/>
      <c r="E197" s="83"/>
      <c r="F197" s="242"/>
      <c r="G197" s="12"/>
    </row>
    <row r="198" spans="1:7">
      <c r="A198" s="226"/>
      <c r="B198" s="240"/>
      <c r="C198" s="241"/>
      <c r="D198" s="241"/>
      <c r="E198" s="83"/>
      <c r="F198" s="242"/>
      <c r="G198" s="12"/>
    </row>
    <row r="199" spans="1:7" ht="13.5" customHeight="1">
      <c r="A199" s="226"/>
      <c r="B199" s="249"/>
      <c r="C199" s="250"/>
      <c r="D199" s="250"/>
      <c r="E199" s="250"/>
      <c r="F199" s="83"/>
      <c r="G199" s="12"/>
    </row>
    <row r="200" spans="1:7" s="225" customFormat="1">
      <c r="A200" s="223"/>
      <c r="B200" s="238"/>
      <c r="C200" s="239"/>
      <c r="D200" s="239"/>
      <c r="E200" s="211"/>
      <c r="F200" s="213"/>
      <c r="G200" s="12"/>
    </row>
    <row r="201" spans="1:7">
      <c r="A201" s="226"/>
      <c r="B201" s="240"/>
      <c r="C201" s="241"/>
      <c r="D201" s="241"/>
      <c r="E201" s="83"/>
      <c r="F201" s="242"/>
      <c r="G201" s="12"/>
    </row>
    <row r="202" spans="1:7">
      <c r="A202" s="226"/>
      <c r="B202" s="240"/>
      <c r="C202" s="241"/>
      <c r="D202" s="241"/>
      <c r="E202" s="83"/>
      <c r="F202" s="242"/>
      <c r="G202" s="12"/>
    </row>
    <row r="203" spans="1:7">
      <c r="A203" s="226"/>
      <c r="B203" s="240"/>
      <c r="C203" s="241"/>
      <c r="D203" s="241"/>
      <c r="E203" s="83"/>
      <c r="F203" s="242"/>
      <c r="G203" s="12"/>
    </row>
    <row r="204" spans="1:7">
      <c r="A204" s="245"/>
      <c r="B204" s="244"/>
      <c r="C204" s="241"/>
      <c r="D204" s="241"/>
      <c r="E204" s="83"/>
      <c r="F204" s="12"/>
      <c r="G204" s="12"/>
    </row>
    <row r="205" spans="1:7">
      <c r="A205" s="226"/>
      <c r="B205" s="240"/>
      <c r="C205" s="241"/>
      <c r="D205" s="241"/>
      <c r="E205" s="83"/>
      <c r="F205" s="242"/>
      <c r="G205" s="12"/>
    </row>
    <row r="206" spans="1:7">
      <c r="A206" s="226"/>
      <c r="B206" s="240"/>
      <c r="C206" s="241"/>
      <c r="D206" s="241"/>
      <c r="E206" s="83"/>
      <c r="F206" s="242"/>
      <c r="G206" s="12"/>
    </row>
    <row r="207" spans="1:7">
      <c r="A207" s="226"/>
      <c r="B207" s="240"/>
      <c r="C207" s="241"/>
      <c r="D207" s="241"/>
      <c r="E207" s="83"/>
      <c r="F207" s="242"/>
      <c r="G207" s="12"/>
    </row>
    <row r="208" spans="1:7">
      <c r="A208" s="226"/>
      <c r="B208" s="244"/>
      <c r="C208" s="241"/>
      <c r="D208" s="241"/>
      <c r="E208" s="83"/>
      <c r="F208" s="12"/>
      <c r="G208" s="12"/>
    </row>
    <row r="209" spans="1:7">
      <c r="A209" s="226"/>
      <c r="B209" s="240"/>
      <c r="C209" s="241"/>
      <c r="D209" s="241"/>
      <c r="E209" s="83"/>
      <c r="F209" s="242"/>
      <c r="G209" s="12"/>
    </row>
    <row r="210" spans="1:7">
      <c r="A210" s="226"/>
      <c r="B210" s="240"/>
      <c r="C210" s="241"/>
      <c r="D210" s="241"/>
      <c r="E210" s="83"/>
      <c r="F210" s="242"/>
      <c r="G210" s="12"/>
    </row>
    <row r="211" spans="1:7">
      <c r="A211" s="245"/>
      <c r="B211" s="244"/>
      <c r="C211" s="241"/>
      <c r="D211" s="241"/>
      <c r="E211" s="83"/>
      <c r="F211" s="12"/>
      <c r="G211" s="12"/>
    </row>
    <row r="212" spans="1:7">
      <c r="A212" s="226"/>
      <c r="B212" s="240"/>
      <c r="C212" s="241"/>
      <c r="D212" s="241"/>
      <c r="E212" s="83"/>
      <c r="F212" s="242"/>
      <c r="G212" s="12"/>
    </row>
    <row r="213" spans="1:7">
      <c r="A213" s="226"/>
      <c r="B213" s="240"/>
      <c r="C213" s="241"/>
      <c r="D213" s="241"/>
      <c r="E213" s="83"/>
      <c r="F213" s="242"/>
      <c r="G213" s="12"/>
    </row>
    <row r="214" spans="1:7">
      <c r="A214" s="226"/>
      <c r="B214" s="240"/>
      <c r="C214" s="241"/>
      <c r="D214" s="241"/>
      <c r="E214" s="83"/>
      <c r="F214" s="242"/>
      <c r="G214" s="12"/>
    </row>
    <row r="215" spans="1:7">
      <c r="A215" s="226"/>
      <c r="B215" s="240"/>
      <c r="C215" s="241"/>
      <c r="D215" s="241"/>
      <c r="E215" s="83"/>
      <c r="F215" s="242"/>
      <c r="G215" s="12"/>
    </row>
    <row r="216" spans="1:7">
      <c r="A216" s="226"/>
      <c r="B216" s="240"/>
      <c r="C216" s="241"/>
      <c r="D216" s="241"/>
      <c r="E216" s="83"/>
      <c r="F216" s="242"/>
      <c r="G216" s="12"/>
    </row>
    <row r="217" spans="1:7">
      <c r="A217" s="226"/>
      <c r="B217" s="240"/>
      <c r="C217" s="243"/>
      <c r="D217" s="243"/>
      <c r="E217" s="243"/>
      <c r="F217" s="243"/>
      <c r="G217" s="12"/>
    </row>
    <row r="218" spans="1:7">
      <c r="A218" s="226"/>
      <c r="B218" s="240"/>
      <c r="C218" s="241"/>
      <c r="D218" s="241"/>
      <c r="E218" s="83"/>
      <c r="F218" s="12"/>
      <c r="G218" s="12"/>
    </row>
    <row r="219" spans="1:7" s="225" customFormat="1">
      <c r="A219" s="223"/>
      <c r="B219" s="238"/>
      <c r="C219" s="239"/>
      <c r="D219" s="239"/>
      <c r="E219" s="211"/>
      <c r="F219" s="211"/>
      <c r="G219" s="12"/>
    </row>
    <row r="220" spans="1:7">
      <c r="A220" s="226"/>
      <c r="B220" s="240"/>
      <c r="C220" s="241"/>
      <c r="D220" s="241"/>
      <c r="E220" s="83"/>
      <c r="F220" s="242"/>
      <c r="G220" s="12"/>
    </row>
    <row r="221" spans="1:7">
      <c r="A221" s="226"/>
      <c r="B221" s="240"/>
      <c r="C221" s="241"/>
      <c r="D221" s="241"/>
      <c r="E221" s="83"/>
      <c r="F221" s="242"/>
      <c r="G221" s="12"/>
    </row>
    <row r="222" spans="1:7">
      <c r="A222" s="226"/>
      <c r="B222" s="240"/>
      <c r="C222" s="241"/>
      <c r="D222" s="241"/>
      <c r="E222" s="83"/>
      <c r="F222" s="242"/>
      <c r="G222" s="12"/>
    </row>
    <row r="223" spans="1:7">
      <c r="A223" s="226"/>
      <c r="B223" s="240"/>
      <c r="C223" s="241"/>
      <c r="D223" s="241"/>
      <c r="E223" s="83"/>
      <c r="F223" s="242"/>
      <c r="G223" s="12"/>
    </row>
    <row r="224" spans="1:7">
      <c r="A224" s="226"/>
      <c r="B224" s="240"/>
      <c r="C224" s="241"/>
      <c r="D224" s="241"/>
      <c r="E224" s="83"/>
      <c r="F224" s="242"/>
      <c r="G224" s="12"/>
    </row>
    <row r="225" spans="1:7">
      <c r="A225" s="245"/>
      <c r="B225" s="244"/>
      <c r="C225" s="241"/>
      <c r="D225" s="241"/>
      <c r="E225" s="83"/>
      <c r="F225" s="12"/>
      <c r="G225" s="12"/>
    </row>
    <row r="226" spans="1:7">
      <c r="A226" s="226"/>
      <c r="B226" s="240"/>
      <c r="C226" s="241"/>
      <c r="D226" s="241"/>
      <c r="E226" s="83"/>
      <c r="F226" s="242"/>
      <c r="G226" s="12"/>
    </row>
    <row r="227" spans="1:7">
      <c r="A227" s="226"/>
      <c r="B227" s="240"/>
      <c r="C227" s="243"/>
      <c r="D227" s="243"/>
      <c r="E227" s="243"/>
      <c r="F227" s="243"/>
      <c r="G227" s="12"/>
    </row>
    <row r="228" spans="1:7">
      <c r="A228" s="245"/>
      <c r="B228" s="251"/>
      <c r="C228" s="241"/>
      <c r="D228" s="241"/>
      <c r="E228" s="83"/>
      <c r="F228" s="241"/>
      <c r="G228" s="12"/>
    </row>
    <row r="229" spans="1:7">
      <c r="B229" s="244"/>
      <c r="C229" s="241"/>
      <c r="D229" s="241"/>
      <c r="E229" s="83"/>
      <c r="F229" s="241"/>
      <c r="G229" s="12"/>
    </row>
    <row r="230" spans="1:7" s="225" customFormat="1">
      <c r="A230" s="223"/>
      <c r="B230" s="238"/>
      <c r="C230" s="229"/>
      <c r="D230" s="229"/>
      <c r="E230" s="229"/>
      <c r="F230" s="229"/>
      <c r="G230" s="12"/>
    </row>
    <row r="243" spans="1:1" ht="10.5" customHeight="1">
      <c r="A243" s="12"/>
    </row>
    <row r="244" spans="1:1" ht="8.4499999999999993" customHeight="1"/>
    <row r="245" spans="1:1" s="12" customFormat="1" ht="10.5" customHeight="1"/>
    <row r="246" spans="1:1" ht="10.5" customHeight="1">
      <c r="A246" s="235"/>
    </row>
    <row r="247" spans="1:1" ht="13.5" customHeight="1">
      <c r="A247" s="12"/>
    </row>
    <row r="248" spans="1:1" ht="13.5" customHeight="1">
      <c r="A248" s="12"/>
    </row>
    <row r="249" spans="1:1" ht="13.5" customHeight="1"/>
    <row r="250" spans="1:1" ht="13.5" customHeight="1"/>
  </sheetData>
  <mergeCells count="10">
    <mergeCell ref="G3:H3"/>
    <mergeCell ref="E6:G6"/>
    <mergeCell ref="A127:H127"/>
    <mergeCell ref="A66:H66"/>
    <mergeCell ref="B7:D7"/>
    <mergeCell ref="E7:G7"/>
    <mergeCell ref="E72:G72"/>
    <mergeCell ref="B73:D73"/>
    <mergeCell ref="E73:G73"/>
    <mergeCell ref="G70:H70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/>
  <dimension ref="A1:I130"/>
  <sheetViews>
    <sheetView showGridLines="0" zoomScaleNormal="100" workbookViewId="0"/>
  </sheetViews>
  <sheetFormatPr baseColWidth="10" defaultColWidth="9.625" defaultRowHeight="12.75"/>
  <cols>
    <col min="1" max="1" width="29.125" style="191" customWidth="1"/>
    <col min="2" max="4" width="7.125" style="191" customWidth="1"/>
    <col min="5" max="7" width="7.375" style="191" customWidth="1"/>
    <col min="8" max="8" width="26.625" style="191" customWidth="1"/>
    <col min="9" max="9" width="7.625" style="191" customWidth="1"/>
    <col min="10" max="16384" width="9.625" style="191"/>
  </cols>
  <sheetData>
    <row r="1" spans="1:8" ht="24.75" customHeight="1">
      <c r="A1" s="186" t="s">
        <v>944</v>
      </c>
      <c r="H1" s="187" t="s">
        <v>954</v>
      </c>
    </row>
    <row r="2" spans="1:8" ht="18.95" customHeight="1">
      <c r="H2" s="192" t="s">
        <v>684</v>
      </c>
    </row>
    <row r="3" spans="1:8" ht="18.95" customHeight="1">
      <c r="A3" s="188" t="s">
        <v>1055</v>
      </c>
      <c r="C3" s="73"/>
      <c r="D3" s="73"/>
      <c r="E3" s="12"/>
      <c r="F3" s="12"/>
      <c r="G3" s="12"/>
      <c r="H3" s="371" t="s">
        <v>1056</v>
      </c>
    </row>
    <row r="4" spans="1:8" ht="18.95" customHeight="1">
      <c r="A4" s="189" t="s">
        <v>843</v>
      </c>
      <c r="C4" s="12"/>
      <c r="D4" s="12"/>
      <c r="E4" s="207"/>
      <c r="F4" s="12"/>
      <c r="H4" s="190" t="s">
        <v>1057</v>
      </c>
    </row>
    <row r="5" spans="1:8" ht="14.1" customHeight="1">
      <c r="A5" s="189"/>
      <c r="C5" s="12"/>
      <c r="D5" s="12"/>
      <c r="E5" s="207"/>
      <c r="F5" s="12"/>
      <c r="H5" s="190"/>
    </row>
    <row r="6" spans="1:8" ht="14.1" customHeight="1">
      <c r="A6" s="81" t="s">
        <v>1173</v>
      </c>
      <c r="B6" s="73"/>
      <c r="C6" s="469"/>
      <c r="D6" s="470"/>
      <c r="E6" s="515"/>
      <c r="F6" s="515"/>
      <c r="G6" s="515"/>
      <c r="H6" s="468" t="s">
        <v>1166</v>
      </c>
    </row>
    <row r="7" spans="1:8" ht="14.1" customHeight="1">
      <c r="A7" s="467" t="s">
        <v>1174</v>
      </c>
      <c r="B7" s="514" t="s">
        <v>1176</v>
      </c>
      <c r="C7" s="514"/>
      <c r="D7" s="514"/>
      <c r="E7" s="514" t="s">
        <v>1177</v>
      </c>
      <c r="F7" s="514"/>
      <c r="G7" s="514"/>
      <c r="H7" s="468" t="s">
        <v>1167</v>
      </c>
    </row>
    <row r="8" spans="1:8" s="193" customFormat="1" ht="16.5" customHeight="1">
      <c r="B8" s="418" t="s">
        <v>1105</v>
      </c>
      <c r="C8" s="444" t="s">
        <v>1109</v>
      </c>
      <c r="D8" s="46">
        <v>2009</v>
      </c>
      <c r="E8" s="418" t="s">
        <v>1105</v>
      </c>
      <c r="F8" s="444" t="s">
        <v>1109</v>
      </c>
      <c r="G8" s="46">
        <v>2009</v>
      </c>
      <c r="H8" s="194"/>
    </row>
    <row r="9" spans="1:8" ht="8.1" customHeight="1">
      <c r="B9" s="425"/>
      <c r="D9" s="12"/>
      <c r="E9" s="425"/>
      <c r="G9" s="12"/>
      <c r="H9" s="192"/>
    </row>
    <row r="10" spans="1:8" s="197" customFormat="1" ht="11.45" customHeight="1">
      <c r="A10" s="195" t="s">
        <v>5</v>
      </c>
      <c r="B10" s="426">
        <v>17993.400386000001</v>
      </c>
      <c r="C10" s="22">
        <v>17420.326129000001</v>
      </c>
      <c r="D10" s="22">
        <v>17063.449941999999</v>
      </c>
      <c r="E10" s="426">
        <v>1438.6561819999999</v>
      </c>
      <c r="F10" s="22">
        <v>1351.9048250000001</v>
      </c>
      <c r="G10" s="22">
        <v>1372.7319230000001</v>
      </c>
      <c r="H10" s="196" t="s">
        <v>995</v>
      </c>
    </row>
    <row r="11" spans="1:8" s="197" customFormat="1" ht="11.45" customHeight="1">
      <c r="A11" s="35" t="s">
        <v>10</v>
      </c>
      <c r="B11" s="425">
        <v>1361.359989</v>
      </c>
      <c r="C11" s="4">
        <v>1399.0906010000001</v>
      </c>
      <c r="D11" s="4">
        <v>1046.0269559999999</v>
      </c>
      <c r="E11" s="425">
        <v>250.99398400000001</v>
      </c>
      <c r="F11" s="4">
        <v>236.70734300000001</v>
      </c>
      <c r="G11" s="4">
        <v>198.223793</v>
      </c>
      <c r="H11" s="198" t="s">
        <v>35</v>
      </c>
    </row>
    <row r="12" spans="1:8" s="197" customFormat="1" ht="11.45" customHeight="1">
      <c r="A12" s="35" t="s">
        <v>166</v>
      </c>
      <c r="B12" s="425">
        <v>185.80252300000001</v>
      </c>
      <c r="C12" s="4">
        <v>166.40442300000001</v>
      </c>
      <c r="D12" s="4">
        <v>172.99658099999999</v>
      </c>
      <c r="E12" s="425">
        <v>11.318322</v>
      </c>
      <c r="F12" s="4">
        <v>12.495968</v>
      </c>
      <c r="G12" s="4">
        <v>12.053696</v>
      </c>
      <c r="H12" s="198" t="s">
        <v>38</v>
      </c>
    </row>
    <row r="13" spans="1:8" ht="11.45" customHeight="1">
      <c r="A13" s="35" t="s">
        <v>12</v>
      </c>
      <c r="B13" s="425">
        <v>902.80898500000001</v>
      </c>
      <c r="C13" s="4">
        <v>943.82496100000003</v>
      </c>
      <c r="D13" s="4">
        <v>889.55350899999996</v>
      </c>
      <c r="E13" s="425">
        <v>57.774455000000003</v>
      </c>
      <c r="F13" s="4">
        <v>60.054976000000003</v>
      </c>
      <c r="G13" s="4">
        <v>52.893465999999997</v>
      </c>
      <c r="H13" s="198" t="s">
        <v>37</v>
      </c>
    </row>
    <row r="14" spans="1:8" ht="11.45" customHeight="1">
      <c r="A14" s="35" t="s">
        <v>993</v>
      </c>
      <c r="B14" s="425">
        <v>4570.802428</v>
      </c>
      <c r="C14" s="4">
        <v>3911.2960710000002</v>
      </c>
      <c r="D14" s="4">
        <v>3754.6188390000002</v>
      </c>
      <c r="E14" s="425">
        <v>68.520674999999997</v>
      </c>
      <c r="F14" s="4">
        <v>72.071301000000005</v>
      </c>
      <c r="G14" s="4">
        <v>90.359921999999997</v>
      </c>
      <c r="H14" s="36" t="s">
        <v>670</v>
      </c>
    </row>
    <row r="15" spans="1:8" ht="11.45" customHeight="1">
      <c r="A15" s="35" t="s">
        <v>994</v>
      </c>
      <c r="B15" s="425">
        <v>2137.7587549999998</v>
      </c>
      <c r="C15" s="4">
        <v>2095.8991940000001</v>
      </c>
      <c r="D15" s="4">
        <v>2059.3063649999999</v>
      </c>
      <c r="E15" s="425">
        <v>275.28577100000001</v>
      </c>
      <c r="F15" s="4">
        <v>250.651096</v>
      </c>
      <c r="G15" s="4">
        <v>252.26006899999999</v>
      </c>
      <c r="H15" s="36" t="s">
        <v>671</v>
      </c>
    </row>
    <row r="16" spans="1:8" ht="11.45" customHeight="1">
      <c r="A16" s="35" t="s">
        <v>11</v>
      </c>
      <c r="B16" s="425">
        <v>2289.9809799999998</v>
      </c>
      <c r="C16" s="4">
        <v>2508.2285919999999</v>
      </c>
      <c r="D16" s="4">
        <v>2734.9701930000001</v>
      </c>
      <c r="E16" s="425">
        <v>49.213669000000003</v>
      </c>
      <c r="F16" s="4">
        <v>60.544336000000001</v>
      </c>
      <c r="G16" s="4">
        <v>64.704712999999998</v>
      </c>
      <c r="H16" s="198" t="s">
        <v>175</v>
      </c>
    </row>
    <row r="17" spans="1:8" ht="11.45" customHeight="1">
      <c r="A17" s="35" t="s">
        <v>368</v>
      </c>
      <c r="B17" s="425">
        <v>2454.9511400000001</v>
      </c>
      <c r="C17" s="4">
        <v>2349.0424600000001</v>
      </c>
      <c r="D17" s="4">
        <v>2274.7462660000001</v>
      </c>
      <c r="E17" s="425">
        <v>387.06136199999997</v>
      </c>
      <c r="F17" s="4">
        <v>338.43716799999999</v>
      </c>
      <c r="G17" s="4">
        <v>380.167664</v>
      </c>
      <c r="H17" s="198" t="s">
        <v>174</v>
      </c>
    </row>
    <row r="18" spans="1:8" ht="11.45" customHeight="1">
      <c r="A18" s="226" t="s">
        <v>1237</v>
      </c>
      <c r="B18" s="425">
        <f t="shared" ref="B18:G18" si="0">B10-SUM(B11:B17)</f>
        <v>4089.9355859999996</v>
      </c>
      <c r="C18" s="4">
        <f t="shared" si="0"/>
        <v>4046.5398270000005</v>
      </c>
      <c r="D18" s="427">
        <f t="shared" si="0"/>
        <v>4131.2312330000004</v>
      </c>
      <c r="E18" s="425">
        <f t="shared" si="0"/>
        <v>338.48794399999997</v>
      </c>
      <c r="F18" s="4">
        <f t="shared" si="0"/>
        <v>320.9426370000001</v>
      </c>
      <c r="G18" s="427">
        <f t="shared" si="0"/>
        <v>322.06860000000006</v>
      </c>
      <c r="H18" s="84" t="s">
        <v>1235</v>
      </c>
    </row>
    <row r="19" spans="1:8" ht="11.45" customHeight="1">
      <c r="A19" s="35"/>
      <c r="B19" s="425"/>
      <c r="D19" s="4"/>
      <c r="E19" s="425"/>
      <c r="G19" s="4"/>
      <c r="H19" s="36"/>
    </row>
    <row r="20" spans="1:8" s="197" customFormat="1" ht="11.45" customHeight="1">
      <c r="A20" s="195" t="s">
        <v>14</v>
      </c>
      <c r="B20" s="426">
        <v>1387.7759149999999</v>
      </c>
      <c r="C20" s="22">
        <v>43.485255000000002</v>
      </c>
      <c r="D20" s="22">
        <v>904.19040900000005</v>
      </c>
      <c r="E20" s="426">
        <v>183.94450399999999</v>
      </c>
      <c r="F20" s="22">
        <v>4.0768750000000002</v>
      </c>
      <c r="G20" s="22">
        <v>277.16567500000002</v>
      </c>
      <c r="H20" s="196" t="s">
        <v>999</v>
      </c>
    </row>
    <row r="21" spans="1:8" ht="11.45" customHeight="1">
      <c r="A21" s="35" t="s">
        <v>15</v>
      </c>
      <c r="B21" s="425">
        <v>1243.443675</v>
      </c>
      <c r="C21" s="4">
        <v>39.823402000000002</v>
      </c>
      <c r="D21" s="5">
        <v>10.852273</v>
      </c>
      <c r="E21" s="425">
        <v>150.448272</v>
      </c>
      <c r="F21" s="4">
        <v>3.9042669999999999</v>
      </c>
      <c r="G21" s="5">
        <v>0.70467199999999997</v>
      </c>
      <c r="H21" s="198" t="s">
        <v>176</v>
      </c>
    </row>
    <row r="22" spans="1:8" ht="11.45" customHeight="1">
      <c r="A22" s="226" t="s">
        <v>1237</v>
      </c>
      <c r="B22" s="425">
        <f t="shared" ref="B22:G22" si="1">B20-SUM(B21:B21)</f>
        <v>144.33223999999996</v>
      </c>
      <c r="C22" s="4">
        <f t="shared" si="1"/>
        <v>3.6618530000000007</v>
      </c>
      <c r="D22" s="427">
        <f t="shared" si="1"/>
        <v>893.33813600000008</v>
      </c>
      <c r="E22" s="425">
        <f t="shared" si="1"/>
        <v>33.496231999999992</v>
      </c>
      <c r="F22" s="339">
        <f t="shared" si="1"/>
        <v>0.17260800000000032</v>
      </c>
      <c r="G22" s="427">
        <f t="shared" si="1"/>
        <v>276.46100300000001</v>
      </c>
      <c r="H22" s="84" t="s">
        <v>1235</v>
      </c>
    </row>
    <row r="23" spans="1:8" ht="11.45" customHeight="1">
      <c r="A23" s="35"/>
      <c r="B23" s="425"/>
      <c r="D23" s="4"/>
      <c r="E23" s="425"/>
      <c r="G23" s="4"/>
      <c r="H23" s="36"/>
    </row>
    <row r="24" spans="1:8" s="197" customFormat="1" ht="11.45" customHeight="1">
      <c r="A24" s="195" t="s">
        <v>16</v>
      </c>
      <c r="B24" s="426">
        <f t="shared" ref="B24:G24" si="2">B25+B29</f>
        <v>9007.1046160000005</v>
      </c>
      <c r="C24" s="199">
        <f t="shared" si="2"/>
        <v>7199.2500019999998</v>
      </c>
      <c r="D24" s="199">
        <f t="shared" si="2"/>
        <v>4048.06475</v>
      </c>
      <c r="E24" s="426">
        <f t="shared" si="2"/>
        <v>4258.0487210000001</v>
      </c>
      <c r="F24" s="199">
        <f t="shared" si="2"/>
        <v>4777.25144</v>
      </c>
      <c r="G24" s="199">
        <f t="shared" si="2"/>
        <v>2480.5420919999997</v>
      </c>
      <c r="H24" s="200" t="s">
        <v>1003</v>
      </c>
    </row>
    <row r="25" spans="1:8" s="197" customFormat="1" ht="11.45" customHeight="1">
      <c r="A25" s="195" t="s">
        <v>1236</v>
      </c>
      <c r="B25" s="426">
        <v>1794.797816</v>
      </c>
      <c r="C25" s="22">
        <v>2036.334535</v>
      </c>
      <c r="D25" s="22">
        <v>1577.2744259999999</v>
      </c>
      <c r="E25" s="426">
        <v>116.348888</v>
      </c>
      <c r="F25" s="22">
        <v>135.73742999999999</v>
      </c>
      <c r="G25" s="22">
        <v>105.373667</v>
      </c>
      <c r="H25" s="200" t="s">
        <v>1247</v>
      </c>
    </row>
    <row r="26" spans="1:8" ht="11.45" customHeight="1">
      <c r="A26" s="35" t="s">
        <v>1254</v>
      </c>
      <c r="B26" s="425">
        <v>219.534955</v>
      </c>
      <c r="C26" s="4">
        <v>212.18356600000001</v>
      </c>
      <c r="D26" s="4">
        <v>57.837716999999998</v>
      </c>
      <c r="E26" s="425">
        <v>12.2033</v>
      </c>
      <c r="F26" s="4">
        <v>10.718931</v>
      </c>
      <c r="G26" s="4">
        <v>2.3799090000000001</v>
      </c>
      <c r="H26" s="198" t="s">
        <v>1249</v>
      </c>
    </row>
    <row r="27" spans="1:8" ht="11.45" customHeight="1">
      <c r="A27" s="35" t="s">
        <v>1257</v>
      </c>
      <c r="B27" s="425">
        <v>130.60110599999999</v>
      </c>
      <c r="C27" s="4">
        <v>218.26770500000001</v>
      </c>
      <c r="D27" s="4">
        <v>132.83770699999999</v>
      </c>
      <c r="E27" s="425">
        <v>23.970072999999999</v>
      </c>
      <c r="F27" s="4">
        <v>31.417998000000001</v>
      </c>
      <c r="G27" s="4">
        <v>32.954780999999997</v>
      </c>
      <c r="H27" s="198" t="s">
        <v>1252</v>
      </c>
    </row>
    <row r="28" spans="1:8" ht="11.45" customHeight="1">
      <c r="A28" s="226" t="s">
        <v>1258</v>
      </c>
      <c r="B28" s="425">
        <f t="shared" ref="B28:G28" si="3">B25-SUM(B26:B27)</f>
        <v>1444.6617550000001</v>
      </c>
      <c r="C28" s="4">
        <f t="shared" si="3"/>
        <v>1605.8832640000001</v>
      </c>
      <c r="D28" s="427">
        <f t="shared" si="3"/>
        <v>1386.5990019999999</v>
      </c>
      <c r="E28" s="425">
        <f t="shared" si="3"/>
        <v>80.175515000000004</v>
      </c>
      <c r="F28" s="4">
        <f t="shared" si="3"/>
        <v>93.60050099999998</v>
      </c>
      <c r="G28" s="427">
        <f t="shared" si="3"/>
        <v>70.038977000000003</v>
      </c>
      <c r="H28" s="198" t="s">
        <v>57</v>
      </c>
    </row>
    <row r="29" spans="1:8" s="197" customFormat="1" ht="11.45" customHeight="1">
      <c r="A29" s="195" t="s">
        <v>17</v>
      </c>
      <c r="B29" s="426">
        <v>7212.3068000000003</v>
      </c>
      <c r="C29" s="22">
        <v>5162.9154669999998</v>
      </c>
      <c r="D29" s="22">
        <v>2470.7903240000001</v>
      </c>
      <c r="E29" s="426">
        <v>4141.6998329999997</v>
      </c>
      <c r="F29" s="22">
        <v>4641.5140099999999</v>
      </c>
      <c r="G29" s="22">
        <v>2375.1684249999998</v>
      </c>
      <c r="H29" s="200" t="s">
        <v>1248</v>
      </c>
    </row>
    <row r="30" spans="1:8" ht="11.45" customHeight="1">
      <c r="A30" s="35" t="s">
        <v>1255</v>
      </c>
      <c r="B30" s="425">
        <v>11.800401000000001</v>
      </c>
      <c r="C30" s="4">
        <v>27.967489</v>
      </c>
      <c r="D30" s="4">
        <v>15.979291</v>
      </c>
      <c r="E30" s="425">
        <v>3.7628499999999998</v>
      </c>
      <c r="F30" s="4">
        <v>3.7324999999999999</v>
      </c>
      <c r="G30" s="4">
        <v>2.50048</v>
      </c>
      <c r="H30" s="198" t="s">
        <v>1250</v>
      </c>
    </row>
    <row r="31" spans="1:8" ht="11.45" customHeight="1">
      <c r="A31" s="35" t="s">
        <v>1259</v>
      </c>
      <c r="B31" s="425">
        <v>2.1792180000000001</v>
      </c>
      <c r="C31" s="4">
        <v>49.807682</v>
      </c>
      <c r="D31" s="4">
        <v>242.06397000000001</v>
      </c>
      <c r="E31" s="428">
        <v>0.14280000000000001</v>
      </c>
      <c r="F31" s="4">
        <v>3.2343000000000002</v>
      </c>
      <c r="G31" s="4">
        <v>20.325600000000001</v>
      </c>
      <c r="H31" s="198" t="s">
        <v>1253</v>
      </c>
    </row>
    <row r="32" spans="1:8" ht="11.45" customHeight="1">
      <c r="A32" s="35" t="s">
        <v>1256</v>
      </c>
      <c r="B32" s="425">
        <v>3717.4218919999998</v>
      </c>
      <c r="C32" s="4">
        <v>2734.6171589999999</v>
      </c>
      <c r="D32" s="4">
        <v>797.65470500000004</v>
      </c>
      <c r="E32" s="425">
        <v>2587.3333710000002</v>
      </c>
      <c r="F32" s="4">
        <v>3039.1040109999999</v>
      </c>
      <c r="G32" s="4">
        <v>1045.3145500000001</v>
      </c>
      <c r="H32" s="198" t="s">
        <v>1251</v>
      </c>
    </row>
    <row r="33" spans="1:8" ht="11.45" customHeight="1">
      <c r="A33" s="226" t="s">
        <v>1258</v>
      </c>
      <c r="B33" s="425">
        <f t="shared" ref="B33:G33" si="4">B29-SUM(B30:B32)</f>
        <v>3480.9052890000003</v>
      </c>
      <c r="C33" s="4">
        <f t="shared" si="4"/>
        <v>2350.5231370000001</v>
      </c>
      <c r="D33" s="427">
        <f t="shared" si="4"/>
        <v>1415.0923579999999</v>
      </c>
      <c r="E33" s="425">
        <f t="shared" si="4"/>
        <v>1550.4608119999994</v>
      </c>
      <c r="F33" s="4">
        <f t="shared" si="4"/>
        <v>1595.4431989999998</v>
      </c>
      <c r="G33" s="427">
        <f t="shared" si="4"/>
        <v>1307.0277949999997</v>
      </c>
      <c r="H33" s="84" t="s">
        <v>1205</v>
      </c>
    </row>
    <row r="34" spans="1:8" ht="11.45" customHeight="1">
      <c r="A34" s="35"/>
      <c r="B34" s="425"/>
      <c r="D34" s="4"/>
      <c r="E34" s="425"/>
      <c r="G34" s="4"/>
      <c r="H34" s="36"/>
    </row>
    <row r="35" spans="1:8" s="197" customFormat="1" ht="11.45" customHeight="1">
      <c r="A35" s="22" t="s">
        <v>18</v>
      </c>
      <c r="B35" s="426">
        <v>13964.847715</v>
      </c>
      <c r="C35" s="22">
        <v>13274.731019999999</v>
      </c>
      <c r="D35" s="22">
        <v>8667.4969579999997</v>
      </c>
      <c r="E35" s="426">
        <v>1425.1647780000001</v>
      </c>
      <c r="F35" s="22">
        <v>1669.1421740000001</v>
      </c>
      <c r="G35" s="22">
        <v>1013.437017</v>
      </c>
      <c r="H35" s="200" t="s">
        <v>1007</v>
      </c>
    </row>
    <row r="36" spans="1:8" ht="11.45" customHeight="1">
      <c r="A36" s="35" t="s">
        <v>21</v>
      </c>
      <c r="B36" s="425">
        <v>4259.4444139999996</v>
      </c>
      <c r="C36" s="4">
        <v>2960.4154659999999</v>
      </c>
      <c r="D36" s="4">
        <v>1580.667226</v>
      </c>
      <c r="E36" s="425">
        <v>533.21985800000004</v>
      </c>
      <c r="F36" s="4">
        <v>450.11732699999999</v>
      </c>
      <c r="G36" s="4">
        <v>274.63707099999999</v>
      </c>
      <c r="H36" s="198" t="s">
        <v>49</v>
      </c>
    </row>
    <row r="37" spans="1:8" ht="11.45" customHeight="1">
      <c r="A37" s="35" t="s">
        <v>69</v>
      </c>
      <c r="B37" s="425">
        <v>3174.5124989999999</v>
      </c>
      <c r="C37" s="4">
        <v>2692.729898</v>
      </c>
      <c r="D37" s="4">
        <v>1293.7027169999999</v>
      </c>
      <c r="E37" s="425">
        <v>652.19949399999996</v>
      </c>
      <c r="F37" s="4">
        <v>699.50234399999999</v>
      </c>
      <c r="G37" s="4">
        <v>526.759413</v>
      </c>
      <c r="H37" s="198" t="s">
        <v>47</v>
      </c>
    </row>
    <row r="38" spans="1:8" ht="11.45" customHeight="1">
      <c r="A38" s="35" t="s">
        <v>167</v>
      </c>
      <c r="B38" s="425">
        <v>33.686213000000002</v>
      </c>
      <c r="C38" s="4">
        <v>21.505825000000002</v>
      </c>
      <c r="D38" s="4">
        <v>18.290552000000002</v>
      </c>
      <c r="E38" s="425">
        <v>0.54710700000000001</v>
      </c>
      <c r="F38" s="339">
        <v>0.38164500000000001</v>
      </c>
      <c r="G38" s="339">
        <v>0.479161</v>
      </c>
      <c r="H38" s="198" t="s">
        <v>50</v>
      </c>
    </row>
    <row r="39" spans="1:8" ht="11.45" customHeight="1">
      <c r="A39" s="35" t="s">
        <v>20</v>
      </c>
      <c r="B39" s="425">
        <v>192.49072200000001</v>
      </c>
      <c r="C39" s="4">
        <v>545.23651400000006</v>
      </c>
      <c r="D39" s="4">
        <v>404.01869599999998</v>
      </c>
      <c r="E39" s="425">
        <v>10.005871000000001</v>
      </c>
      <c r="F39" s="4">
        <v>29.843601</v>
      </c>
      <c r="G39" s="4">
        <v>13.245343999999999</v>
      </c>
      <c r="H39" s="198" t="s">
        <v>48</v>
      </c>
    </row>
    <row r="40" spans="1:8" ht="11.45" customHeight="1">
      <c r="A40" s="226" t="s">
        <v>1237</v>
      </c>
      <c r="B40" s="425">
        <f t="shared" ref="B40:G40" si="5">B35-SUM(B36:B39)</f>
        <v>6304.7138670000004</v>
      </c>
      <c r="C40" s="4">
        <f t="shared" si="5"/>
        <v>7054.8433169999989</v>
      </c>
      <c r="D40" s="427">
        <f t="shared" si="5"/>
        <v>5370.8177670000005</v>
      </c>
      <c r="E40" s="425">
        <f t="shared" si="5"/>
        <v>229.19244800000001</v>
      </c>
      <c r="F40" s="4">
        <f t="shared" si="5"/>
        <v>489.29725700000017</v>
      </c>
      <c r="G40" s="427">
        <f t="shared" si="5"/>
        <v>198.31602799999996</v>
      </c>
      <c r="H40" s="84" t="s">
        <v>1235</v>
      </c>
    </row>
    <row r="41" spans="1:8" ht="11.45" customHeight="1">
      <c r="A41" s="35"/>
      <c r="B41" s="425"/>
      <c r="D41" s="4"/>
      <c r="E41" s="425"/>
      <c r="G41" s="4"/>
      <c r="H41" s="36"/>
    </row>
    <row r="42" spans="1:8" s="197" customFormat="1" ht="11.45" customHeight="1">
      <c r="A42" s="195" t="s">
        <v>22</v>
      </c>
      <c r="B42" s="426">
        <f t="shared" ref="B42:G42" si="6">SUM(B43:B44)</f>
        <v>22654.351782000002</v>
      </c>
      <c r="C42" s="199">
        <f t="shared" si="6"/>
        <v>19022.951022000001</v>
      </c>
      <c r="D42" s="199">
        <f t="shared" si="6"/>
        <v>13628.165432</v>
      </c>
      <c r="E42" s="426">
        <f t="shared" si="6"/>
        <v>111.58560799999999</v>
      </c>
      <c r="F42" s="199">
        <f t="shared" si="6"/>
        <v>87.062101999999996</v>
      </c>
      <c r="G42" s="199">
        <f t="shared" si="6"/>
        <v>71.546954000000014</v>
      </c>
      <c r="H42" s="200" t="s">
        <v>1018</v>
      </c>
    </row>
    <row r="43" spans="1:8" ht="11.45" customHeight="1">
      <c r="A43" s="35" t="s">
        <v>168</v>
      </c>
      <c r="B43" s="425">
        <v>31.248669</v>
      </c>
      <c r="C43" s="4">
        <v>29.655363000000001</v>
      </c>
      <c r="D43" s="201">
        <v>22.167973</v>
      </c>
      <c r="E43" s="202">
        <v>0.15768199999999999</v>
      </c>
      <c r="F43" s="202">
        <v>0.122811</v>
      </c>
      <c r="G43" s="202">
        <v>0.113166</v>
      </c>
      <c r="H43" s="198" t="s">
        <v>1019</v>
      </c>
    </row>
    <row r="44" spans="1:8" ht="11.45" customHeight="1">
      <c r="A44" s="35" t="s">
        <v>169</v>
      </c>
      <c r="B44" s="425">
        <v>22623.103113000001</v>
      </c>
      <c r="C44" s="4">
        <v>18993.295658999999</v>
      </c>
      <c r="D44" s="4">
        <v>13605.997459</v>
      </c>
      <c r="E44" s="425">
        <v>111.427926</v>
      </c>
      <c r="F44" s="4">
        <v>86.939290999999997</v>
      </c>
      <c r="G44" s="4">
        <v>71.433788000000007</v>
      </c>
      <c r="H44" s="198" t="s">
        <v>52</v>
      </c>
    </row>
    <row r="45" spans="1:8" ht="11.45" customHeight="1">
      <c r="A45" s="35"/>
      <c r="B45" s="425"/>
      <c r="E45" s="425"/>
      <c r="H45" s="36"/>
    </row>
    <row r="46" spans="1:8" s="197" customFormat="1" ht="11.45" customHeight="1">
      <c r="A46" s="195" t="s">
        <v>170</v>
      </c>
      <c r="B46" s="426">
        <v>35059.587989</v>
      </c>
      <c r="C46" s="22">
        <v>32349.081408999999</v>
      </c>
      <c r="D46" s="22">
        <v>30242.866152999999</v>
      </c>
      <c r="E46" s="426">
        <v>189.14724200000001</v>
      </c>
      <c r="F46" s="22">
        <v>162.41577699999999</v>
      </c>
      <c r="G46" s="22">
        <v>157.367513</v>
      </c>
      <c r="H46" s="257" t="s">
        <v>1349</v>
      </c>
    </row>
    <row r="47" spans="1:8" ht="11.45" customHeight="1">
      <c r="A47" s="35" t="s">
        <v>27</v>
      </c>
      <c r="B47" s="425">
        <v>7615.13519</v>
      </c>
      <c r="C47" s="4">
        <v>6901.3541310000001</v>
      </c>
      <c r="D47" s="4">
        <v>6401.7007160000003</v>
      </c>
      <c r="E47" s="425">
        <v>43.407291000000001</v>
      </c>
      <c r="F47" s="4">
        <v>42.258840999999997</v>
      </c>
      <c r="G47" s="4">
        <v>46.994844000000001</v>
      </c>
      <c r="H47" s="198" t="s">
        <v>177</v>
      </c>
    </row>
    <row r="48" spans="1:8" ht="11.45" customHeight="1">
      <c r="A48" s="35" t="s">
        <v>29</v>
      </c>
      <c r="B48" s="425">
        <v>2192.3157139999998</v>
      </c>
      <c r="C48" s="4">
        <v>2148.9602060000002</v>
      </c>
      <c r="D48" s="4">
        <v>2097.7594239999999</v>
      </c>
      <c r="E48" s="425">
        <v>11.286110000000001</v>
      </c>
      <c r="F48" s="4">
        <v>11.570392</v>
      </c>
      <c r="G48" s="4">
        <v>10.257725000000001</v>
      </c>
      <c r="H48" s="198" t="s">
        <v>1365</v>
      </c>
    </row>
    <row r="49" spans="1:8" ht="11.45" customHeight="1">
      <c r="A49" s="35" t="s">
        <v>171</v>
      </c>
      <c r="B49" s="425">
        <v>209.16102900000001</v>
      </c>
      <c r="C49" s="4">
        <v>245.07441900000001</v>
      </c>
      <c r="D49" s="4">
        <v>207.62555499999999</v>
      </c>
      <c r="E49" s="425">
        <v>0.52987600000000001</v>
      </c>
      <c r="F49" s="4">
        <v>0.59093600000000002</v>
      </c>
      <c r="G49" s="4">
        <v>0.53942699999999999</v>
      </c>
      <c r="H49" s="198" t="s">
        <v>942</v>
      </c>
    </row>
    <row r="50" spans="1:8" ht="11.45" customHeight="1">
      <c r="A50" s="35" t="s">
        <v>173</v>
      </c>
      <c r="B50" s="425">
        <v>50.623859000000003</v>
      </c>
      <c r="C50" s="4">
        <v>54.404167000000001</v>
      </c>
      <c r="D50" s="4">
        <v>54.718829999999997</v>
      </c>
      <c r="E50" s="425">
        <v>0.60919800000000002</v>
      </c>
      <c r="F50" s="4">
        <v>0.67821299999999995</v>
      </c>
      <c r="G50" s="4">
        <v>0.62274700000000005</v>
      </c>
      <c r="H50" s="198" t="s">
        <v>54</v>
      </c>
    </row>
    <row r="51" spans="1:8" ht="11.45" customHeight="1">
      <c r="A51" s="35" t="s">
        <v>172</v>
      </c>
      <c r="B51" s="425">
        <v>454.86009300000001</v>
      </c>
      <c r="C51" s="4">
        <v>300.18484999999998</v>
      </c>
      <c r="D51" s="4">
        <v>278.233295</v>
      </c>
      <c r="E51" s="425">
        <v>4.9262060000000005</v>
      </c>
      <c r="F51" s="4">
        <v>4.2144659999999998</v>
      </c>
      <c r="G51" s="4">
        <v>3.5144959999999998</v>
      </c>
      <c r="H51" s="198" t="s">
        <v>2</v>
      </c>
    </row>
    <row r="52" spans="1:8" ht="11.45" customHeight="1">
      <c r="A52" s="35" t="s">
        <v>28</v>
      </c>
      <c r="B52" s="425">
        <v>17604.493953000001</v>
      </c>
      <c r="C52" s="4">
        <v>17416.860821999999</v>
      </c>
      <c r="D52" s="4">
        <v>17435.319912999999</v>
      </c>
      <c r="E52" s="425">
        <v>54.604253</v>
      </c>
      <c r="F52" s="4">
        <v>56.579017</v>
      </c>
      <c r="G52" s="4">
        <v>53.521675000000002</v>
      </c>
      <c r="H52" s="198" t="s">
        <v>178</v>
      </c>
    </row>
    <row r="53" spans="1:8" ht="11.45" customHeight="1">
      <c r="A53" s="226" t="s">
        <v>1237</v>
      </c>
      <c r="B53" s="425">
        <f t="shared" ref="B53:G53" si="7">B46-SUM(B47:B52)</f>
        <v>6932.9981509999998</v>
      </c>
      <c r="C53" s="4">
        <f t="shared" si="7"/>
        <v>5282.2428139999975</v>
      </c>
      <c r="D53" s="427">
        <f t="shared" si="7"/>
        <v>3767.5084200000019</v>
      </c>
      <c r="E53" s="425">
        <f t="shared" si="7"/>
        <v>73.78430800000001</v>
      </c>
      <c r="F53" s="4">
        <f t="shared" si="7"/>
        <v>46.523911999999996</v>
      </c>
      <c r="G53" s="427">
        <f t="shared" si="7"/>
        <v>41.916598999999991</v>
      </c>
      <c r="H53" s="84" t="s">
        <v>1235</v>
      </c>
    </row>
    <row r="54" spans="1:8" s="12" customFormat="1" ht="11.45" customHeight="1">
      <c r="A54" s="66" t="s">
        <v>30</v>
      </c>
      <c r="B54" s="357">
        <v>6.1793000000000001E-2</v>
      </c>
      <c r="C54" s="357">
        <v>0.15307200000000001</v>
      </c>
      <c r="D54" s="22">
        <v>0.73695299999999997</v>
      </c>
      <c r="E54" s="357">
        <v>0</v>
      </c>
      <c r="F54" s="357">
        <v>0</v>
      </c>
      <c r="G54" s="37">
        <v>3.0000000000000001E-6</v>
      </c>
      <c r="H54" s="203" t="s">
        <v>4</v>
      </c>
    </row>
    <row r="55" spans="1:8" s="12" customFormat="1" ht="11.45" customHeight="1">
      <c r="A55" s="66"/>
      <c r="B55" s="4"/>
      <c r="C55" s="199"/>
      <c r="D55" s="22"/>
      <c r="E55" s="4"/>
      <c r="F55" s="199"/>
      <c r="G55" s="22"/>
      <c r="H55" s="203"/>
    </row>
    <row r="56" spans="1:8" s="197" customFormat="1" ht="16.5">
      <c r="A56" s="199" t="s">
        <v>828</v>
      </c>
      <c r="B56" s="426">
        <f t="shared" ref="B56:G56" si="8">B10+B20+B24+B35+B42+B46+B54</f>
        <v>100067.13019600001</v>
      </c>
      <c r="C56" s="199">
        <f t="shared" si="8"/>
        <v>89309.977908999994</v>
      </c>
      <c r="D56" s="199">
        <f t="shared" si="8"/>
        <v>74554.970596999992</v>
      </c>
      <c r="E56" s="426">
        <f t="shared" si="8"/>
        <v>7606.5470350000005</v>
      </c>
      <c r="F56" s="199">
        <f t="shared" si="8"/>
        <v>8051.8531930000008</v>
      </c>
      <c r="G56" s="199">
        <f t="shared" si="8"/>
        <v>5372.7911770000001</v>
      </c>
      <c r="H56" s="334" t="s">
        <v>937</v>
      </c>
    </row>
    <row r="57" spans="1:8" ht="7.5" customHeight="1">
      <c r="B57" s="356"/>
      <c r="C57" s="356"/>
      <c r="E57" s="356"/>
      <c r="F57" s="356"/>
    </row>
    <row r="58" spans="1:8" ht="7.5" customHeight="1"/>
    <row r="59" spans="1:8" ht="7.5" customHeight="1"/>
    <row r="60" spans="1:8" ht="7.5" customHeight="1"/>
    <row r="61" spans="1:8" ht="7.5" customHeight="1"/>
    <row r="62" spans="1:8" ht="7.5" customHeight="1"/>
    <row r="63" spans="1:8" ht="7.5" customHeight="1"/>
    <row r="64" spans="1:8" ht="7.5" customHeight="1"/>
    <row r="65" spans="1:9" ht="7.5" customHeight="1"/>
    <row r="66" spans="1:9" ht="7.5" customHeight="1"/>
    <row r="67" spans="1:9" ht="7.5" customHeight="1"/>
    <row r="68" spans="1:9" ht="7.5" customHeight="1"/>
    <row r="69" spans="1:9" s="193" customFormat="1" ht="12.75" customHeight="1">
      <c r="H69" s="194"/>
    </row>
    <row r="70" spans="1:9" s="193" customFormat="1" ht="12.75" customHeight="1">
      <c r="H70" s="194"/>
    </row>
    <row r="71" spans="1:9" s="101" customFormat="1" ht="12.75" customHeight="1">
      <c r="A71" s="114" t="s">
        <v>1088</v>
      </c>
      <c r="H71" s="393" t="s">
        <v>1089</v>
      </c>
      <c r="I71" s="12"/>
    </row>
    <row r="72" spans="1:9" ht="12.75" customHeight="1">
      <c r="A72" s="520"/>
      <c r="B72" s="520"/>
      <c r="C72" s="520"/>
      <c r="D72" s="520"/>
      <c r="E72" s="520"/>
      <c r="F72" s="520"/>
      <c r="G72" s="520"/>
      <c r="H72" s="520"/>
    </row>
    <row r="73" spans="1:9" ht="12.75" customHeight="1">
      <c r="A73" s="188"/>
      <c r="F73" s="12"/>
      <c r="G73" s="12"/>
    </row>
    <row r="74" spans="1:9" ht="12.75" customHeight="1">
      <c r="A74" s="189"/>
    </row>
    <row r="75" spans="1:9" ht="12.75" customHeight="1">
      <c r="E75" s="12"/>
      <c r="F75" s="12"/>
    </row>
    <row r="76" spans="1:9" s="207" customFormat="1" ht="16.5" customHeight="1">
      <c r="B76" s="204"/>
      <c r="C76" s="205"/>
      <c r="D76" s="205"/>
      <c r="E76" s="204"/>
      <c r="F76" s="206"/>
      <c r="G76" s="206"/>
    </row>
    <row r="77" spans="1:9">
      <c r="C77" s="12"/>
      <c r="D77" s="12"/>
      <c r="E77" s="12"/>
      <c r="F77" s="12"/>
      <c r="G77" s="12"/>
    </row>
    <row r="78" spans="1:9" s="197" customFormat="1" ht="14.45" customHeight="1">
      <c r="A78" s="208"/>
      <c r="B78" s="209"/>
      <c r="C78" s="210"/>
      <c r="D78" s="210"/>
      <c r="E78" s="211"/>
      <c r="F78" s="211"/>
      <c r="G78" s="12"/>
    </row>
    <row r="79" spans="1:9" ht="14.45" customHeight="1">
      <c r="A79" s="212"/>
      <c r="B79" s="482"/>
      <c r="C79" s="399"/>
      <c r="D79" s="399"/>
      <c r="E79" s="83"/>
      <c r="F79" s="242"/>
      <c r="G79" s="12"/>
    </row>
    <row r="80" spans="1:9" ht="14.45" customHeight="1">
      <c r="A80" s="212"/>
      <c r="B80" s="482"/>
      <c r="C80" s="399"/>
      <c r="D80" s="399"/>
      <c r="E80" s="83"/>
      <c r="F80" s="242"/>
      <c r="G80" s="12"/>
    </row>
    <row r="81" spans="1:7" ht="14.45" customHeight="1">
      <c r="A81" s="212"/>
      <c r="B81" s="482"/>
      <c r="C81" s="399"/>
      <c r="D81" s="399"/>
      <c r="E81" s="83"/>
      <c r="F81" s="242"/>
      <c r="G81" s="12"/>
    </row>
    <row r="82" spans="1:7" ht="14.45" customHeight="1">
      <c r="A82" s="212"/>
      <c r="B82" s="482"/>
      <c r="C82" s="399"/>
      <c r="D82" s="399"/>
      <c r="E82" s="83"/>
      <c r="F82" s="242"/>
      <c r="G82" s="12"/>
    </row>
    <row r="83" spans="1:7" ht="14.45" customHeight="1">
      <c r="A83" s="212"/>
      <c r="B83" s="482"/>
      <c r="C83" s="399"/>
      <c r="D83" s="399"/>
      <c r="E83" s="83"/>
      <c r="F83" s="242"/>
      <c r="G83" s="12"/>
    </row>
    <row r="84" spans="1:7" ht="14.45" customHeight="1">
      <c r="A84" s="212"/>
      <c r="B84" s="482"/>
      <c r="C84" s="399"/>
      <c r="D84" s="399"/>
      <c r="E84" s="83"/>
      <c r="F84" s="242"/>
      <c r="G84" s="12"/>
    </row>
    <row r="85" spans="1:7" ht="14.45" customHeight="1">
      <c r="A85" s="212"/>
      <c r="B85" s="482"/>
      <c r="C85" s="399"/>
      <c r="D85" s="399"/>
      <c r="E85" s="83"/>
      <c r="F85" s="242"/>
      <c r="G85" s="12"/>
    </row>
    <row r="86" spans="1:7" ht="14.45" customHeight="1">
      <c r="A86" s="212"/>
      <c r="B86" s="482"/>
      <c r="C86" s="482"/>
      <c r="D86" s="482"/>
      <c r="E86" s="483"/>
      <c r="F86" s="483"/>
      <c r="G86" s="12"/>
    </row>
    <row r="87" spans="1:7" ht="14.45" customHeight="1">
      <c r="A87" s="212"/>
      <c r="B87" s="482"/>
      <c r="C87" s="399"/>
      <c r="D87" s="399"/>
      <c r="E87" s="83"/>
      <c r="F87" s="242"/>
      <c r="G87" s="12"/>
    </row>
    <row r="88" spans="1:7" s="197" customFormat="1" ht="14.45" customHeight="1">
      <c r="A88" s="208"/>
      <c r="B88" s="209"/>
      <c r="C88" s="210"/>
      <c r="D88" s="210"/>
      <c r="E88" s="211"/>
      <c r="F88" s="213"/>
      <c r="G88" s="12"/>
    </row>
    <row r="89" spans="1:7" ht="14.45" customHeight="1">
      <c r="A89" s="212"/>
      <c r="B89" s="482"/>
      <c r="C89" s="399"/>
      <c r="D89" s="399"/>
      <c r="E89" s="83"/>
      <c r="F89" s="242"/>
      <c r="G89" s="12"/>
    </row>
    <row r="90" spans="1:7" ht="14.45" customHeight="1">
      <c r="A90" s="212"/>
      <c r="B90" s="482"/>
      <c r="C90" s="482"/>
      <c r="D90" s="482"/>
      <c r="E90" s="483"/>
      <c r="F90" s="83"/>
      <c r="G90" s="12"/>
    </row>
    <row r="91" spans="1:7" ht="14.45" customHeight="1">
      <c r="A91" s="212"/>
      <c r="B91" s="482"/>
      <c r="C91" s="399"/>
      <c r="D91" s="399"/>
      <c r="E91" s="83"/>
      <c r="F91" s="242"/>
      <c r="G91" s="12"/>
    </row>
    <row r="92" spans="1:7" s="197" customFormat="1" ht="14.45" customHeight="1">
      <c r="A92" s="208"/>
      <c r="B92" s="209"/>
      <c r="C92" s="209"/>
      <c r="D92" s="209"/>
      <c r="E92" s="214"/>
      <c r="F92" s="214"/>
      <c r="G92" s="12"/>
    </row>
    <row r="93" spans="1:7" s="197" customFormat="1" ht="14.45" customHeight="1">
      <c r="A93" s="208"/>
      <c r="B93" s="209"/>
      <c r="C93" s="210"/>
      <c r="D93" s="210"/>
      <c r="E93" s="211"/>
      <c r="F93" s="211"/>
      <c r="G93" s="12"/>
    </row>
    <row r="94" spans="1:7" ht="14.45" customHeight="1">
      <c r="A94" s="212"/>
      <c r="B94" s="482"/>
      <c r="C94" s="399"/>
      <c r="D94" s="399"/>
      <c r="E94" s="83"/>
      <c r="F94" s="242"/>
      <c r="G94" s="12"/>
    </row>
    <row r="95" spans="1:7" ht="14.45" customHeight="1">
      <c r="A95" s="212"/>
      <c r="B95" s="482"/>
      <c r="C95" s="399"/>
      <c r="D95" s="399"/>
      <c r="E95" s="83"/>
      <c r="F95" s="242"/>
      <c r="G95" s="12"/>
    </row>
    <row r="96" spans="1:7" ht="14.45" customHeight="1">
      <c r="A96" s="212"/>
      <c r="B96" s="482"/>
      <c r="C96" s="482"/>
      <c r="D96" s="482"/>
      <c r="E96" s="483"/>
      <c r="F96" s="483"/>
      <c r="G96" s="12"/>
    </row>
    <row r="97" spans="1:7" s="197" customFormat="1" ht="14.45" customHeight="1">
      <c r="A97" s="208"/>
      <c r="B97" s="209"/>
      <c r="C97" s="210"/>
      <c r="D97" s="210"/>
      <c r="E97" s="211"/>
      <c r="F97" s="213"/>
      <c r="G97" s="12"/>
    </row>
    <row r="98" spans="1:7" ht="14.45" customHeight="1">
      <c r="A98" s="212"/>
      <c r="B98" s="482"/>
      <c r="C98" s="399"/>
      <c r="D98" s="399"/>
      <c r="E98" s="83"/>
      <c r="F98" s="242"/>
      <c r="G98" s="12"/>
    </row>
    <row r="99" spans="1:7" ht="14.45" customHeight="1">
      <c r="A99" s="212"/>
      <c r="B99" s="482"/>
      <c r="C99" s="399"/>
      <c r="D99" s="399"/>
      <c r="E99" s="83"/>
      <c r="F99" s="242"/>
      <c r="G99" s="12"/>
    </row>
    <row r="100" spans="1:7" ht="14.45" customHeight="1">
      <c r="A100" s="212"/>
      <c r="B100" s="482"/>
      <c r="C100" s="399"/>
      <c r="D100" s="399"/>
      <c r="E100" s="83"/>
      <c r="F100" s="242"/>
      <c r="G100" s="12"/>
    </row>
    <row r="101" spans="1:7" ht="14.45" customHeight="1">
      <c r="A101" s="212"/>
      <c r="B101" s="482"/>
      <c r="C101" s="482"/>
      <c r="D101" s="482"/>
      <c r="E101" s="483"/>
      <c r="F101" s="483"/>
      <c r="G101" s="12"/>
    </row>
    <row r="102" spans="1:7" ht="14.45" customHeight="1">
      <c r="A102" s="212"/>
      <c r="B102" s="482"/>
      <c r="C102" s="399"/>
      <c r="D102" s="399"/>
      <c r="E102" s="83"/>
      <c r="F102" s="242"/>
      <c r="G102" s="12"/>
    </row>
    <row r="103" spans="1:7" s="197" customFormat="1" ht="14.45" customHeight="1">
      <c r="A103" s="208"/>
      <c r="B103" s="209"/>
      <c r="C103" s="210"/>
      <c r="D103" s="210"/>
      <c r="E103" s="211"/>
      <c r="F103" s="213"/>
      <c r="G103" s="12"/>
    </row>
    <row r="104" spans="1:7" ht="14.45" customHeight="1">
      <c r="A104" s="212"/>
      <c r="B104" s="482"/>
      <c r="C104" s="399"/>
      <c r="D104" s="399"/>
      <c r="E104" s="83"/>
      <c r="F104" s="242"/>
      <c r="G104" s="12"/>
    </row>
    <row r="105" spans="1:7" ht="14.45" customHeight="1">
      <c r="A105" s="212"/>
      <c r="B105" s="482"/>
      <c r="C105" s="399"/>
      <c r="D105" s="399"/>
      <c r="E105" s="83"/>
      <c r="F105" s="242"/>
      <c r="G105" s="12"/>
    </row>
    <row r="106" spans="1:7" ht="14.45" customHeight="1">
      <c r="A106" s="212"/>
      <c r="B106" s="482"/>
      <c r="C106" s="399"/>
      <c r="D106" s="399"/>
      <c r="E106" s="83"/>
      <c r="F106" s="242"/>
      <c r="G106" s="12"/>
    </row>
    <row r="107" spans="1:7" ht="14.45" customHeight="1">
      <c r="A107" s="212"/>
      <c r="B107" s="482"/>
      <c r="C107" s="399"/>
      <c r="D107" s="399"/>
      <c r="E107" s="83"/>
      <c r="F107" s="242"/>
      <c r="G107" s="12"/>
    </row>
    <row r="108" spans="1:7" ht="14.45" customHeight="1">
      <c r="A108" s="212"/>
      <c r="B108" s="482"/>
      <c r="C108" s="482"/>
      <c r="D108" s="482"/>
      <c r="E108" s="483"/>
      <c r="F108" s="483"/>
      <c r="G108" s="12"/>
    </row>
    <row r="109" spans="1:7" ht="14.45" customHeight="1">
      <c r="A109" s="212"/>
      <c r="B109" s="482"/>
      <c r="C109" s="399"/>
      <c r="D109" s="399"/>
      <c r="E109" s="83"/>
      <c r="F109" s="83"/>
      <c r="G109" s="12"/>
    </row>
    <row r="110" spans="1:7" s="197" customFormat="1" ht="14.45" customHeight="1">
      <c r="A110" s="208"/>
      <c r="B110" s="209"/>
      <c r="C110" s="209"/>
      <c r="D110" s="209"/>
      <c r="E110" s="214"/>
      <c r="F110" s="214"/>
      <c r="G110" s="12"/>
    </row>
    <row r="111" spans="1:7" ht="14.45" customHeight="1">
      <c r="A111" s="212"/>
      <c r="B111" s="482"/>
      <c r="C111" s="399"/>
      <c r="D111" s="399"/>
      <c r="E111" s="83"/>
      <c r="F111" s="242"/>
      <c r="G111" s="12"/>
    </row>
    <row r="112" spans="1:7" ht="14.45" customHeight="1">
      <c r="A112" s="212"/>
      <c r="B112" s="482"/>
      <c r="C112" s="399"/>
      <c r="D112" s="399"/>
      <c r="E112" s="83"/>
      <c r="F112" s="242"/>
      <c r="G112" s="12"/>
    </row>
    <row r="113" spans="1:7" ht="14.45" customHeight="1">
      <c r="A113" s="212"/>
      <c r="B113" s="482"/>
      <c r="C113" s="399"/>
      <c r="D113" s="399"/>
      <c r="E113" s="83"/>
      <c r="F113" s="83"/>
      <c r="G113" s="12"/>
    </row>
    <row r="114" spans="1:7" s="197" customFormat="1" ht="14.45" customHeight="1">
      <c r="A114" s="208"/>
      <c r="B114" s="209"/>
      <c r="C114" s="210"/>
      <c r="D114" s="210"/>
      <c r="E114" s="211"/>
      <c r="F114" s="211"/>
      <c r="G114" s="12"/>
    </row>
    <row r="115" spans="1:7" ht="14.45" customHeight="1">
      <c r="A115" s="212"/>
      <c r="B115" s="482"/>
      <c r="C115" s="399"/>
      <c r="D115" s="399"/>
      <c r="E115" s="83"/>
      <c r="F115" s="242"/>
      <c r="G115" s="12"/>
    </row>
    <row r="116" spans="1:7" ht="14.45" customHeight="1">
      <c r="A116" s="212"/>
      <c r="B116" s="482"/>
      <c r="C116" s="399"/>
      <c r="D116" s="399"/>
      <c r="E116" s="83"/>
      <c r="F116" s="242"/>
      <c r="G116" s="12"/>
    </row>
    <row r="117" spans="1:7" ht="14.45" customHeight="1">
      <c r="A117" s="212"/>
      <c r="B117" s="482"/>
      <c r="C117" s="399"/>
      <c r="D117" s="399"/>
      <c r="E117" s="83"/>
      <c r="F117" s="242"/>
      <c r="G117" s="12"/>
    </row>
    <row r="118" spans="1:7" ht="14.45" customHeight="1">
      <c r="A118" s="212"/>
      <c r="B118" s="482"/>
      <c r="C118" s="399"/>
      <c r="D118" s="399"/>
      <c r="E118" s="83"/>
      <c r="F118" s="242"/>
      <c r="G118" s="12"/>
    </row>
    <row r="119" spans="1:7" ht="14.45" customHeight="1">
      <c r="A119" s="212"/>
      <c r="B119" s="482"/>
      <c r="C119" s="399"/>
      <c r="D119" s="399"/>
      <c r="E119" s="83"/>
      <c r="F119" s="242"/>
      <c r="G119" s="12"/>
    </row>
    <row r="120" spans="1:7" ht="14.45" customHeight="1">
      <c r="A120" s="212"/>
      <c r="B120" s="482"/>
      <c r="C120" s="399"/>
      <c r="D120" s="399"/>
      <c r="E120" s="83"/>
      <c r="F120" s="242"/>
      <c r="G120" s="12"/>
    </row>
    <row r="121" spans="1:7" ht="14.45" customHeight="1">
      <c r="A121" s="212"/>
      <c r="B121" s="482"/>
      <c r="C121" s="482"/>
      <c r="D121" s="482"/>
      <c r="E121" s="483"/>
      <c r="F121" s="483"/>
      <c r="G121" s="12"/>
    </row>
    <row r="122" spans="1:7" s="12" customFormat="1" ht="15">
      <c r="A122" s="215"/>
      <c r="C122" s="399"/>
      <c r="D122" s="399"/>
      <c r="E122" s="83"/>
      <c r="F122" s="83"/>
    </row>
    <row r="123" spans="1:7" s="197" customFormat="1" ht="14.25">
      <c r="A123" s="208"/>
      <c r="B123" s="209"/>
      <c r="C123" s="209"/>
      <c r="D123" s="209"/>
      <c r="E123" s="214"/>
      <c r="F123" s="214"/>
      <c r="G123" s="12"/>
    </row>
    <row r="124" spans="1:7">
      <c r="G124" s="216"/>
    </row>
    <row r="125" spans="1:7" s="12" customFormat="1"/>
    <row r="126" spans="1:7" ht="11.1" customHeight="1">
      <c r="A126" s="217"/>
    </row>
    <row r="127" spans="1:7">
      <c r="A127" s="12"/>
    </row>
    <row r="130" spans="1:1">
      <c r="A130" s="12"/>
    </row>
  </sheetData>
  <mergeCells count="4">
    <mergeCell ref="A72:H72"/>
    <mergeCell ref="B7:D7"/>
    <mergeCell ref="E6:G6"/>
    <mergeCell ref="E7:G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/>
  <dimension ref="A1:I130"/>
  <sheetViews>
    <sheetView showGridLines="0" tabSelected="1" workbookViewId="0"/>
  </sheetViews>
  <sheetFormatPr baseColWidth="10" defaultColWidth="9.625" defaultRowHeight="12.75"/>
  <cols>
    <col min="1" max="1" width="28.375" style="8" customWidth="1"/>
    <col min="2" max="6" width="8.625" style="8" customWidth="1"/>
    <col min="7" max="7" width="28.625" style="8" customWidth="1"/>
    <col min="8" max="8" width="6.625" style="8" customWidth="1"/>
    <col min="9" max="16384" width="9.625" style="8"/>
  </cols>
  <sheetData>
    <row r="1" spans="1:7" ht="24.75" customHeight="1">
      <c r="A1" s="7" t="s">
        <v>944</v>
      </c>
      <c r="B1" s="7"/>
      <c r="G1" s="9" t="s">
        <v>954</v>
      </c>
    </row>
    <row r="2" spans="1:7" ht="18.95" customHeight="1">
      <c r="G2" s="10"/>
    </row>
    <row r="3" spans="1:7" ht="18.95" customHeight="1">
      <c r="A3" s="11" t="s">
        <v>1273</v>
      </c>
      <c r="B3" s="11"/>
      <c r="F3" s="522" t="s">
        <v>1058</v>
      </c>
      <c r="G3" s="522"/>
    </row>
    <row r="4" spans="1:7" ht="14.1" customHeight="1">
      <c r="A4" s="13"/>
      <c r="B4" s="13"/>
      <c r="E4" s="14"/>
      <c r="F4" s="12"/>
      <c r="G4" s="10"/>
    </row>
    <row r="5" spans="1:7" ht="14.1" customHeight="1">
      <c r="G5" s="10"/>
    </row>
    <row r="6" spans="1:7" ht="14.1" customHeight="1">
      <c r="A6" s="15" t="s">
        <v>277</v>
      </c>
      <c r="B6" s="418" t="s">
        <v>1105</v>
      </c>
      <c r="C6" s="46">
        <v>2010</v>
      </c>
      <c r="D6" s="429">
        <v>2009</v>
      </c>
      <c r="E6" s="46">
        <v>2008</v>
      </c>
      <c r="F6" s="400">
        <v>2007</v>
      </c>
      <c r="G6" s="10" t="s">
        <v>769</v>
      </c>
    </row>
    <row r="7" spans="1:7" ht="8.1" customHeight="1">
      <c r="B7" s="430"/>
      <c r="G7" s="10"/>
    </row>
    <row r="8" spans="1:7" ht="14.45" customHeight="1">
      <c r="A8" s="16" t="s">
        <v>179</v>
      </c>
      <c r="B8" s="430">
        <v>51096.729725999998</v>
      </c>
      <c r="C8" s="430">
        <v>46378.614007999997</v>
      </c>
      <c r="D8" s="4">
        <v>41079.584728000002</v>
      </c>
      <c r="E8" s="4">
        <v>48949.516000000003</v>
      </c>
      <c r="F8" s="4">
        <v>41607.235692000002</v>
      </c>
      <c r="G8" s="17" t="s">
        <v>802</v>
      </c>
    </row>
    <row r="9" spans="1:7" ht="14.45" customHeight="1">
      <c r="A9" s="16" t="s">
        <v>180</v>
      </c>
      <c r="B9" s="430">
        <v>39174.170556999998</v>
      </c>
      <c r="C9" s="430">
        <v>31603.389233999998</v>
      </c>
      <c r="D9" s="4">
        <v>32140.668666000001</v>
      </c>
      <c r="E9" s="4">
        <v>36447.315000000002</v>
      </c>
      <c r="F9" s="4">
        <v>29084.184000000001</v>
      </c>
      <c r="G9" s="17" t="s">
        <v>805</v>
      </c>
    </row>
    <row r="10" spans="1:7" ht="14.45" customHeight="1">
      <c r="A10" s="16" t="s">
        <v>181</v>
      </c>
      <c r="B10" s="430">
        <v>28924.869155</v>
      </c>
      <c r="C10" s="430">
        <v>20980.546317</v>
      </c>
      <c r="D10" s="4">
        <v>18289.349005</v>
      </c>
      <c r="E10" s="4">
        <v>16624.438999999998</v>
      </c>
      <c r="F10" s="4">
        <v>15442.486966</v>
      </c>
      <c r="G10" s="17" t="s">
        <v>812</v>
      </c>
    </row>
    <row r="11" spans="1:7" ht="14.45" customHeight="1">
      <c r="A11" s="16" t="s">
        <v>184</v>
      </c>
      <c r="B11" s="430">
        <v>24524.329087999999</v>
      </c>
      <c r="C11" s="430">
        <v>17750.143337000001</v>
      </c>
      <c r="D11" s="4">
        <v>11547.414181</v>
      </c>
      <c r="E11" s="4">
        <v>21819.508000000002</v>
      </c>
      <c r="F11" s="4">
        <v>14288.098289</v>
      </c>
      <c r="G11" s="17" t="s">
        <v>807</v>
      </c>
    </row>
    <row r="12" spans="1:7" ht="14.45" customHeight="1">
      <c r="A12" s="16" t="s">
        <v>187</v>
      </c>
      <c r="B12" s="430">
        <v>23331.299351000001</v>
      </c>
      <c r="C12" s="430">
        <v>24993.160916000001</v>
      </c>
      <c r="D12" s="4">
        <v>20610.260352000001</v>
      </c>
      <c r="E12" s="4">
        <v>18538.392</v>
      </c>
      <c r="F12" s="4">
        <v>15146.181796000001</v>
      </c>
      <c r="G12" s="17" t="s">
        <v>254</v>
      </c>
    </row>
    <row r="13" spans="1:7" ht="14.45" customHeight="1">
      <c r="A13" s="16" t="s">
        <v>183</v>
      </c>
      <c r="B13" s="430">
        <v>18613.977035</v>
      </c>
      <c r="C13" s="430">
        <v>17729.271228000001</v>
      </c>
      <c r="D13" s="4">
        <v>17289.797128999999</v>
      </c>
      <c r="E13" s="4">
        <v>21742.13</v>
      </c>
      <c r="F13" s="4">
        <v>16694.589231999998</v>
      </c>
      <c r="G13" s="17" t="s">
        <v>803</v>
      </c>
    </row>
    <row r="14" spans="1:7" ht="14.45" customHeight="1">
      <c r="A14" s="431" t="s">
        <v>192</v>
      </c>
      <c r="B14" s="430">
        <v>16590.467838</v>
      </c>
      <c r="C14" s="430">
        <v>11270.405344000001</v>
      </c>
      <c r="D14" s="4">
        <v>7574.3239800000001</v>
      </c>
      <c r="E14" s="4">
        <v>16301.573</v>
      </c>
      <c r="F14" s="4">
        <v>12915.148912000001</v>
      </c>
      <c r="G14" s="17" t="s">
        <v>258</v>
      </c>
    </row>
    <row r="15" spans="1:7" ht="14.45" customHeight="1">
      <c r="A15" s="16" t="s">
        <v>182</v>
      </c>
      <c r="B15" s="430">
        <v>16007.647803</v>
      </c>
      <c r="C15" s="430">
        <v>13706.491357999999</v>
      </c>
      <c r="D15" s="4">
        <v>14394.250253</v>
      </c>
      <c r="E15" s="4">
        <v>15200.799000000001</v>
      </c>
      <c r="F15" s="4">
        <v>12900.164989999999</v>
      </c>
      <c r="G15" s="17" t="s">
        <v>915</v>
      </c>
    </row>
    <row r="16" spans="1:7" ht="14.45" customHeight="1">
      <c r="A16" s="16" t="s">
        <v>194</v>
      </c>
      <c r="B16" s="430">
        <v>9444.9799430000003</v>
      </c>
      <c r="C16" s="430">
        <v>6424.8084829999998</v>
      </c>
      <c r="D16" s="4">
        <v>5756.2705420000002</v>
      </c>
      <c r="E16" s="4">
        <v>8311.2139999999999</v>
      </c>
      <c r="F16" s="4">
        <v>6927.2812000000004</v>
      </c>
      <c r="G16" s="17" t="s">
        <v>918</v>
      </c>
    </row>
    <row r="17" spans="1:7" ht="14.45" customHeight="1">
      <c r="A17" s="16" t="s">
        <v>219</v>
      </c>
      <c r="B17" s="430">
        <v>8687.1892740000003</v>
      </c>
      <c r="C17" s="430">
        <v>7054.6972679999999</v>
      </c>
      <c r="D17" s="4">
        <v>5771.9000539999997</v>
      </c>
      <c r="E17" s="4">
        <v>7558.7359999999999</v>
      </c>
      <c r="F17" s="4">
        <v>6792.561643</v>
      </c>
      <c r="G17" s="17" t="s">
        <v>855</v>
      </c>
    </row>
    <row r="18" spans="1:7" ht="14.45" customHeight="1">
      <c r="A18" s="16" t="s">
        <v>185</v>
      </c>
      <c r="B18" s="430">
        <v>8423.1962949999997</v>
      </c>
      <c r="C18" s="430">
        <v>6442.9778679999999</v>
      </c>
      <c r="D18" s="4">
        <v>6046.382192</v>
      </c>
      <c r="E18" s="4">
        <v>5510.5749999999998</v>
      </c>
      <c r="F18" s="4">
        <v>4533.8850979999997</v>
      </c>
      <c r="G18" s="17" t="s">
        <v>253</v>
      </c>
    </row>
    <row r="19" spans="1:7" ht="14.45" customHeight="1">
      <c r="A19" s="16" t="s">
        <v>186</v>
      </c>
      <c r="B19" s="430">
        <v>7175.0446810000003</v>
      </c>
      <c r="C19" s="430">
        <v>6321.7526429999998</v>
      </c>
      <c r="D19" s="4">
        <v>4800.3032320000002</v>
      </c>
      <c r="E19" s="4">
        <v>9035.0540000000001</v>
      </c>
      <c r="F19" s="4">
        <v>7108.8922000000002</v>
      </c>
      <c r="G19" s="17" t="s">
        <v>811</v>
      </c>
    </row>
    <row r="20" spans="1:7" ht="14.45" customHeight="1">
      <c r="A20" s="16" t="s">
        <v>1274</v>
      </c>
      <c r="B20" s="430">
        <v>6817.4550289999997</v>
      </c>
      <c r="C20" s="430">
        <v>4282.8008149999996</v>
      </c>
      <c r="D20" s="4">
        <v>4175.0170260000004</v>
      </c>
      <c r="E20" s="4">
        <v>5136.8609999999999</v>
      </c>
      <c r="F20" s="37">
        <v>0</v>
      </c>
      <c r="G20" s="17" t="s">
        <v>1281</v>
      </c>
    </row>
    <row r="21" spans="1:7" ht="14.45" customHeight="1">
      <c r="A21" s="16" t="s">
        <v>188</v>
      </c>
      <c r="B21" s="430">
        <v>6140.5617190000003</v>
      </c>
      <c r="C21" s="430">
        <v>5195.196715</v>
      </c>
      <c r="D21" s="4">
        <v>6337.2847879999999</v>
      </c>
      <c r="E21" s="4">
        <v>6860.1170000000002</v>
      </c>
      <c r="F21" s="4">
        <v>8251.5997779999998</v>
      </c>
      <c r="G21" s="17" t="s">
        <v>255</v>
      </c>
    </row>
    <row r="22" spans="1:7" ht="14.45" customHeight="1">
      <c r="A22" s="16" t="s">
        <v>220</v>
      </c>
      <c r="B22" s="430">
        <v>6086.9040869999999</v>
      </c>
      <c r="C22" s="430">
        <v>4810.510749</v>
      </c>
      <c r="D22" s="4">
        <v>3080.406313</v>
      </c>
      <c r="E22" s="4">
        <v>4024.181</v>
      </c>
      <c r="F22" s="4">
        <v>3149.6079599999998</v>
      </c>
      <c r="G22" s="17" t="s">
        <v>837</v>
      </c>
    </row>
    <row r="23" spans="1:7" ht="14.45" customHeight="1">
      <c r="A23" s="16" t="s">
        <v>193</v>
      </c>
      <c r="B23" s="430">
        <v>5440.3634959999999</v>
      </c>
      <c r="C23" s="430">
        <v>1600.1272369999999</v>
      </c>
      <c r="D23" s="4">
        <v>2117.5457070000002</v>
      </c>
      <c r="E23" s="4">
        <v>2107.8470000000002</v>
      </c>
      <c r="F23" s="4">
        <v>1746.143198</v>
      </c>
      <c r="G23" s="17" t="s">
        <v>259</v>
      </c>
    </row>
    <row r="24" spans="1:7" ht="14.45" customHeight="1">
      <c r="A24" s="16" t="s">
        <v>372</v>
      </c>
      <c r="B24" s="430">
        <v>4760.5243829999999</v>
      </c>
      <c r="C24" s="430">
        <v>4876.0492729999996</v>
      </c>
      <c r="D24" s="4">
        <v>3198.0362300000002</v>
      </c>
      <c r="E24" s="4">
        <v>2722.1680000000001</v>
      </c>
      <c r="F24" s="4">
        <v>2565.6240859999998</v>
      </c>
      <c r="G24" s="17" t="s">
        <v>916</v>
      </c>
    </row>
    <row r="25" spans="1:7" ht="14.45" customHeight="1">
      <c r="A25" s="18" t="s">
        <v>199</v>
      </c>
      <c r="B25" s="430">
        <v>4470.4901829999999</v>
      </c>
      <c r="C25" s="430">
        <v>2902.1621329999998</v>
      </c>
      <c r="D25" s="4">
        <v>1526.896857</v>
      </c>
      <c r="E25" s="4">
        <v>5924.0190000000002</v>
      </c>
      <c r="F25" s="4">
        <v>3744.0800789999998</v>
      </c>
      <c r="G25" s="17" t="s">
        <v>200</v>
      </c>
    </row>
    <row r="26" spans="1:7" ht="14.45" customHeight="1">
      <c r="A26" s="16" t="s">
        <v>190</v>
      </c>
      <c r="B26" s="430">
        <v>3974.8459429999998</v>
      </c>
      <c r="C26" s="430">
        <v>3781.1187530000002</v>
      </c>
      <c r="D26" s="4">
        <v>3428.0394270000002</v>
      </c>
      <c r="E26" s="4">
        <v>4400.6679999999997</v>
      </c>
      <c r="F26" s="4">
        <v>4118.7482440000003</v>
      </c>
      <c r="G26" s="17" t="s">
        <v>834</v>
      </c>
    </row>
    <row r="27" spans="1:7" ht="14.45" customHeight="1">
      <c r="A27" s="18" t="s">
        <v>202</v>
      </c>
      <c r="B27" s="430">
        <v>3970.950644</v>
      </c>
      <c r="C27" s="430">
        <v>3512.4979819999999</v>
      </c>
      <c r="D27" s="4">
        <v>3060.2077640000002</v>
      </c>
      <c r="E27" s="4">
        <v>3149.6880000000001</v>
      </c>
      <c r="F27" s="4">
        <v>2792.0759969999999</v>
      </c>
      <c r="G27" s="155" t="s">
        <v>325</v>
      </c>
    </row>
    <row r="28" spans="1:7" ht="14.45" customHeight="1">
      <c r="A28" s="18" t="s">
        <v>198</v>
      </c>
      <c r="B28" s="430">
        <v>3596.9284670000002</v>
      </c>
      <c r="C28" s="430">
        <v>4243.1644930000002</v>
      </c>
      <c r="D28" s="4">
        <v>3970.5080870000002</v>
      </c>
      <c r="E28" s="4">
        <v>4066.3139999999999</v>
      </c>
      <c r="F28" s="4">
        <v>3685.0922369999998</v>
      </c>
      <c r="G28" s="17" t="s">
        <v>913</v>
      </c>
    </row>
    <row r="29" spans="1:7" ht="14.45" customHeight="1">
      <c r="A29" s="16" t="s">
        <v>189</v>
      </c>
      <c r="B29" s="430">
        <v>3378.702542</v>
      </c>
      <c r="C29" s="430">
        <v>3765.917743</v>
      </c>
      <c r="D29" s="4">
        <v>4048.5997309999998</v>
      </c>
      <c r="E29" s="4">
        <v>5725.6620000000003</v>
      </c>
      <c r="F29" s="4">
        <v>4280.9867560000002</v>
      </c>
      <c r="G29" s="17" t="s">
        <v>919</v>
      </c>
    </row>
    <row r="30" spans="1:7" ht="14.45" customHeight="1">
      <c r="A30" s="16" t="s">
        <v>370</v>
      </c>
      <c r="B30" s="430">
        <v>2972.3182809999998</v>
      </c>
      <c r="C30" s="430">
        <v>1301.4379180000001</v>
      </c>
      <c r="D30" s="4">
        <v>1295.4359899999999</v>
      </c>
      <c r="E30" s="4">
        <v>1394.5830000000001</v>
      </c>
      <c r="F30" s="4">
        <v>1032.934796</v>
      </c>
      <c r="G30" s="17" t="s">
        <v>261</v>
      </c>
    </row>
    <row r="31" spans="1:7" ht="14.45" customHeight="1">
      <c r="A31" s="16" t="s">
        <v>191</v>
      </c>
      <c r="B31" s="430">
        <v>2941.5571150000001</v>
      </c>
      <c r="C31" s="430">
        <v>1866.5032490000001</v>
      </c>
      <c r="D31" s="4">
        <v>3165.343437</v>
      </c>
      <c r="E31" s="4">
        <v>2719.8159999999998</v>
      </c>
      <c r="F31" s="4">
        <v>2096.5293689999999</v>
      </c>
      <c r="G31" s="17" t="s">
        <v>836</v>
      </c>
    </row>
    <row r="32" spans="1:7" ht="14.45" customHeight="1">
      <c r="A32" s="16" t="s">
        <v>195</v>
      </c>
      <c r="B32" s="430">
        <v>2547.6692189999999</v>
      </c>
      <c r="C32" s="430">
        <v>2077.130803</v>
      </c>
      <c r="D32" s="4">
        <v>2059.054502</v>
      </c>
      <c r="E32" s="4">
        <v>2190.5129999999999</v>
      </c>
      <c r="F32" s="4">
        <v>2006.0078510000001</v>
      </c>
      <c r="G32" s="17" t="s">
        <v>395</v>
      </c>
    </row>
    <row r="33" spans="1:7" ht="14.45" customHeight="1">
      <c r="A33" s="160" t="s">
        <v>204</v>
      </c>
      <c r="B33" s="430">
        <v>2461.0616620000001</v>
      </c>
      <c r="C33" s="430">
        <v>1644.282647</v>
      </c>
      <c r="D33" s="4">
        <v>1454.3541829999999</v>
      </c>
      <c r="E33" s="4">
        <v>1877.05</v>
      </c>
      <c r="F33" s="4">
        <v>1292.2714550000001</v>
      </c>
      <c r="G33" s="155" t="s">
        <v>806</v>
      </c>
    </row>
    <row r="34" spans="1:7" ht="14.45" customHeight="1">
      <c r="A34" s="16" t="s">
        <v>373</v>
      </c>
      <c r="B34" s="430">
        <v>2281.5850190000001</v>
      </c>
      <c r="C34" s="430">
        <v>2141.8392199999998</v>
      </c>
      <c r="D34" s="4">
        <v>1824.726058</v>
      </c>
      <c r="E34" s="4">
        <v>1875.934</v>
      </c>
      <c r="F34" s="4">
        <v>1654.0188700000001</v>
      </c>
      <c r="G34" s="17" t="s">
        <v>853</v>
      </c>
    </row>
    <row r="35" spans="1:7" ht="14.45" customHeight="1">
      <c r="A35" s="16" t="s">
        <v>536</v>
      </c>
      <c r="B35" s="430">
        <v>1716.76793</v>
      </c>
      <c r="C35" s="430">
        <v>1816.147749</v>
      </c>
      <c r="D35" s="4">
        <v>1461.9392290000001</v>
      </c>
      <c r="E35" s="4">
        <v>1454.329</v>
      </c>
      <c r="F35" s="4">
        <v>1048.0011890000001</v>
      </c>
      <c r="G35" s="155" t="s">
        <v>1106</v>
      </c>
    </row>
    <row r="36" spans="1:7" ht="14.45" customHeight="1">
      <c r="A36" s="16" t="s">
        <v>218</v>
      </c>
      <c r="B36" s="430">
        <v>1637.903883</v>
      </c>
      <c r="C36" s="430">
        <v>1276.326364</v>
      </c>
      <c r="D36" s="4">
        <v>1113.976688</v>
      </c>
      <c r="E36" s="4">
        <v>3155.0619999999999</v>
      </c>
      <c r="F36" s="4">
        <v>1375.260395</v>
      </c>
      <c r="G36" s="17" t="s">
        <v>203</v>
      </c>
    </row>
    <row r="37" spans="1:7" ht="14.45" customHeight="1">
      <c r="A37" s="16" t="s">
        <v>221</v>
      </c>
      <c r="B37" s="430">
        <v>1510.9153570000001</v>
      </c>
      <c r="C37" s="430">
        <v>1160.8831499999999</v>
      </c>
      <c r="D37" s="4">
        <v>1419.5338630000001</v>
      </c>
      <c r="E37" s="4">
        <v>2557.08</v>
      </c>
      <c r="F37" s="4">
        <v>1733.9410820000001</v>
      </c>
      <c r="G37" s="17" t="s">
        <v>844</v>
      </c>
    </row>
    <row r="38" spans="1:7" ht="14.45" customHeight="1">
      <c r="A38" s="16" t="s">
        <v>205</v>
      </c>
      <c r="B38" s="430">
        <v>1494.9572479999999</v>
      </c>
      <c r="C38" s="430">
        <v>1244.052602</v>
      </c>
      <c r="D38" s="4">
        <v>948.47042799999997</v>
      </c>
      <c r="E38" s="4">
        <v>1346.8330000000001</v>
      </c>
      <c r="F38" s="4">
        <v>1026.593386</v>
      </c>
      <c r="G38" s="155" t="s">
        <v>839</v>
      </c>
    </row>
    <row r="39" spans="1:7" ht="14.45" customHeight="1">
      <c r="A39" s="16" t="s">
        <v>207</v>
      </c>
      <c r="B39" s="430">
        <v>1187.146375</v>
      </c>
      <c r="C39" s="430">
        <v>1093.5347870000001</v>
      </c>
      <c r="D39" s="4">
        <v>871.90360099999998</v>
      </c>
      <c r="E39" s="4">
        <v>912.79</v>
      </c>
      <c r="F39" s="4">
        <v>813.87944000000005</v>
      </c>
      <c r="G39" s="17" t="s">
        <v>208</v>
      </c>
    </row>
    <row r="40" spans="1:7" ht="14.45" customHeight="1">
      <c r="A40" s="16" t="s">
        <v>369</v>
      </c>
      <c r="B40" s="430">
        <v>1184.4266110000001</v>
      </c>
      <c r="C40" s="430">
        <v>1341.4348279999999</v>
      </c>
      <c r="D40" s="4">
        <v>1127.8012859999999</v>
      </c>
      <c r="E40" s="4">
        <v>1393.223</v>
      </c>
      <c r="F40" s="4">
        <v>1266.2415450000001</v>
      </c>
      <c r="G40" s="17" t="s">
        <v>914</v>
      </c>
    </row>
    <row r="41" spans="1:7" ht="14.45" customHeight="1">
      <c r="A41" s="16" t="s">
        <v>371</v>
      </c>
      <c r="B41" s="430">
        <v>1104.132658</v>
      </c>
      <c r="C41" s="430">
        <v>590.33626300000003</v>
      </c>
      <c r="D41" s="4">
        <v>740.48728600000004</v>
      </c>
      <c r="E41" s="4">
        <v>763.98900000000003</v>
      </c>
      <c r="F41" s="4">
        <v>711.19165899999996</v>
      </c>
      <c r="G41" s="17" t="s">
        <v>374</v>
      </c>
    </row>
    <row r="42" spans="1:7" ht="14.45" customHeight="1">
      <c r="A42" s="16" t="s">
        <v>206</v>
      </c>
      <c r="B42" s="430">
        <v>960.17955199999994</v>
      </c>
      <c r="C42" s="430">
        <v>718.99291700000003</v>
      </c>
      <c r="D42" s="4">
        <v>412.12777199999999</v>
      </c>
      <c r="E42" s="4">
        <v>566.90200000000004</v>
      </c>
      <c r="F42" s="4">
        <v>892.51708299999996</v>
      </c>
      <c r="G42" s="155" t="s">
        <v>456</v>
      </c>
    </row>
    <row r="43" spans="1:7" ht="14.45" customHeight="1">
      <c r="A43" s="16" t="s">
        <v>201</v>
      </c>
      <c r="B43" s="430">
        <v>374.26818200000002</v>
      </c>
      <c r="C43" s="430">
        <v>1106.544488</v>
      </c>
      <c r="D43" s="4">
        <v>1219.914929</v>
      </c>
      <c r="E43" s="4">
        <v>2427.8319999999999</v>
      </c>
      <c r="F43" s="4">
        <v>2541.6293949999999</v>
      </c>
      <c r="G43" s="17" t="s">
        <v>1279</v>
      </c>
    </row>
    <row r="44" spans="1:7" ht="14.45" customHeight="1">
      <c r="A44" s="16" t="s">
        <v>1278</v>
      </c>
      <c r="B44" s="430">
        <v>211.23558299999999</v>
      </c>
      <c r="C44" s="430">
        <v>101.75192199999999</v>
      </c>
      <c r="D44" s="4">
        <v>78.106859</v>
      </c>
      <c r="E44" s="4">
        <v>275.428</v>
      </c>
      <c r="F44" s="37">
        <v>0</v>
      </c>
      <c r="G44" s="17" t="s">
        <v>1280</v>
      </c>
    </row>
    <row r="45" spans="1:7" ht="14.45" customHeight="1">
      <c r="A45" s="16" t="s">
        <v>222</v>
      </c>
      <c r="B45" s="430">
        <v>110.025678</v>
      </c>
      <c r="C45" s="430">
        <v>371.97837099999998</v>
      </c>
      <c r="D45" s="4">
        <v>379.64683000000002</v>
      </c>
      <c r="E45" s="4">
        <v>687.56</v>
      </c>
      <c r="F45" s="4">
        <v>793.15689499999996</v>
      </c>
      <c r="G45" s="17" t="s">
        <v>835</v>
      </c>
    </row>
    <row r="46" spans="1:7" ht="14.45" customHeight="1">
      <c r="A46" s="16" t="s">
        <v>196</v>
      </c>
      <c r="B46" s="430">
        <v>85.861655999999996</v>
      </c>
      <c r="C46" s="430">
        <v>1343.7006670000001</v>
      </c>
      <c r="D46" s="4">
        <v>594.27329599999996</v>
      </c>
      <c r="E46" s="4">
        <v>8050.1850000000004</v>
      </c>
      <c r="F46" s="4">
        <v>6591.706792</v>
      </c>
      <c r="G46" s="17" t="s">
        <v>260</v>
      </c>
    </row>
    <row r="47" spans="1:7" ht="14.45" customHeight="1">
      <c r="A47" s="16" t="s">
        <v>227</v>
      </c>
      <c r="B47" s="430">
        <f>B49-SUM(B8:B46)</f>
        <v>32573.255045999947</v>
      </c>
      <c r="C47" s="430">
        <f>C49-SUM(C8:C46)</f>
        <v>27140.683721000038</v>
      </c>
      <c r="D47" s="19">
        <f>D49-SUM(D8:D46)</f>
        <v>23571.558811000024</v>
      </c>
      <c r="E47" s="19">
        <f>E49-SUM(E8:E46)</f>
        <v>22236.314999999944</v>
      </c>
      <c r="F47" s="19">
        <f>F49-SUM(F8:F46)</f>
        <v>11954.450445000024</v>
      </c>
      <c r="G47" s="17" t="s">
        <v>856</v>
      </c>
    </row>
    <row r="48" spans="1:7" ht="14.45" customHeight="1">
      <c r="B48" s="430"/>
      <c r="C48" s="430"/>
      <c r="G48" s="20"/>
    </row>
    <row r="49" spans="1:9" ht="14.45" customHeight="1">
      <c r="A49" s="287" t="s">
        <v>828</v>
      </c>
      <c r="B49" s="22">
        <v>357986.894294</v>
      </c>
      <c r="C49" s="22">
        <v>297963.36556300003</v>
      </c>
      <c r="D49" s="22">
        <v>263981.70129200001</v>
      </c>
      <c r="E49" s="22">
        <v>326042.19999999995</v>
      </c>
      <c r="F49" s="22">
        <v>256605</v>
      </c>
      <c r="G49" s="308" t="s">
        <v>830</v>
      </c>
    </row>
    <row r="50" spans="1:9" ht="12.75" customHeight="1">
      <c r="A50" s="21"/>
      <c r="B50" s="21"/>
      <c r="C50" s="23"/>
      <c r="D50" s="23"/>
      <c r="E50" s="23"/>
      <c r="F50" s="19"/>
      <c r="G50" s="24"/>
    </row>
    <row r="51" spans="1:9" ht="12.75" customHeight="1">
      <c r="A51" s="21"/>
      <c r="B51" s="21"/>
      <c r="C51" s="23"/>
      <c r="D51" s="23"/>
      <c r="E51" s="23"/>
      <c r="F51" s="19"/>
      <c r="G51" s="24"/>
    </row>
    <row r="52" spans="1:9" ht="12.75" customHeight="1">
      <c r="A52" s="21"/>
      <c r="B52" s="21"/>
      <c r="C52" s="23"/>
      <c r="D52" s="23"/>
      <c r="E52" s="23"/>
      <c r="F52" s="19"/>
    </row>
    <row r="53" spans="1:9" ht="12.75" customHeight="1">
      <c r="A53" s="21"/>
      <c r="B53" s="21"/>
      <c r="C53" s="23"/>
      <c r="D53" s="23"/>
      <c r="E53" s="23"/>
      <c r="F53" s="19"/>
      <c r="G53" s="24"/>
    </row>
    <row r="54" spans="1:9" ht="12" customHeight="1">
      <c r="A54" s="472" t="s">
        <v>1275</v>
      </c>
      <c r="B54" s="471"/>
    </row>
    <row r="55" spans="1:9" s="12" customFormat="1" ht="12.75" customHeight="1">
      <c r="A55" s="472" t="s">
        <v>1282</v>
      </c>
      <c r="G55" s="24" t="s">
        <v>1286</v>
      </c>
    </row>
    <row r="56" spans="1:9" s="101" customFormat="1" ht="12.75" customHeight="1">
      <c r="A56" s="114" t="s">
        <v>1088</v>
      </c>
      <c r="G56" s="393" t="s">
        <v>1089</v>
      </c>
      <c r="I56" s="12"/>
    </row>
    <row r="57" spans="1:9" s="12" customFormat="1" ht="12.75" customHeight="1">
      <c r="A57" s="505"/>
      <c r="B57" s="505"/>
      <c r="C57" s="505"/>
      <c r="D57" s="505"/>
      <c r="E57" s="505"/>
      <c r="F57" s="505"/>
      <c r="G57" s="505"/>
    </row>
    <row r="58" spans="1:9" s="26" customFormat="1" ht="24.75" customHeight="1">
      <c r="A58" s="25" t="s">
        <v>944</v>
      </c>
      <c r="B58" s="25"/>
      <c r="G58" s="27" t="s">
        <v>954</v>
      </c>
    </row>
    <row r="59" spans="1:9" s="26" customFormat="1" ht="18.95" customHeight="1">
      <c r="G59" s="28"/>
    </row>
    <row r="60" spans="1:9" s="26" customFormat="1" ht="18.95" customHeight="1">
      <c r="A60" s="29" t="s">
        <v>1283</v>
      </c>
      <c r="B60" s="29"/>
      <c r="F60" s="521" t="s">
        <v>1059</v>
      </c>
      <c r="G60" s="521"/>
    </row>
    <row r="61" spans="1:9" s="26" customFormat="1" ht="14.1" customHeight="1">
      <c r="A61" s="29"/>
      <c r="B61" s="29"/>
      <c r="E61" s="434"/>
      <c r="F61" s="12"/>
      <c r="G61" s="30"/>
    </row>
    <row r="62" spans="1:9" s="26" customFormat="1" ht="14.1" customHeight="1">
      <c r="G62" s="28"/>
    </row>
    <row r="63" spans="1:9" s="26" customFormat="1" ht="14.1" customHeight="1">
      <c r="A63" s="15" t="s">
        <v>277</v>
      </c>
      <c r="B63" s="418" t="s">
        <v>1105</v>
      </c>
      <c r="C63" s="46">
        <v>2010</v>
      </c>
      <c r="D63" s="429">
        <v>2009</v>
      </c>
      <c r="E63" s="46">
        <v>2008</v>
      </c>
      <c r="F63" s="400">
        <v>2007</v>
      </c>
      <c r="G63" s="10" t="s">
        <v>769</v>
      </c>
    </row>
    <row r="64" spans="1:9" s="26" customFormat="1" ht="8.1" customHeight="1">
      <c r="B64" s="432"/>
    </row>
    <row r="65" spans="1:7" s="26" customFormat="1" ht="15" customHeight="1">
      <c r="A65" s="18" t="s">
        <v>228</v>
      </c>
      <c r="B65" s="432">
        <v>35743.062533999997</v>
      </c>
      <c r="C65" s="433">
        <v>33557.792709000001</v>
      </c>
      <c r="D65" s="4">
        <v>28122.223041000001</v>
      </c>
      <c r="E65" s="4">
        <v>31383.929</v>
      </c>
      <c r="F65" s="4">
        <v>35054.396000000001</v>
      </c>
      <c r="G65" s="17" t="s">
        <v>802</v>
      </c>
    </row>
    <row r="66" spans="1:7" s="26" customFormat="1" ht="15" customHeight="1">
      <c r="A66" s="18" t="s">
        <v>229</v>
      </c>
      <c r="B66" s="432">
        <v>31618.285798000001</v>
      </c>
      <c r="C66" s="433">
        <v>25297.051069000001</v>
      </c>
      <c r="D66" s="4">
        <v>23574.029859999999</v>
      </c>
      <c r="E66" s="4">
        <v>27862.245999999999</v>
      </c>
      <c r="F66" s="4">
        <v>25559.402999999998</v>
      </c>
      <c r="G66" s="17" t="s">
        <v>805</v>
      </c>
    </row>
    <row r="67" spans="1:7" s="26" customFormat="1" ht="15" customHeight="1">
      <c r="A67" s="18" t="s">
        <v>230</v>
      </c>
      <c r="B67" s="432">
        <v>11786.122369999999</v>
      </c>
      <c r="C67" s="433">
        <v>9056.4197509999995</v>
      </c>
      <c r="D67" s="4">
        <v>5851.9586799999997</v>
      </c>
      <c r="E67" s="4">
        <v>10519.879000000001</v>
      </c>
      <c r="F67" s="4">
        <v>4853.1826460000002</v>
      </c>
      <c r="G67" s="31" t="s">
        <v>916</v>
      </c>
    </row>
    <row r="68" spans="1:7" s="26" customFormat="1" ht="15" customHeight="1">
      <c r="A68" s="18" t="s">
        <v>241</v>
      </c>
      <c r="B68" s="432">
        <v>9015.9739420000005</v>
      </c>
      <c r="C68" s="433">
        <v>5645.2428170000003</v>
      </c>
      <c r="D68" s="4">
        <v>2338.8681550000001</v>
      </c>
      <c r="E68" s="4">
        <v>7538.3010000000004</v>
      </c>
      <c r="F68" s="4">
        <v>4246.5522419999998</v>
      </c>
      <c r="G68" s="17" t="s">
        <v>253</v>
      </c>
    </row>
    <row r="69" spans="1:7" s="26" customFormat="1" ht="15" customHeight="1">
      <c r="A69" s="16" t="s">
        <v>234</v>
      </c>
      <c r="B69" s="432">
        <v>7558.2435589999995</v>
      </c>
      <c r="C69" s="433">
        <v>5640.434029</v>
      </c>
      <c r="D69" s="4">
        <v>3560.0583029999998</v>
      </c>
      <c r="E69" s="4">
        <v>6085.1670000000004</v>
      </c>
      <c r="F69" s="4">
        <v>2994.3970690000001</v>
      </c>
      <c r="G69" s="17" t="s">
        <v>812</v>
      </c>
    </row>
    <row r="70" spans="1:7" s="26" customFormat="1" ht="15" customHeight="1">
      <c r="A70" s="18" t="s">
        <v>232</v>
      </c>
      <c r="B70" s="432">
        <v>7249.0776939999996</v>
      </c>
      <c r="C70" s="433">
        <v>6724.7645089999996</v>
      </c>
      <c r="D70" s="4">
        <v>5285.8348859999996</v>
      </c>
      <c r="E70" s="4">
        <v>7260.5150000000003</v>
      </c>
      <c r="F70" s="4">
        <v>6480.4629999999997</v>
      </c>
      <c r="G70" s="17" t="s">
        <v>803</v>
      </c>
    </row>
    <row r="71" spans="1:7" s="26" customFormat="1" ht="15" customHeight="1">
      <c r="A71" s="18" t="s">
        <v>236</v>
      </c>
      <c r="B71" s="432">
        <v>5001.4090630000001</v>
      </c>
      <c r="C71" s="433">
        <v>4218.8526700000002</v>
      </c>
      <c r="D71" s="4">
        <v>2925.1627939999998</v>
      </c>
      <c r="E71" s="4">
        <v>3658.5940000000001</v>
      </c>
      <c r="F71" s="4">
        <v>2587.2003289999998</v>
      </c>
      <c r="G71" s="17" t="s">
        <v>255</v>
      </c>
    </row>
    <row r="72" spans="1:7" s="26" customFormat="1" ht="15" customHeight="1">
      <c r="A72" s="18" t="s">
        <v>235</v>
      </c>
      <c r="B72" s="432">
        <v>4822.8656270000001</v>
      </c>
      <c r="C72" s="433">
        <v>4685.182092</v>
      </c>
      <c r="D72" s="4">
        <v>3827.0887379999999</v>
      </c>
      <c r="E72" s="4">
        <v>4035.8069999999998</v>
      </c>
      <c r="F72" s="4">
        <v>3705.37</v>
      </c>
      <c r="G72" s="17" t="s">
        <v>915</v>
      </c>
    </row>
    <row r="73" spans="1:7" s="26" customFormat="1" ht="15" customHeight="1">
      <c r="A73" s="18" t="s">
        <v>233</v>
      </c>
      <c r="B73" s="432">
        <v>4412.5539570000001</v>
      </c>
      <c r="C73" s="433">
        <v>4340.968374</v>
      </c>
      <c r="D73" s="4">
        <v>3764.2721320000001</v>
      </c>
      <c r="E73" s="4">
        <v>5349.6859999999997</v>
      </c>
      <c r="F73" s="4">
        <v>6388.3159999999998</v>
      </c>
      <c r="G73" s="17" t="s">
        <v>811</v>
      </c>
    </row>
    <row r="74" spans="1:7" s="26" customFormat="1" ht="15" customHeight="1">
      <c r="A74" s="18" t="s">
        <v>247</v>
      </c>
      <c r="B74" s="432">
        <v>3558.1545639999999</v>
      </c>
      <c r="C74" s="433">
        <v>2211.5310610000001</v>
      </c>
      <c r="D74" s="4">
        <v>1501.1031929999999</v>
      </c>
      <c r="E74" s="4">
        <v>3641.645</v>
      </c>
      <c r="F74" s="4">
        <v>853.30211999999995</v>
      </c>
      <c r="G74" s="31" t="s">
        <v>265</v>
      </c>
    </row>
    <row r="75" spans="1:7" s="26" customFormat="1" ht="15" customHeight="1">
      <c r="A75" s="18" t="s">
        <v>1284</v>
      </c>
      <c r="B75" s="432">
        <v>3434.8830520000001</v>
      </c>
      <c r="C75" s="433">
        <v>3985.308759</v>
      </c>
      <c r="D75" s="4">
        <v>2034.890157</v>
      </c>
      <c r="E75" s="4">
        <v>5183.7169999999996</v>
      </c>
      <c r="F75" s="339">
        <v>0</v>
      </c>
      <c r="G75" s="17" t="s">
        <v>1145</v>
      </c>
    </row>
    <row r="76" spans="1:7" s="26" customFormat="1" ht="15" customHeight="1">
      <c r="A76" s="18" t="s">
        <v>249</v>
      </c>
      <c r="B76" s="432">
        <v>2790.560215</v>
      </c>
      <c r="C76" s="433">
        <v>2881.9945149999999</v>
      </c>
      <c r="D76" s="4">
        <v>1426.7727520000001</v>
      </c>
      <c r="E76" s="4">
        <v>2267.5259999999998</v>
      </c>
      <c r="F76" s="4">
        <v>1142.4758999999999</v>
      </c>
      <c r="G76" s="17" t="s">
        <v>918</v>
      </c>
    </row>
    <row r="77" spans="1:7" s="26" customFormat="1" ht="15" customHeight="1">
      <c r="A77" s="18" t="s">
        <v>248</v>
      </c>
      <c r="B77" s="432">
        <v>2273.9897080000001</v>
      </c>
      <c r="C77" s="433">
        <v>1796.7809159999999</v>
      </c>
      <c r="D77" s="4">
        <v>1388.4431930000001</v>
      </c>
      <c r="E77" s="4">
        <v>1679.4169999999999</v>
      </c>
      <c r="F77" s="4">
        <v>2344.2440000000001</v>
      </c>
      <c r="G77" s="17" t="s">
        <v>837</v>
      </c>
    </row>
    <row r="78" spans="1:7" s="26" customFormat="1" ht="15" customHeight="1">
      <c r="A78" s="18" t="s">
        <v>246</v>
      </c>
      <c r="B78" s="432">
        <v>2015.7278160000001</v>
      </c>
      <c r="C78" s="433">
        <v>2310.4899030000001</v>
      </c>
      <c r="D78" s="4">
        <v>1850.520632</v>
      </c>
      <c r="E78" s="4">
        <v>2100.6570000000002</v>
      </c>
      <c r="F78" s="4">
        <v>1397.4941510000001</v>
      </c>
      <c r="G78" s="17" t="s">
        <v>395</v>
      </c>
    </row>
    <row r="79" spans="1:7" s="26" customFormat="1" ht="15" customHeight="1">
      <c r="A79" s="18" t="s">
        <v>376</v>
      </c>
      <c r="B79" s="432">
        <v>1980.998194</v>
      </c>
      <c r="C79" s="433">
        <v>1729.7121179999999</v>
      </c>
      <c r="D79" s="4">
        <v>1522.458126</v>
      </c>
      <c r="E79" s="4">
        <v>2290.2280000000001</v>
      </c>
      <c r="F79" s="4">
        <v>1707.361547</v>
      </c>
      <c r="G79" s="17" t="s">
        <v>258</v>
      </c>
    </row>
    <row r="80" spans="1:7" s="26" customFormat="1" ht="15" customHeight="1">
      <c r="A80" s="18" t="s">
        <v>251</v>
      </c>
      <c r="B80" s="432">
        <v>1820.5742789999999</v>
      </c>
      <c r="C80" s="433">
        <v>1163.0887949999999</v>
      </c>
      <c r="D80" s="4">
        <v>1060.75792</v>
      </c>
      <c r="E80" s="4">
        <v>873.98699999999997</v>
      </c>
      <c r="F80" s="4">
        <v>617.53640700000005</v>
      </c>
      <c r="G80" s="17" t="s">
        <v>855</v>
      </c>
    </row>
    <row r="81" spans="1:7" s="26" customFormat="1" ht="15" customHeight="1">
      <c r="A81" s="18" t="s">
        <v>240</v>
      </c>
      <c r="B81" s="432">
        <v>1590.2463789999999</v>
      </c>
      <c r="C81" s="433">
        <v>2058.821383</v>
      </c>
      <c r="D81" s="4">
        <v>1207.0507259999999</v>
      </c>
      <c r="E81" s="4">
        <v>1248.895</v>
      </c>
      <c r="F81" s="4">
        <v>926.25342999999998</v>
      </c>
      <c r="G81" s="17" t="s">
        <v>254</v>
      </c>
    </row>
    <row r="82" spans="1:7" s="26" customFormat="1" ht="15" customHeight="1">
      <c r="A82" s="18" t="s">
        <v>231</v>
      </c>
      <c r="B82" s="432">
        <v>1185.322455</v>
      </c>
      <c r="C82" s="433">
        <v>1115.2879889999999</v>
      </c>
      <c r="D82" s="4">
        <v>1326.0438569999999</v>
      </c>
      <c r="E82" s="4">
        <v>1780.8869999999999</v>
      </c>
      <c r="F82" s="4">
        <v>1313.1345269999999</v>
      </c>
      <c r="G82" s="17" t="s">
        <v>919</v>
      </c>
    </row>
    <row r="83" spans="1:7" s="26" customFormat="1" ht="15" customHeight="1">
      <c r="A83" s="18" t="s">
        <v>212</v>
      </c>
      <c r="B83" s="432">
        <v>941.19525199999998</v>
      </c>
      <c r="C83" s="433">
        <v>660.67872799999998</v>
      </c>
      <c r="D83" s="4">
        <v>692.172686</v>
      </c>
      <c r="E83" s="4">
        <v>818.20299999999997</v>
      </c>
      <c r="F83" s="4">
        <v>602.52760599999999</v>
      </c>
      <c r="G83" s="17" t="s">
        <v>213</v>
      </c>
    </row>
    <row r="84" spans="1:7" s="26" customFormat="1" ht="15" customHeight="1">
      <c r="A84" s="18" t="s">
        <v>209</v>
      </c>
      <c r="B84" s="432">
        <v>933.15963299999999</v>
      </c>
      <c r="C84" s="433">
        <v>701.35240999999996</v>
      </c>
      <c r="D84" s="4">
        <v>310.04845</v>
      </c>
      <c r="E84" s="4">
        <v>2416.5039999999999</v>
      </c>
      <c r="F84" s="4">
        <v>659.00357299999996</v>
      </c>
      <c r="G84" s="31" t="s">
        <v>210</v>
      </c>
    </row>
    <row r="85" spans="1:7" s="26" customFormat="1" ht="15" customHeight="1">
      <c r="A85" s="18" t="s">
        <v>243</v>
      </c>
      <c r="B85" s="432">
        <v>928.15651600000001</v>
      </c>
      <c r="C85" s="433">
        <v>1208.4052939999999</v>
      </c>
      <c r="D85" s="4">
        <v>730.42971499999999</v>
      </c>
      <c r="E85" s="4">
        <v>694.60500000000002</v>
      </c>
      <c r="F85" s="4">
        <v>659.59517100000005</v>
      </c>
      <c r="G85" s="31" t="s">
        <v>853</v>
      </c>
    </row>
    <row r="86" spans="1:7" s="26" customFormat="1" ht="15" customHeight="1">
      <c r="A86" s="18" t="s">
        <v>242</v>
      </c>
      <c r="B86" s="432">
        <v>924.74296000000004</v>
      </c>
      <c r="C86" s="433">
        <v>396.733159</v>
      </c>
      <c r="D86" s="4">
        <v>375.11192499999999</v>
      </c>
      <c r="E86" s="4">
        <v>1100.296</v>
      </c>
      <c r="F86" s="4">
        <v>559.20334100000002</v>
      </c>
      <c r="G86" s="17" t="s">
        <v>203</v>
      </c>
    </row>
    <row r="87" spans="1:7" s="26" customFormat="1" ht="15" customHeight="1">
      <c r="A87" s="18" t="s">
        <v>540</v>
      </c>
      <c r="B87" s="432">
        <v>823.83714599999996</v>
      </c>
      <c r="C87" s="433">
        <v>630.83867799999996</v>
      </c>
      <c r="D87" s="4">
        <v>370.17243999999999</v>
      </c>
      <c r="E87" s="4">
        <v>392.70499999999998</v>
      </c>
      <c r="F87" s="4">
        <v>357.91802899999999</v>
      </c>
      <c r="G87" s="17" t="s">
        <v>350</v>
      </c>
    </row>
    <row r="88" spans="1:7" s="26" customFormat="1" ht="15" customHeight="1">
      <c r="A88" s="18" t="s">
        <v>237</v>
      </c>
      <c r="B88" s="432">
        <v>772.883962</v>
      </c>
      <c r="C88" s="433">
        <v>942.48472100000004</v>
      </c>
      <c r="D88" s="4">
        <v>153.156362</v>
      </c>
      <c r="E88" s="4">
        <v>972.12099999999998</v>
      </c>
      <c r="F88" s="4">
        <v>439.70641499999999</v>
      </c>
      <c r="G88" s="31" t="s">
        <v>263</v>
      </c>
    </row>
    <row r="89" spans="1:7" s="26" customFormat="1" ht="15" customHeight="1">
      <c r="A89" s="18" t="s">
        <v>211</v>
      </c>
      <c r="B89" s="432">
        <v>712.04878199999996</v>
      </c>
      <c r="C89" s="433">
        <v>787.22696199999996</v>
      </c>
      <c r="D89" s="4">
        <v>406.36048299999999</v>
      </c>
      <c r="E89" s="4">
        <v>410.18200000000002</v>
      </c>
      <c r="F89" s="4">
        <v>362.73977400000001</v>
      </c>
      <c r="G89" s="17" t="s">
        <v>200</v>
      </c>
    </row>
    <row r="90" spans="1:7" s="26" customFormat="1" ht="15" customHeight="1">
      <c r="A90" s="18" t="s">
        <v>541</v>
      </c>
      <c r="B90" s="432">
        <v>709.94014500000003</v>
      </c>
      <c r="C90" s="433">
        <v>505.96465000000001</v>
      </c>
      <c r="D90" s="4">
        <v>344.95899300000002</v>
      </c>
      <c r="E90" s="4">
        <v>738.06600000000003</v>
      </c>
      <c r="F90" s="4">
        <v>352.62822999999997</v>
      </c>
      <c r="G90" s="156" t="s">
        <v>832</v>
      </c>
    </row>
    <row r="91" spans="1:7" s="26" customFormat="1" ht="15" customHeight="1">
      <c r="A91" s="18" t="s">
        <v>214</v>
      </c>
      <c r="B91" s="432">
        <v>685.34048299999995</v>
      </c>
      <c r="C91" s="433">
        <v>582.65177800000004</v>
      </c>
      <c r="D91" s="4">
        <v>557.43042200000002</v>
      </c>
      <c r="E91" s="4">
        <v>592.21600000000001</v>
      </c>
      <c r="F91" s="4">
        <v>397.64503200000001</v>
      </c>
      <c r="G91" s="155" t="s">
        <v>839</v>
      </c>
    </row>
    <row r="92" spans="1:7" s="26" customFormat="1" ht="15" customHeight="1">
      <c r="A92" s="18" t="s">
        <v>215</v>
      </c>
      <c r="B92" s="432">
        <v>540.24159599999996</v>
      </c>
      <c r="C92" s="433">
        <v>478.159381</v>
      </c>
      <c r="D92" s="4">
        <v>222.986572</v>
      </c>
      <c r="E92" s="4">
        <v>706.44799999999998</v>
      </c>
      <c r="F92" s="4">
        <v>377.45184499999999</v>
      </c>
      <c r="G92" s="155" t="s">
        <v>1107</v>
      </c>
    </row>
    <row r="93" spans="1:7" s="26" customFormat="1" ht="15" customHeight="1">
      <c r="A93" s="18" t="s">
        <v>250</v>
      </c>
      <c r="B93" s="432">
        <v>452.03919100000002</v>
      </c>
      <c r="C93" s="433">
        <v>250.490995</v>
      </c>
      <c r="D93" s="4">
        <v>177.53241299999999</v>
      </c>
      <c r="E93" s="4">
        <v>224.34700000000001</v>
      </c>
      <c r="F93" s="4">
        <v>360.27032500000001</v>
      </c>
      <c r="G93" s="31" t="s">
        <v>266</v>
      </c>
    </row>
    <row r="94" spans="1:7" s="26" customFormat="1" ht="15" customHeight="1">
      <c r="A94" s="18" t="s">
        <v>216</v>
      </c>
      <c r="B94" s="432">
        <v>374.09501</v>
      </c>
      <c r="C94" s="433">
        <v>329.72828199999998</v>
      </c>
      <c r="D94" s="4">
        <v>258.50268899999998</v>
      </c>
      <c r="E94" s="4">
        <v>327.726</v>
      </c>
      <c r="F94" s="4">
        <v>349.71927699999998</v>
      </c>
      <c r="G94" s="155" t="s">
        <v>458</v>
      </c>
    </row>
    <row r="95" spans="1:7" s="26" customFormat="1" ht="15" customHeight="1">
      <c r="A95" s="18" t="s">
        <v>539</v>
      </c>
      <c r="B95" s="432">
        <v>358.60766799999999</v>
      </c>
      <c r="C95" s="433">
        <v>788.75284099999999</v>
      </c>
      <c r="D95" s="4">
        <v>618.919039</v>
      </c>
      <c r="E95" s="4">
        <v>472.33499999999998</v>
      </c>
      <c r="F95" s="4">
        <v>362.95837899999998</v>
      </c>
      <c r="G95" s="156" t="s">
        <v>542</v>
      </c>
    </row>
    <row r="96" spans="1:7" s="26" customFormat="1" ht="15" customHeight="1">
      <c r="A96" s="18" t="s">
        <v>244</v>
      </c>
      <c r="B96" s="432">
        <v>358.23635000000002</v>
      </c>
      <c r="C96" s="433">
        <v>460.41733099999999</v>
      </c>
      <c r="D96" s="4">
        <v>415.29990600000002</v>
      </c>
      <c r="E96" s="4">
        <v>372.72399999999999</v>
      </c>
      <c r="F96" s="4">
        <v>1208.49559</v>
      </c>
      <c r="G96" s="17" t="s">
        <v>836</v>
      </c>
    </row>
    <row r="97" spans="1:9" s="26" customFormat="1" ht="15" customHeight="1">
      <c r="A97" s="18" t="s">
        <v>239</v>
      </c>
      <c r="B97" s="432">
        <v>320.429621</v>
      </c>
      <c r="C97" s="433">
        <v>372.93731300000002</v>
      </c>
      <c r="D97" s="4">
        <v>237.06619800000001</v>
      </c>
      <c r="E97" s="4">
        <v>1347.1669999999999</v>
      </c>
      <c r="F97" s="4">
        <v>637.97160299999996</v>
      </c>
      <c r="G97" s="17" t="s">
        <v>807</v>
      </c>
    </row>
    <row r="98" spans="1:9" s="26" customFormat="1" ht="15" customHeight="1">
      <c r="A98" s="18" t="s">
        <v>375</v>
      </c>
      <c r="B98" s="432">
        <v>282.47930000000002</v>
      </c>
      <c r="C98" s="433">
        <v>26.471975</v>
      </c>
      <c r="D98" s="4">
        <v>142.679934</v>
      </c>
      <c r="E98" s="4">
        <v>317.04599999999999</v>
      </c>
      <c r="F98" s="4">
        <v>415.81204300000002</v>
      </c>
      <c r="G98" s="17" t="s">
        <v>262</v>
      </c>
    </row>
    <row r="99" spans="1:9" s="26" customFormat="1" ht="15" customHeight="1">
      <c r="A99" s="18" t="s">
        <v>538</v>
      </c>
      <c r="B99" s="432">
        <v>242.95237499999999</v>
      </c>
      <c r="C99" s="433">
        <v>319.16046399999999</v>
      </c>
      <c r="D99" s="4">
        <v>348.33103599999998</v>
      </c>
      <c r="E99" s="4">
        <v>493.66899999999998</v>
      </c>
      <c r="F99" s="4">
        <v>342.10661599999997</v>
      </c>
      <c r="G99" s="155" t="s">
        <v>835</v>
      </c>
    </row>
    <row r="100" spans="1:9" s="26" customFormat="1" ht="15" customHeight="1">
      <c r="A100" s="18" t="s">
        <v>245</v>
      </c>
      <c r="B100" s="432">
        <v>143.616783</v>
      </c>
      <c r="C100" s="433">
        <v>183.091331</v>
      </c>
      <c r="D100" s="4">
        <v>830.987976</v>
      </c>
      <c r="E100" s="4">
        <v>897.61900000000003</v>
      </c>
      <c r="F100" s="4">
        <v>1604.43199</v>
      </c>
      <c r="G100" s="31" t="s">
        <v>264</v>
      </c>
    </row>
    <row r="101" spans="1:9" s="26" customFormat="1" ht="15" customHeight="1">
      <c r="A101" s="434" t="s">
        <v>537</v>
      </c>
      <c r="B101" s="432">
        <v>47.483108000000001</v>
      </c>
      <c r="C101" s="433">
        <v>69.611294000000001</v>
      </c>
      <c r="D101" s="4">
        <v>345.55278700000002</v>
      </c>
      <c r="E101" s="4">
        <v>568.423</v>
      </c>
      <c r="F101" s="4">
        <v>465.84011600000002</v>
      </c>
      <c r="G101" s="17" t="s">
        <v>328</v>
      </c>
    </row>
    <row r="102" spans="1:9" s="26" customFormat="1" ht="15" customHeight="1">
      <c r="A102" s="18" t="s">
        <v>1285</v>
      </c>
      <c r="B102" s="432">
        <v>24.691801999999999</v>
      </c>
      <c r="C102" s="433">
        <v>5.0247529999999996</v>
      </c>
      <c r="D102" s="4">
        <v>11.294662000000001</v>
      </c>
      <c r="E102" s="4">
        <v>11.102</v>
      </c>
      <c r="F102" s="339">
        <v>0</v>
      </c>
      <c r="G102" s="17" t="s">
        <v>1146</v>
      </c>
    </row>
    <row r="103" spans="1:9" s="26" customFormat="1" ht="15" customHeight="1">
      <c r="A103" s="18" t="s">
        <v>252</v>
      </c>
      <c r="B103" s="432">
        <f>B105-SUM(B65:B102)</f>
        <v>25543.004351000069</v>
      </c>
      <c r="C103" s="433">
        <f>C105-SUM(C65:C102)</f>
        <v>21463.444914999985</v>
      </c>
      <c r="D103" s="433">
        <f>D105-SUM(D65:D102)</f>
        <v>12903.468957999998</v>
      </c>
      <c r="E103" s="433">
        <f>E105-SUM(E65:E102)</f>
        <v>17105.285999999993</v>
      </c>
      <c r="F103" s="433">
        <f>F105-SUM(F65:F102)</f>
        <v>9797.8926769999816</v>
      </c>
      <c r="G103" s="17" t="s">
        <v>856</v>
      </c>
    </row>
    <row r="104" spans="1:9" s="26" customFormat="1" ht="15" customHeight="1">
      <c r="B104" s="432"/>
      <c r="G104" s="20"/>
    </row>
    <row r="105" spans="1:9" s="26" customFormat="1" ht="15" customHeight="1">
      <c r="A105" s="287" t="s">
        <v>828</v>
      </c>
      <c r="B105" s="22">
        <v>173977.23324</v>
      </c>
      <c r="C105" s="22">
        <v>149583.350714</v>
      </c>
      <c r="D105" s="22">
        <v>113020.000791</v>
      </c>
      <c r="E105" s="22">
        <v>155739.87299999999</v>
      </c>
      <c r="F105" s="22">
        <v>122485</v>
      </c>
      <c r="G105" s="308" t="s">
        <v>830</v>
      </c>
    </row>
    <row r="106" spans="1:9" s="26" customFormat="1" ht="12.75" customHeight="1">
      <c r="A106" s="32"/>
      <c r="B106" s="32"/>
      <c r="C106" s="33"/>
      <c r="D106" s="33"/>
      <c r="F106" s="34"/>
      <c r="G106" s="10"/>
    </row>
    <row r="107" spans="1:9" s="12" customFormat="1" ht="14.1" customHeight="1"/>
    <row r="108" spans="1:9" s="12" customFormat="1" ht="14.1" customHeight="1"/>
    <row r="109" spans="1:9" s="12" customFormat="1" ht="14.1" customHeight="1"/>
    <row r="110" spans="1:9" s="12" customFormat="1" ht="12.75" customHeight="1">
      <c r="A110" s="114" t="s">
        <v>1287</v>
      </c>
      <c r="G110" s="24" t="s">
        <v>1289</v>
      </c>
    </row>
    <row r="111" spans="1:9" s="101" customFormat="1" ht="12.75" customHeight="1">
      <c r="A111" s="114" t="s">
        <v>1367</v>
      </c>
      <c r="G111" s="24" t="s">
        <v>1288</v>
      </c>
      <c r="I111" s="12"/>
    </row>
    <row r="112" spans="1:9" ht="12.75" customHeight="1">
      <c r="A112" s="114" t="s">
        <v>1088</v>
      </c>
      <c r="B112" s="473"/>
      <c r="C112" s="473"/>
      <c r="D112" s="473"/>
      <c r="E112" s="473"/>
      <c r="F112" s="473"/>
      <c r="G112" s="393" t="s">
        <v>1089</v>
      </c>
    </row>
    <row r="113" spans="1:7" ht="12.75" customHeight="1">
      <c r="A113" s="21"/>
      <c r="B113" s="21"/>
      <c r="C113" s="23"/>
      <c r="D113" s="23"/>
      <c r="F113" s="19"/>
      <c r="G113" s="19"/>
    </row>
    <row r="114" spans="1:7" ht="12.75" customHeight="1">
      <c r="A114" s="21"/>
      <c r="B114" s="21"/>
      <c r="C114" s="23"/>
      <c r="D114" s="23"/>
      <c r="E114" s="23"/>
      <c r="F114" s="19"/>
      <c r="G114" s="19"/>
    </row>
    <row r="115" spans="1:7" ht="14.25" customHeight="1">
      <c r="C115" s="19"/>
      <c r="D115" s="19"/>
      <c r="E115" s="19"/>
      <c r="F115" s="19"/>
      <c r="G115" s="19"/>
    </row>
    <row r="116" spans="1:7" ht="14.25" customHeight="1">
      <c r="C116" s="19"/>
      <c r="D116" s="19"/>
      <c r="E116" s="19"/>
      <c r="F116" s="19"/>
      <c r="G116" s="19"/>
    </row>
    <row r="117" spans="1:7" s="12" customFormat="1"/>
    <row r="118" spans="1:7" s="12" customFormat="1"/>
    <row r="119" spans="1:7" s="12" customFormat="1"/>
    <row r="120" spans="1:7" s="12" customFormat="1"/>
    <row r="121" spans="1:7" s="12" customFormat="1"/>
    <row r="122" spans="1:7" s="12" customFormat="1"/>
    <row r="123" spans="1:7" s="12" customFormat="1"/>
    <row r="124" spans="1:7" s="12" customFormat="1"/>
    <row r="125" spans="1:7" s="12" customFormat="1"/>
    <row r="126" spans="1:7" s="12" customFormat="1"/>
    <row r="127" spans="1:7" s="12" customFormat="1"/>
    <row r="128" spans="1:7" s="12" customFormat="1"/>
    <row r="129" s="12" customFormat="1"/>
    <row r="130" s="12" customFormat="1"/>
  </sheetData>
  <mergeCells count="3">
    <mergeCell ref="A57:G57"/>
    <mergeCell ref="F60:G60"/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"/>
  <dimension ref="A1:I62"/>
  <sheetViews>
    <sheetView showGridLines="0" zoomScaleNormal="100" workbookViewId="0"/>
  </sheetViews>
  <sheetFormatPr baseColWidth="10" defaultColWidth="9.625" defaultRowHeight="12.75"/>
  <cols>
    <col min="1" max="1" width="27.375" style="26" customWidth="1"/>
    <col min="2" max="6" width="8.625" style="26" customWidth="1"/>
    <col min="7" max="7" width="28.625" style="26" customWidth="1"/>
    <col min="8" max="8" width="7.625" style="26" customWidth="1"/>
    <col min="9" max="16384" width="9.625" style="26"/>
  </cols>
  <sheetData>
    <row r="1" spans="1:7" ht="24.75" customHeight="1">
      <c r="A1" s="25" t="s">
        <v>944</v>
      </c>
      <c r="B1" s="25"/>
      <c r="G1" s="171" t="s">
        <v>954</v>
      </c>
    </row>
    <row r="2" spans="1:7" ht="18.95" customHeight="1"/>
    <row r="3" spans="1:7" s="8" customFormat="1" ht="18.95" customHeight="1">
      <c r="A3" s="172" t="s">
        <v>1061</v>
      </c>
      <c r="B3" s="172"/>
      <c r="C3" s="19"/>
      <c r="F3" s="522" t="s">
        <v>1060</v>
      </c>
      <c r="G3" s="522"/>
    </row>
    <row r="4" spans="1:7" s="8" customFormat="1" ht="14.1" customHeight="1">
      <c r="A4" s="172"/>
      <c r="B4" s="172"/>
      <c r="C4" s="19"/>
      <c r="D4" s="19"/>
      <c r="E4" s="19"/>
      <c r="F4" s="12"/>
      <c r="G4" s="173"/>
    </row>
    <row r="5" spans="1:7" s="8" customFormat="1" ht="14.1" customHeight="1">
      <c r="C5" s="19"/>
      <c r="D5" s="19"/>
      <c r="E5" s="12"/>
      <c r="F5" s="19"/>
      <c r="G5" s="10"/>
    </row>
    <row r="6" spans="1:7" s="8" customFormat="1">
      <c r="A6" s="480" t="s">
        <v>277</v>
      </c>
      <c r="B6" s="46" t="s">
        <v>1105</v>
      </c>
      <c r="C6" s="46">
        <v>2010</v>
      </c>
      <c r="D6" s="46">
        <v>2009</v>
      </c>
      <c r="E6" s="46">
        <v>2008</v>
      </c>
      <c r="F6" s="46">
        <v>2007</v>
      </c>
      <c r="G6" s="10" t="s">
        <v>769</v>
      </c>
    </row>
    <row r="7" spans="1:7" s="8" customFormat="1" ht="8.1" customHeight="1">
      <c r="G7" s="10"/>
    </row>
    <row r="8" spans="1:7" s="8" customFormat="1" ht="20.100000000000001" customHeight="1">
      <c r="A8" s="174" t="s">
        <v>267</v>
      </c>
      <c r="B8" s="430">
        <v>207379.116347</v>
      </c>
      <c r="C8" s="4">
        <v>170052.15440199999</v>
      </c>
      <c r="D8" s="4">
        <v>158638.20957000001</v>
      </c>
      <c r="E8" s="4">
        <v>199717.636</v>
      </c>
      <c r="F8" s="4">
        <v>162970.75700000001</v>
      </c>
      <c r="G8" s="175" t="s">
        <v>273</v>
      </c>
    </row>
    <row r="9" spans="1:7" s="8" customFormat="1" ht="20.100000000000001" customHeight="1">
      <c r="A9" s="174" t="s">
        <v>270</v>
      </c>
      <c r="B9" s="430">
        <v>82479.242041999998</v>
      </c>
      <c r="C9" s="4">
        <v>73854.466180999996</v>
      </c>
      <c r="D9" s="4">
        <v>57481.686864000003</v>
      </c>
      <c r="E9" s="4">
        <v>74275.226999999999</v>
      </c>
      <c r="F9" s="4">
        <v>53238.741000000002</v>
      </c>
      <c r="G9" s="175" t="s">
        <v>276</v>
      </c>
    </row>
    <row r="10" spans="1:7" s="8" customFormat="1" ht="20.100000000000001" customHeight="1">
      <c r="A10" s="174" t="s">
        <v>269</v>
      </c>
      <c r="B10" s="430">
        <v>48116.995267999999</v>
      </c>
      <c r="C10" s="4">
        <v>35559.387262999997</v>
      </c>
      <c r="D10" s="4">
        <v>33354.610986</v>
      </c>
      <c r="E10" s="4">
        <v>33799.559000000001</v>
      </c>
      <c r="F10" s="4">
        <v>28220.590350999999</v>
      </c>
      <c r="G10" s="175" t="s">
        <v>275</v>
      </c>
    </row>
    <row r="11" spans="1:7" s="8" customFormat="1" ht="20.100000000000001" customHeight="1">
      <c r="A11" s="174" t="s">
        <v>268</v>
      </c>
      <c r="B11" s="430">
        <v>19044.219915999998</v>
      </c>
      <c r="C11" s="4">
        <v>17587.150667000002</v>
      </c>
      <c r="D11" s="4">
        <v>13715.883672</v>
      </c>
      <c r="E11" s="4">
        <v>17389.042000000001</v>
      </c>
      <c r="F11" s="4">
        <v>16369.824000000001</v>
      </c>
      <c r="G11" s="175" t="s">
        <v>274</v>
      </c>
    </row>
    <row r="12" spans="1:7" s="8" customFormat="1" ht="20.100000000000001" customHeight="1">
      <c r="A12" s="12" t="s">
        <v>454</v>
      </c>
      <c r="B12" s="430">
        <v>847.58778199999995</v>
      </c>
      <c r="C12" s="4">
        <v>848.94924400000002</v>
      </c>
      <c r="D12" s="4">
        <v>726.03669100000002</v>
      </c>
      <c r="E12" s="4">
        <v>860.779</v>
      </c>
      <c r="F12" s="4">
        <v>432.61414300000001</v>
      </c>
      <c r="G12" s="17" t="s">
        <v>1323</v>
      </c>
    </row>
    <row r="13" spans="1:7" s="8" customFormat="1" ht="20.100000000000001" customHeight="1">
      <c r="A13" s="12" t="s">
        <v>1293</v>
      </c>
      <c r="B13" s="430">
        <f>B15-SUM(B8:B12)</f>
        <v>119.73293900000863</v>
      </c>
      <c r="C13" s="4">
        <f>C15-SUM(C8:C12)</f>
        <v>61.257806000066921</v>
      </c>
      <c r="D13" s="4">
        <f>D15-SUM(D8:D12)</f>
        <v>65.273509000020567</v>
      </c>
      <c r="E13" s="339">
        <f>E15-SUM(E8:E12)</f>
        <v>0</v>
      </c>
      <c r="F13" s="4">
        <f>F15-SUM(F8:F12)</f>
        <v>54.99100000000908</v>
      </c>
      <c r="G13" s="175" t="s">
        <v>1292</v>
      </c>
    </row>
    <row r="14" spans="1:7" s="8" customFormat="1" ht="20.100000000000001" customHeight="1">
      <c r="B14" s="430"/>
      <c r="G14" s="176"/>
    </row>
    <row r="15" spans="1:7" s="178" customFormat="1" ht="20.100000000000001" customHeight="1">
      <c r="A15" s="177" t="s">
        <v>1290</v>
      </c>
      <c r="B15" s="340">
        <v>357986.894294</v>
      </c>
      <c r="C15" s="340">
        <v>297963.36556300003</v>
      </c>
      <c r="D15" s="340">
        <v>263981.70129200001</v>
      </c>
      <c r="E15" s="340">
        <v>326042.24300000002</v>
      </c>
      <c r="F15" s="340">
        <v>261287.51749400003</v>
      </c>
      <c r="G15" s="308" t="s">
        <v>1291</v>
      </c>
    </row>
    <row r="16" spans="1:7" s="8" customFormat="1">
      <c r="C16" s="359"/>
      <c r="F16" s="179" t="s">
        <v>684</v>
      </c>
      <c r="G16" s="10"/>
    </row>
    <row r="17" spans="1:7" ht="14.25" customHeight="1">
      <c r="C17" s="34"/>
      <c r="D17" s="34"/>
      <c r="E17" s="34"/>
      <c r="F17" s="34"/>
      <c r="G17" s="28"/>
    </row>
    <row r="18" spans="1:7" ht="19.5" customHeight="1">
      <c r="C18" s="34"/>
      <c r="D18" s="34"/>
      <c r="E18" s="34"/>
      <c r="F18" s="34"/>
      <c r="G18" s="28"/>
    </row>
    <row r="19" spans="1:7" ht="19.5" customHeight="1">
      <c r="A19" s="180" t="s">
        <v>1063</v>
      </c>
      <c r="B19" s="180"/>
      <c r="C19" s="12"/>
      <c r="D19" s="481"/>
      <c r="F19" s="521" t="s">
        <v>1062</v>
      </c>
      <c r="G19" s="521"/>
    </row>
    <row r="20" spans="1:7" ht="19.5" customHeight="1">
      <c r="A20" s="181"/>
      <c r="B20" s="181"/>
      <c r="D20" s="34"/>
      <c r="E20" s="34"/>
      <c r="F20" s="34"/>
      <c r="G20" s="30"/>
    </row>
    <row r="21" spans="1:7" ht="14.1" customHeight="1">
      <c r="C21" s="34"/>
      <c r="D21" s="12"/>
      <c r="E21" s="34"/>
      <c r="F21" s="34"/>
      <c r="G21" s="28"/>
    </row>
    <row r="22" spans="1:7">
      <c r="A22" s="480" t="s">
        <v>277</v>
      </c>
      <c r="B22" s="46" t="s">
        <v>1105</v>
      </c>
      <c r="C22" s="46">
        <v>2010</v>
      </c>
      <c r="D22" s="46">
        <v>2009</v>
      </c>
      <c r="E22" s="46">
        <v>2008</v>
      </c>
      <c r="F22" s="46">
        <v>2007</v>
      </c>
      <c r="G22" s="10" t="s">
        <v>769</v>
      </c>
    </row>
    <row r="23" spans="1:7" ht="8.1" customHeight="1">
      <c r="G23" s="28"/>
    </row>
    <row r="24" spans="1:7" ht="20.100000000000001" customHeight="1">
      <c r="A24" s="182" t="s">
        <v>271</v>
      </c>
      <c r="B24" s="432">
        <v>108552.35264</v>
      </c>
      <c r="C24" s="4">
        <v>97189.961142999993</v>
      </c>
      <c r="D24" s="4">
        <v>80082.367283</v>
      </c>
      <c r="E24" s="4">
        <v>100140.86500000001</v>
      </c>
      <c r="F24" s="4">
        <v>95207.592999999993</v>
      </c>
      <c r="G24" s="175" t="s">
        <v>273</v>
      </c>
    </row>
    <row r="25" spans="1:7" ht="20.100000000000001" customHeight="1">
      <c r="A25" s="182" t="s">
        <v>270</v>
      </c>
      <c r="B25" s="432">
        <v>27976.777225999998</v>
      </c>
      <c r="C25" s="4">
        <v>24301.058329</v>
      </c>
      <c r="D25" s="4">
        <v>15419.576052</v>
      </c>
      <c r="E25" s="4">
        <v>25397.741000000002</v>
      </c>
      <c r="F25" s="4">
        <v>11961.742</v>
      </c>
      <c r="G25" s="175" t="s">
        <v>276</v>
      </c>
    </row>
    <row r="26" spans="1:7" ht="20.100000000000001" customHeight="1">
      <c r="A26" s="182" t="s">
        <v>269</v>
      </c>
      <c r="B26" s="432">
        <v>19494.574124999999</v>
      </c>
      <c r="C26" s="4">
        <v>14456.87095</v>
      </c>
      <c r="D26" s="4">
        <v>7436.433532</v>
      </c>
      <c r="E26" s="4">
        <v>16392.407999999999</v>
      </c>
      <c r="F26" s="4">
        <v>9815.1513149999992</v>
      </c>
      <c r="G26" s="175" t="s">
        <v>275</v>
      </c>
    </row>
    <row r="27" spans="1:7" ht="20.100000000000001" customHeight="1">
      <c r="A27" s="182" t="s">
        <v>272</v>
      </c>
      <c r="B27" s="432">
        <v>13525.861327000001</v>
      </c>
      <c r="C27" s="4">
        <v>12373.59002</v>
      </c>
      <c r="D27" s="4">
        <v>9418.7878860000001</v>
      </c>
      <c r="E27" s="4">
        <v>7899.0929999999998</v>
      </c>
      <c r="F27" s="4">
        <v>6242.56</v>
      </c>
      <c r="G27" s="175" t="s">
        <v>274</v>
      </c>
    </row>
    <row r="28" spans="1:7" ht="20.100000000000001" customHeight="1">
      <c r="A28" s="12" t="s">
        <v>454</v>
      </c>
      <c r="B28" s="432">
        <v>1327.972571</v>
      </c>
      <c r="C28" s="4">
        <v>1051.67758</v>
      </c>
      <c r="D28" s="4">
        <v>517.69257700000003</v>
      </c>
      <c r="E28" s="4">
        <v>3586.9740000000002</v>
      </c>
      <c r="F28" s="4">
        <v>958.93330300000002</v>
      </c>
      <c r="G28" s="17" t="s">
        <v>1323</v>
      </c>
    </row>
    <row r="29" spans="1:7" ht="20.100000000000001" customHeight="1">
      <c r="A29" s="12" t="s">
        <v>1293</v>
      </c>
      <c r="B29" s="432">
        <f>B31-SUM(B24:B28)</f>
        <v>3099.6953510000021</v>
      </c>
      <c r="C29" s="4">
        <f>C31-SUM(C24:C28)</f>
        <v>210.19269200001145</v>
      </c>
      <c r="D29" s="4">
        <f>D31-SUM(D24:D28)</f>
        <v>145.14346099999966</v>
      </c>
      <c r="E29" s="4">
        <f>E31-SUM(E24:E28)</f>
        <v>2322.7920000000158</v>
      </c>
      <c r="F29" s="4">
        <f>F31-SUM(F24:F28)</f>
        <v>1330.8940000000002</v>
      </c>
      <c r="G29" s="175" t="s">
        <v>1292</v>
      </c>
    </row>
    <row r="30" spans="1:7" ht="20.100000000000001" customHeight="1">
      <c r="B30" s="432"/>
      <c r="D30" s="4"/>
      <c r="E30" s="4"/>
      <c r="G30" s="176"/>
    </row>
    <row r="31" spans="1:7" s="184" customFormat="1" ht="20.100000000000001" customHeight="1">
      <c r="A31" s="177" t="s">
        <v>1294</v>
      </c>
      <c r="B31" s="435">
        <v>173977.23324</v>
      </c>
      <c r="C31" s="183">
        <v>149583.350714</v>
      </c>
      <c r="D31" s="183">
        <v>113020.000791</v>
      </c>
      <c r="E31" s="183">
        <v>155739.87299999999</v>
      </c>
      <c r="F31" s="183">
        <v>125516.87361799998</v>
      </c>
      <c r="G31" s="308" t="s">
        <v>1295</v>
      </c>
    </row>
    <row r="32" spans="1:7">
      <c r="C32" s="358"/>
      <c r="D32" s="34"/>
      <c r="E32" s="34"/>
      <c r="F32" s="34"/>
      <c r="G32" s="10"/>
    </row>
    <row r="33" spans="1:7">
      <c r="C33" s="185"/>
      <c r="D33" s="185"/>
      <c r="E33" s="185"/>
    </row>
    <row r="34" spans="1:7">
      <c r="C34" s="185"/>
      <c r="D34" s="185"/>
      <c r="E34" s="185"/>
      <c r="G34" s="28"/>
    </row>
    <row r="35" spans="1:7">
      <c r="C35" s="185"/>
      <c r="D35" s="185"/>
      <c r="E35" s="185"/>
      <c r="G35" s="28"/>
    </row>
    <row r="36" spans="1:7">
      <c r="C36" s="185"/>
      <c r="D36" s="185"/>
      <c r="E36" s="185"/>
      <c r="G36" s="28"/>
    </row>
    <row r="37" spans="1:7">
      <c r="C37" s="185"/>
      <c r="D37" s="185"/>
      <c r="E37" s="185"/>
      <c r="G37" s="28"/>
    </row>
    <row r="38" spans="1:7" ht="12.75" customHeight="1">
      <c r="G38" s="28"/>
    </row>
    <row r="39" spans="1:7" ht="12.75" customHeight="1">
      <c r="G39" s="28"/>
    </row>
    <row r="40" spans="1:7" ht="12.75" customHeight="1">
      <c r="G40" s="28"/>
    </row>
    <row r="41" spans="1:7" ht="12.75" customHeight="1">
      <c r="G41" s="28"/>
    </row>
    <row r="42" spans="1:7" ht="12.75" customHeight="1">
      <c r="G42" s="28"/>
    </row>
    <row r="43" spans="1:7" ht="12.75" customHeight="1">
      <c r="G43" s="28"/>
    </row>
    <row r="44" spans="1:7" ht="12.75" customHeight="1">
      <c r="A44" s="12"/>
      <c r="B44" s="12"/>
      <c r="G44" s="12"/>
    </row>
    <row r="45" spans="1:7" ht="12.75" customHeight="1">
      <c r="G45" s="28"/>
    </row>
    <row r="46" spans="1:7" ht="12.75" customHeight="1">
      <c r="G46" s="28"/>
    </row>
    <row r="47" spans="1:7" ht="12.75" customHeight="1">
      <c r="G47" s="28"/>
    </row>
    <row r="48" spans="1:7" ht="12.75" customHeight="1">
      <c r="A48" s="114" t="s">
        <v>1298</v>
      </c>
      <c r="G48" s="24" t="s">
        <v>1296</v>
      </c>
    </row>
    <row r="49" spans="1:9" s="12" customFormat="1" ht="12.75" customHeight="1">
      <c r="A49" s="114" t="s">
        <v>1297</v>
      </c>
      <c r="G49" s="24" t="s">
        <v>1302</v>
      </c>
    </row>
    <row r="50" spans="1:9" ht="12.75" customHeight="1">
      <c r="A50" s="114" t="s">
        <v>1300</v>
      </c>
      <c r="G50" s="24" t="s">
        <v>1301</v>
      </c>
    </row>
    <row r="51" spans="1:9" s="12" customFormat="1" ht="12.75" customHeight="1">
      <c r="A51" s="114" t="s">
        <v>1299</v>
      </c>
      <c r="G51" s="24" t="s">
        <v>1303</v>
      </c>
    </row>
    <row r="52" spans="1:9" s="101" customFormat="1" ht="12.75" customHeight="1">
      <c r="A52" s="114" t="s">
        <v>1088</v>
      </c>
      <c r="G52" s="393" t="s">
        <v>1089</v>
      </c>
      <c r="I52" s="12"/>
    </row>
    <row r="53" spans="1:9" ht="12.75" customHeight="1">
      <c r="A53" s="523"/>
      <c r="B53" s="523"/>
      <c r="C53" s="523"/>
      <c r="D53" s="523"/>
      <c r="E53" s="523"/>
      <c r="F53" s="523"/>
      <c r="G53" s="523"/>
    </row>
    <row r="54" spans="1:9" ht="12.75" customHeight="1"/>
    <row r="55" spans="1:9" ht="12.75" customHeight="1"/>
    <row r="56" spans="1:9" ht="12.75" customHeight="1"/>
    <row r="57" spans="1:9" s="12" customFormat="1" ht="12.75" customHeight="1"/>
    <row r="58" spans="1:9" ht="12.75" customHeight="1"/>
    <row r="59" spans="1:9" ht="12.75" customHeight="1"/>
    <row r="60" spans="1:9" ht="12.75" customHeight="1"/>
    <row r="61" spans="1:9" ht="12.75" customHeight="1"/>
    <row r="62" spans="1:9" ht="12.75" customHeight="1"/>
  </sheetData>
  <mergeCells count="3">
    <mergeCell ref="A53:G53"/>
    <mergeCell ref="F3:G3"/>
    <mergeCell ref="F19:G19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18"/>
  <sheetViews>
    <sheetView showGridLines="0" workbookViewId="0"/>
  </sheetViews>
  <sheetFormatPr baseColWidth="10" defaultRowHeight="12.75"/>
  <cols>
    <col min="1" max="1" width="30.125" style="149" customWidth="1"/>
    <col min="2" max="6" width="8.125" style="149" customWidth="1"/>
    <col min="7" max="7" width="26.125" style="12" customWidth="1"/>
    <col min="8" max="8" width="8.625" style="12" customWidth="1"/>
    <col min="9" max="16384" width="11" style="149"/>
  </cols>
  <sheetData>
    <row r="1" spans="1:9" s="26" customFormat="1" ht="24.75" customHeight="1">
      <c r="A1" s="25" t="s">
        <v>944</v>
      </c>
      <c r="B1" s="25"/>
      <c r="G1" s="27" t="s">
        <v>954</v>
      </c>
      <c r="H1" s="12"/>
    </row>
    <row r="2" spans="1:9" ht="18.95" customHeight="1">
      <c r="G2" s="166"/>
      <c r="I2" s="166"/>
    </row>
    <row r="3" spans="1:9" ht="18.95" customHeight="1">
      <c r="A3" s="372" t="s">
        <v>1064</v>
      </c>
      <c r="B3" s="148"/>
      <c r="F3" s="525" t="s">
        <v>1083</v>
      </c>
      <c r="G3" s="525"/>
      <c r="I3" s="166"/>
    </row>
    <row r="4" spans="1:9" ht="18.95" customHeight="1">
      <c r="A4" s="148" t="s">
        <v>626</v>
      </c>
      <c r="B4" s="148"/>
      <c r="F4" s="12"/>
      <c r="G4" s="392" t="s">
        <v>1084</v>
      </c>
      <c r="I4" s="147" t="s">
        <v>684</v>
      </c>
    </row>
    <row r="5" spans="1:9" ht="14.1" customHeight="1">
      <c r="I5" s="166"/>
    </row>
    <row r="6" spans="1:9" ht="14.1" customHeight="1">
      <c r="A6" s="160" t="s">
        <v>277</v>
      </c>
      <c r="B6" s="46" t="s">
        <v>1105</v>
      </c>
      <c r="C6" s="46">
        <v>2010</v>
      </c>
      <c r="D6" s="46">
        <v>2009</v>
      </c>
      <c r="E6" s="46">
        <v>2008</v>
      </c>
      <c r="F6" s="46">
        <v>2007</v>
      </c>
      <c r="G6" s="10" t="s">
        <v>769</v>
      </c>
    </row>
    <row r="7" spans="1:9" ht="14.1" customHeight="1">
      <c r="G7" s="62"/>
      <c r="I7" s="12"/>
    </row>
    <row r="8" spans="1:9" s="153" customFormat="1" ht="15" customHeight="1">
      <c r="A8" s="150" t="s">
        <v>1305</v>
      </c>
      <c r="B8" s="151">
        <f>SUM(B9:B36)</f>
        <v>170524.60599599997</v>
      </c>
      <c r="C8" s="161">
        <f>SUM(C9:C36)</f>
        <v>146634.23328099999</v>
      </c>
      <c r="D8" s="161">
        <f>SUM(D9:D36)</f>
        <v>138207.91436299999</v>
      </c>
      <c r="E8" s="161">
        <f>SUM(E9:E36)</f>
        <v>169122.57300000003</v>
      </c>
      <c r="F8" s="161">
        <f>SUM(F9:F36)</f>
        <v>133503.78543099997</v>
      </c>
      <c r="G8" s="162" t="s">
        <v>1304</v>
      </c>
      <c r="H8" s="12"/>
    </row>
    <row r="9" spans="1:9" ht="15" customHeight="1">
      <c r="A9" s="160" t="s">
        <v>278</v>
      </c>
      <c r="B9" s="341">
        <v>51096.729725999998</v>
      </c>
      <c r="C9" s="341">
        <v>46378.614007999997</v>
      </c>
      <c r="D9" s="341">
        <v>41079.584728000002</v>
      </c>
      <c r="E9" s="4">
        <v>48949.516000000003</v>
      </c>
      <c r="F9" s="4">
        <v>41607.235692000002</v>
      </c>
      <c r="G9" s="155" t="s">
        <v>323</v>
      </c>
      <c r="I9" s="166"/>
    </row>
    <row r="10" spans="1:9" ht="15" customHeight="1">
      <c r="A10" s="160" t="s">
        <v>279</v>
      </c>
      <c r="B10" s="341">
        <v>39174.170556999998</v>
      </c>
      <c r="C10" s="341">
        <v>31603.389233999998</v>
      </c>
      <c r="D10" s="341">
        <v>32140.668666000001</v>
      </c>
      <c r="E10" s="4">
        <v>36447.315000000002</v>
      </c>
      <c r="F10" s="4">
        <v>29084.184000000001</v>
      </c>
      <c r="G10" s="155" t="s">
        <v>805</v>
      </c>
      <c r="I10" s="166"/>
    </row>
    <row r="11" spans="1:9" ht="15" customHeight="1">
      <c r="A11" s="160" t="s">
        <v>281</v>
      </c>
      <c r="B11" s="341">
        <v>18613.977035</v>
      </c>
      <c r="C11" s="341">
        <v>17729.271228000001</v>
      </c>
      <c r="D11" s="341">
        <v>17289.797128999999</v>
      </c>
      <c r="E11" s="4">
        <v>21742.13</v>
      </c>
      <c r="F11" s="4">
        <v>16694.589231999998</v>
      </c>
      <c r="G11" s="31" t="s">
        <v>803</v>
      </c>
      <c r="I11" s="166"/>
    </row>
    <row r="12" spans="1:9" ht="15" customHeight="1">
      <c r="A12" s="160" t="s">
        <v>280</v>
      </c>
      <c r="B12" s="341">
        <v>16007.647803</v>
      </c>
      <c r="C12" s="341">
        <v>13706.491357999999</v>
      </c>
      <c r="D12" s="341">
        <v>14394.250253</v>
      </c>
      <c r="E12" s="4">
        <v>15200.799000000001</v>
      </c>
      <c r="F12" s="4">
        <v>12900.164989999999</v>
      </c>
      <c r="G12" s="155" t="s">
        <v>915</v>
      </c>
      <c r="I12" s="166"/>
    </row>
    <row r="13" spans="1:9" ht="15" customHeight="1">
      <c r="A13" s="160" t="s">
        <v>282</v>
      </c>
      <c r="B13" s="341">
        <v>7175.0446810000003</v>
      </c>
      <c r="C13" s="341">
        <v>6321.7526429999998</v>
      </c>
      <c r="D13" s="341">
        <v>4800.3032320000002</v>
      </c>
      <c r="E13" s="4">
        <v>9035.0540000000001</v>
      </c>
      <c r="F13" s="4">
        <v>7108.8922000000002</v>
      </c>
      <c r="G13" s="155" t="s">
        <v>1074</v>
      </c>
      <c r="I13" s="12"/>
    </row>
    <row r="14" spans="1:9" ht="15" customHeight="1">
      <c r="A14" s="160" t="s">
        <v>594</v>
      </c>
      <c r="B14" s="341">
        <v>6817.4550289999997</v>
      </c>
      <c r="C14" s="341">
        <v>4282.8008149999996</v>
      </c>
      <c r="D14" s="341">
        <v>4175.0170260000004</v>
      </c>
      <c r="E14" s="341">
        <v>5136.8609999999999</v>
      </c>
      <c r="F14" s="342">
        <v>0</v>
      </c>
      <c r="G14" s="155" t="s">
        <v>256</v>
      </c>
      <c r="I14" s="12"/>
    </row>
    <row r="15" spans="1:9" ht="15" customHeight="1">
      <c r="A15" s="160" t="s">
        <v>283</v>
      </c>
      <c r="B15" s="341">
        <v>6140.5617190000003</v>
      </c>
      <c r="C15" s="341">
        <v>5195.196715</v>
      </c>
      <c r="D15" s="341">
        <v>6337.2847879999999</v>
      </c>
      <c r="E15" s="4">
        <v>6860.1170000000002</v>
      </c>
      <c r="F15" s="4">
        <v>8251.5997779999998</v>
      </c>
      <c r="G15" s="155" t="s">
        <v>804</v>
      </c>
      <c r="I15" s="12"/>
    </row>
    <row r="16" spans="1:9" ht="15" customHeight="1">
      <c r="A16" s="160" t="s">
        <v>285</v>
      </c>
      <c r="B16" s="341">
        <v>6086.9040869999999</v>
      </c>
      <c r="C16" s="341">
        <v>4810.510749</v>
      </c>
      <c r="D16" s="341">
        <v>3080.406313</v>
      </c>
      <c r="E16" s="4">
        <v>4024.181</v>
      </c>
      <c r="F16" s="4">
        <v>3149.6079599999998</v>
      </c>
      <c r="G16" s="155" t="s">
        <v>837</v>
      </c>
      <c r="I16" s="12"/>
    </row>
    <row r="17" spans="1:9" ht="15" customHeight="1">
      <c r="A17" s="160" t="s">
        <v>284</v>
      </c>
      <c r="B17" s="341">
        <v>3974.8459429999998</v>
      </c>
      <c r="C17" s="341">
        <v>3781.1187530000002</v>
      </c>
      <c r="D17" s="341">
        <v>3428.0394270000002</v>
      </c>
      <c r="E17" s="4">
        <v>4400.6679999999997</v>
      </c>
      <c r="F17" s="4">
        <v>4118.7482440000003</v>
      </c>
      <c r="G17" s="31" t="s">
        <v>834</v>
      </c>
      <c r="I17" s="12"/>
    </row>
    <row r="18" spans="1:9" ht="15" customHeight="1">
      <c r="A18" s="12" t="s">
        <v>418</v>
      </c>
      <c r="B18" s="341">
        <v>2972.3182809999998</v>
      </c>
      <c r="C18" s="341">
        <v>1301.4379180000001</v>
      </c>
      <c r="D18" s="341">
        <v>1295.4359899999999</v>
      </c>
      <c r="E18" s="4">
        <v>1394.5830000000001</v>
      </c>
      <c r="F18" s="4">
        <v>1032.934796</v>
      </c>
      <c r="G18" s="65" t="s">
        <v>261</v>
      </c>
      <c r="I18" s="12"/>
    </row>
    <row r="19" spans="1:9" ht="15" customHeight="1">
      <c r="A19" s="168" t="s">
        <v>704</v>
      </c>
      <c r="B19" s="341">
        <v>1637.903883</v>
      </c>
      <c r="C19" s="341">
        <v>1276.326364</v>
      </c>
      <c r="D19" s="341">
        <v>1113.976688</v>
      </c>
      <c r="E19" s="4">
        <v>3155.0619999999999</v>
      </c>
      <c r="F19" s="4">
        <v>1375.260395</v>
      </c>
      <c r="G19" s="155" t="s">
        <v>455</v>
      </c>
      <c r="I19" s="12"/>
    </row>
    <row r="20" spans="1:9" ht="15" customHeight="1">
      <c r="A20" s="160" t="s">
        <v>287</v>
      </c>
      <c r="B20" s="341">
        <v>1510.9153570000001</v>
      </c>
      <c r="C20" s="341">
        <v>1160.8831499999999</v>
      </c>
      <c r="D20" s="341">
        <v>1419.5338630000001</v>
      </c>
      <c r="E20" s="4">
        <v>2557.08</v>
      </c>
      <c r="F20" s="4">
        <v>1733.9410820000001</v>
      </c>
      <c r="G20" s="155" t="s">
        <v>324</v>
      </c>
      <c r="H20" s="65"/>
      <c r="I20" s="12"/>
    </row>
    <row r="21" spans="1:9" ht="15" customHeight="1">
      <c r="A21" s="160" t="s">
        <v>289</v>
      </c>
      <c r="B21" s="341">
        <v>1494.9572479999999</v>
      </c>
      <c r="C21" s="341">
        <v>1244.052602</v>
      </c>
      <c r="D21" s="341">
        <v>948.47042799999997</v>
      </c>
      <c r="E21" s="4">
        <v>1346.8330000000001</v>
      </c>
      <c r="F21" s="4">
        <v>1026.593386</v>
      </c>
      <c r="G21" s="155" t="s">
        <v>839</v>
      </c>
      <c r="I21" s="12"/>
    </row>
    <row r="22" spans="1:9" ht="15" customHeight="1">
      <c r="A22" s="168" t="s">
        <v>703</v>
      </c>
      <c r="B22" s="341">
        <v>1219.192006</v>
      </c>
      <c r="C22" s="341">
        <v>398.61516499999999</v>
      </c>
      <c r="D22" s="341">
        <v>22.543738999999999</v>
      </c>
      <c r="E22" s="4">
        <v>34.734999999999999</v>
      </c>
      <c r="F22" s="4">
        <v>32.129719000000001</v>
      </c>
      <c r="G22" s="155" t="s">
        <v>462</v>
      </c>
      <c r="I22" s="12"/>
    </row>
    <row r="23" spans="1:9" ht="15" customHeight="1">
      <c r="A23" s="160" t="s">
        <v>288</v>
      </c>
      <c r="B23" s="341">
        <v>1184.4266110000001</v>
      </c>
      <c r="C23" s="341">
        <v>1341.4348279999999</v>
      </c>
      <c r="D23" s="341">
        <v>1127.8012859999999</v>
      </c>
      <c r="E23" s="4">
        <v>1393.223</v>
      </c>
      <c r="F23" s="4">
        <v>1266.2415450000001</v>
      </c>
      <c r="G23" s="155" t="s">
        <v>914</v>
      </c>
      <c r="I23" s="12"/>
    </row>
    <row r="24" spans="1:9" ht="15" customHeight="1">
      <c r="A24" s="168" t="s">
        <v>705</v>
      </c>
      <c r="B24" s="341">
        <v>1044.613327</v>
      </c>
      <c r="C24" s="341">
        <v>865.94577400000003</v>
      </c>
      <c r="D24" s="341">
        <v>721.96400300000005</v>
      </c>
      <c r="E24" s="4">
        <v>837.77300000000002</v>
      </c>
      <c r="F24" s="4">
        <v>567.04145100000005</v>
      </c>
      <c r="G24" s="155" t="s">
        <v>457</v>
      </c>
      <c r="I24" s="12"/>
    </row>
    <row r="25" spans="1:9" ht="15" customHeight="1">
      <c r="A25" s="168" t="s">
        <v>702</v>
      </c>
      <c r="B25" s="341">
        <v>960.17955199999994</v>
      </c>
      <c r="C25" s="341">
        <v>718.99291700000003</v>
      </c>
      <c r="D25" s="341">
        <v>412.12777199999999</v>
      </c>
      <c r="E25" s="4">
        <v>566.90200000000004</v>
      </c>
      <c r="F25" s="4">
        <v>892.51708299999996</v>
      </c>
      <c r="G25" s="155" t="s">
        <v>456</v>
      </c>
      <c r="I25" s="12"/>
    </row>
    <row r="26" spans="1:9" ht="15" customHeight="1">
      <c r="A26" s="160" t="s">
        <v>290</v>
      </c>
      <c r="B26" s="341">
        <v>716.52010099999995</v>
      </c>
      <c r="C26" s="341">
        <v>1864.3600510000001</v>
      </c>
      <c r="D26" s="341">
        <v>1562.2631839999999</v>
      </c>
      <c r="E26" s="4">
        <v>933.18700000000001</v>
      </c>
      <c r="F26" s="4">
        <v>544.57075599999996</v>
      </c>
      <c r="G26" s="155" t="s">
        <v>264</v>
      </c>
      <c r="I26" s="12"/>
    </row>
    <row r="27" spans="1:9" ht="15" customHeight="1">
      <c r="A27" s="160" t="s">
        <v>286</v>
      </c>
      <c r="B27" s="341">
        <v>621.45516199999997</v>
      </c>
      <c r="C27" s="341">
        <v>690.39516500000002</v>
      </c>
      <c r="D27" s="341">
        <v>644.88411399999995</v>
      </c>
      <c r="E27" s="4">
        <v>899.45299999999997</v>
      </c>
      <c r="F27" s="4">
        <v>502.47032000000002</v>
      </c>
      <c r="G27" s="155" t="s">
        <v>831</v>
      </c>
      <c r="I27" s="12"/>
    </row>
    <row r="28" spans="1:9" ht="15" customHeight="1">
      <c r="A28" s="168" t="s">
        <v>699</v>
      </c>
      <c r="B28" s="341">
        <v>527.62429199999997</v>
      </c>
      <c r="C28" s="341">
        <v>493.713526</v>
      </c>
      <c r="D28" s="341">
        <v>699.62334699999997</v>
      </c>
      <c r="E28" s="4">
        <v>716.995</v>
      </c>
      <c r="F28" s="4">
        <v>365.26014500000002</v>
      </c>
      <c r="G28" s="155" t="s">
        <v>458</v>
      </c>
      <c r="I28" s="12"/>
    </row>
    <row r="29" spans="1:9" ht="15" customHeight="1">
      <c r="A29" s="168" t="s">
        <v>701</v>
      </c>
      <c r="B29" s="341">
        <v>515.50774100000001</v>
      </c>
      <c r="C29" s="341">
        <v>457.19554499999998</v>
      </c>
      <c r="D29" s="341">
        <v>657.82950800000003</v>
      </c>
      <c r="E29" s="4">
        <v>1910.481</v>
      </c>
      <c r="F29" s="4">
        <v>464.03210999999999</v>
      </c>
      <c r="G29" s="155" t="s">
        <v>461</v>
      </c>
      <c r="I29" s="12"/>
    </row>
    <row r="30" spans="1:9" ht="15" customHeight="1">
      <c r="A30" s="168" t="s">
        <v>321</v>
      </c>
      <c r="B30" s="341">
        <v>259.20200699999998</v>
      </c>
      <c r="C30" s="341">
        <v>323.857843</v>
      </c>
      <c r="D30" s="341">
        <v>185.25720000000001</v>
      </c>
      <c r="E30" s="4">
        <v>67.834999999999994</v>
      </c>
      <c r="F30" s="4">
        <v>62.605198000000001</v>
      </c>
      <c r="G30" s="155" t="s">
        <v>328</v>
      </c>
      <c r="I30" s="12"/>
    </row>
    <row r="31" spans="1:9" ht="15" customHeight="1">
      <c r="A31" s="436" t="s">
        <v>419</v>
      </c>
      <c r="B31" s="341">
        <v>236.485635</v>
      </c>
      <c r="C31" s="341">
        <v>194.299815</v>
      </c>
      <c r="D31" s="341">
        <v>175.08380199999999</v>
      </c>
      <c r="E31" s="4">
        <v>138.83500000000001</v>
      </c>
      <c r="F31" s="4">
        <v>279.97560199999998</v>
      </c>
      <c r="G31" s="65" t="s">
        <v>262</v>
      </c>
      <c r="I31" s="12"/>
    </row>
    <row r="32" spans="1:9" ht="15" customHeight="1">
      <c r="A32" s="12" t="s">
        <v>700</v>
      </c>
      <c r="B32" s="341">
        <v>217.191821</v>
      </c>
      <c r="C32" s="341">
        <v>59.813934000000003</v>
      </c>
      <c r="D32" s="341">
        <v>74.875054000000006</v>
      </c>
      <c r="E32" s="4">
        <v>107.7</v>
      </c>
      <c r="F32" s="4">
        <v>64.557067000000004</v>
      </c>
      <c r="G32" s="155" t="s">
        <v>459</v>
      </c>
      <c r="H32" s="65"/>
      <c r="I32" s="12"/>
    </row>
    <row r="33" spans="1:9" ht="15" customHeight="1">
      <c r="A33" s="160" t="s">
        <v>595</v>
      </c>
      <c r="B33" s="341">
        <v>211.23558299999999</v>
      </c>
      <c r="C33" s="341">
        <v>101.75192199999999</v>
      </c>
      <c r="D33" s="341">
        <v>78.106859</v>
      </c>
      <c r="E33" s="341">
        <v>275.428</v>
      </c>
      <c r="F33" s="342">
        <v>0</v>
      </c>
      <c r="G33" s="155" t="s">
        <v>257</v>
      </c>
      <c r="I33" s="12"/>
    </row>
    <row r="34" spans="1:9" ht="15" customHeight="1">
      <c r="A34" s="168" t="s">
        <v>706</v>
      </c>
      <c r="B34" s="341">
        <v>84.424328000000003</v>
      </c>
      <c r="C34" s="341">
        <v>321.43328100000002</v>
      </c>
      <c r="D34" s="341">
        <v>325.81095599999998</v>
      </c>
      <c r="E34" s="4">
        <v>976.09900000000005</v>
      </c>
      <c r="F34" s="4">
        <v>372.73167899999999</v>
      </c>
      <c r="G34" s="155" t="s">
        <v>460</v>
      </c>
      <c r="I34" s="12"/>
    </row>
    <row r="35" spans="1:9" ht="15" customHeight="1">
      <c r="A35" s="12" t="s">
        <v>320</v>
      </c>
      <c r="B35" s="341">
        <v>23.116481</v>
      </c>
      <c r="C35" s="341">
        <v>10.577978</v>
      </c>
      <c r="D35" s="341">
        <v>16.975007999999999</v>
      </c>
      <c r="E35" s="4">
        <v>13.728</v>
      </c>
      <c r="F35" s="4">
        <v>5.9010009999999999</v>
      </c>
      <c r="G35" s="155" t="s">
        <v>327</v>
      </c>
      <c r="I35" s="12"/>
    </row>
    <row r="36" spans="1:9" ht="15" customHeight="1">
      <c r="A36" s="160"/>
      <c r="B36" s="342"/>
      <c r="C36" s="342"/>
      <c r="D36" s="342"/>
      <c r="E36" s="342"/>
      <c r="F36" s="4"/>
      <c r="G36" s="155"/>
      <c r="I36" s="12"/>
    </row>
    <row r="37" spans="1:9" ht="15" customHeight="1">
      <c r="A37" s="12"/>
      <c r="D37" s="12"/>
      <c r="E37" s="6"/>
      <c r="F37" s="6"/>
      <c r="G37" s="65"/>
      <c r="I37" s="12"/>
    </row>
    <row r="38" spans="1:9" ht="15" customHeight="1">
      <c r="A38" s="12"/>
      <c r="D38" s="12"/>
      <c r="E38" s="6"/>
      <c r="F38" s="6"/>
      <c r="G38" s="65"/>
      <c r="I38" s="12"/>
    </row>
    <row r="39" spans="1:9" s="153" customFormat="1" ht="15" customHeight="1">
      <c r="A39" s="150" t="s">
        <v>390</v>
      </c>
      <c r="B39" s="163">
        <f>SUM(B40:B47)</f>
        <v>25396.589578000003</v>
      </c>
      <c r="C39" s="163">
        <f>SUM(C40:C47)</f>
        <v>20075.382343000001</v>
      </c>
      <c r="D39" s="163">
        <f>SUM(D40:D47)</f>
        <v>17078.924058000001</v>
      </c>
      <c r="E39" s="163">
        <f>SUM(E40:E47)</f>
        <v>21422.772471</v>
      </c>
      <c r="F39" s="163">
        <f>SUM(F40:F47)</f>
        <v>18633.518061999996</v>
      </c>
      <c r="G39" s="162" t="s">
        <v>1353</v>
      </c>
      <c r="H39" s="12"/>
      <c r="I39" s="12"/>
    </row>
    <row r="40" spans="1:9" ht="15" customHeight="1">
      <c r="A40" s="160" t="s">
        <v>291</v>
      </c>
      <c r="B40" s="341">
        <v>9444.9799430000003</v>
      </c>
      <c r="C40" s="341">
        <v>6424.8084829999998</v>
      </c>
      <c r="D40" s="341">
        <v>5756.2705420000002</v>
      </c>
      <c r="E40" s="4">
        <v>8311.2139999999999</v>
      </c>
      <c r="F40" s="4">
        <v>6927.2812000000004</v>
      </c>
      <c r="G40" s="155" t="s">
        <v>918</v>
      </c>
      <c r="H40" s="164"/>
      <c r="I40" s="12"/>
    </row>
    <row r="41" spans="1:9" ht="15" customHeight="1">
      <c r="A41" s="160" t="s">
        <v>292</v>
      </c>
      <c r="B41" s="341">
        <v>8687.1892740000003</v>
      </c>
      <c r="C41" s="341">
        <v>7054.6972679999999</v>
      </c>
      <c r="D41" s="341">
        <v>5771.9000539999997</v>
      </c>
      <c r="E41" s="4">
        <v>7558.7359999999999</v>
      </c>
      <c r="F41" s="4">
        <v>6792.561643</v>
      </c>
      <c r="G41" s="155" t="s">
        <v>855</v>
      </c>
      <c r="H41" s="164"/>
      <c r="I41" s="12"/>
    </row>
    <row r="42" spans="1:9" ht="15" customHeight="1">
      <c r="A42" s="160" t="s">
        <v>294</v>
      </c>
      <c r="B42" s="341">
        <v>3970.950644</v>
      </c>
      <c r="C42" s="341">
        <v>3512.4979819999999</v>
      </c>
      <c r="D42" s="341">
        <v>3060.2077640000002</v>
      </c>
      <c r="E42" s="4">
        <v>3149.6880000000001</v>
      </c>
      <c r="F42" s="4">
        <v>2792.0759969999999</v>
      </c>
      <c r="G42" s="155" t="s">
        <v>325</v>
      </c>
      <c r="H42" s="164"/>
      <c r="I42" s="12"/>
    </row>
    <row r="43" spans="1:9" ht="15" customHeight="1">
      <c r="A43" s="160" t="s">
        <v>293</v>
      </c>
      <c r="B43" s="341">
        <v>2281.5850190000001</v>
      </c>
      <c r="C43" s="341">
        <v>2141.8392199999998</v>
      </c>
      <c r="D43" s="341">
        <v>1824.726058</v>
      </c>
      <c r="E43" s="4">
        <v>1875.934</v>
      </c>
      <c r="F43" s="4">
        <v>1654.0188700000001</v>
      </c>
      <c r="G43" s="155" t="s">
        <v>853</v>
      </c>
      <c r="H43" s="164"/>
      <c r="I43" s="12"/>
    </row>
    <row r="44" spans="1:9" ht="15" customHeight="1">
      <c r="A44" s="160" t="s">
        <v>295</v>
      </c>
      <c r="B44" s="341">
        <v>609.52794800000004</v>
      </c>
      <c r="C44" s="341">
        <v>553.33855700000004</v>
      </c>
      <c r="D44" s="341">
        <v>313.97269899999998</v>
      </c>
      <c r="E44" s="4">
        <v>216.49299999999999</v>
      </c>
      <c r="F44" s="4">
        <v>207.18123</v>
      </c>
      <c r="G44" s="155" t="s">
        <v>922</v>
      </c>
      <c r="I44" s="12"/>
    </row>
    <row r="45" spans="1:9" ht="15" customHeight="1">
      <c r="A45" s="160" t="s">
        <v>296</v>
      </c>
      <c r="B45" s="341">
        <v>240.84804099999999</v>
      </c>
      <c r="C45" s="341">
        <v>274.219426</v>
      </c>
      <c r="D45" s="341">
        <v>227.02993699999999</v>
      </c>
      <c r="E45" s="4">
        <v>197.202</v>
      </c>
      <c r="F45" s="4">
        <v>198.85355899999999</v>
      </c>
      <c r="G45" s="155" t="s">
        <v>326</v>
      </c>
      <c r="H45" s="164"/>
      <c r="I45" s="12"/>
    </row>
    <row r="46" spans="1:9" ht="15" customHeight="1">
      <c r="A46" s="160" t="s">
        <v>297</v>
      </c>
      <c r="B46" s="341">
        <v>160.86320900000001</v>
      </c>
      <c r="C46" s="341">
        <v>113.516221</v>
      </c>
      <c r="D46" s="341">
        <v>123.335554</v>
      </c>
      <c r="E46" s="4">
        <v>112.48047099999999</v>
      </c>
      <c r="F46" s="4">
        <v>61.545563000000001</v>
      </c>
      <c r="G46" s="155" t="s">
        <v>920</v>
      </c>
      <c r="H46" s="164"/>
      <c r="I46" s="12"/>
    </row>
    <row r="47" spans="1:9" ht="15" customHeight="1">
      <c r="A47" s="160" t="s">
        <v>962</v>
      </c>
      <c r="B47" s="341">
        <v>0.64549999999999996</v>
      </c>
      <c r="C47" s="342">
        <v>0.46518599999999999</v>
      </c>
      <c r="D47" s="4">
        <v>1.4814499999999999</v>
      </c>
      <c r="E47" s="4">
        <v>1.0249999999999999</v>
      </c>
      <c r="F47" s="6">
        <v>0</v>
      </c>
      <c r="G47" s="155" t="s">
        <v>466</v>
      </c>
      <c r="I47" s="12"/>
    </row>
    <row r="48" spans="1:9" ht="15" customHeight="1">
      <c r="A48" s="160"/>
      <c r="E48" s="6"/>
      <c r="F48" s="6"/>
      <c r="G48" s="155"/>
      <c r="I48" s="12"/>
    </row>
    <row r="49" spans="1:9" s="153" customFormat="1" ht="15" customHeight="1">
      <c r="A49" s="150" t="s">
        <v>298</v>
      </c>
      <c r="B49" s="151">
        <v>195922</v>
      </c>
      <c r="C49" s="151">
        <v>166709</v>
      </c>
      <c r="D49" s="151">
        <f>D8+D39</f>
        <v>155286.83842099999</v>
      </c>
      <c r="E49" s="163">
        <v>190546</v>
      </c>
      <c r="F49" s="163">
        <f>F8+F39</f>
        <v>152137.30349299996</v>
      </c>
      <c r="G49" s="162" t="s">
        <v>329</v>
      </c>
      <c r="H49" s="12"/>
      <c r="I49" s="12"/>
    </row>
    <row r="50" spans="1:9" ht="15" customHeight="1">
      <c r="A50" s="165"/>
      <c r="B50" s="165"/>
      <c r="F50" s="474"/>
      <c r="G50" s="166"/>
      <c r="I50" s="12"/>
    </row>
    <row r="51" spans="1:9" ht="15" customHeight="1">
      <c r="A51" s="165"/>
      <c r="B51" s="165"/>
      <c r="F51" s="474"/>
      <c r="G51" s="166"/>
      <c r="I51" s="12"/>
    </row>
    <row r="52" spans="1:9" ht="15" customHeight="1">
      <c r="A52" s="114" t="s">
        <v>1309</v>
      </c>
      <c r="B52" s="165"/>
      <c r="G52" s="24" t="s">
        <v>1306</v>
      </c>
      <c r="I52" s="12"/>
    </row>
    <row r="53" spans="1:9" ht="12.75" customHeight="1">
      <c r="A53" s="114" t="s">
        <v>1308</v>
      </c>
      <c r="G53" s="24" t="s">
        <v>1307</v>
      </c>
      <c r="I53" s="12"/>
    </row>
    <row r="54" spans="1:9" s="101" customFormat="1" ht="12.75" customHeight="1">
      <c r="A54" s="114" t="s">
        <v>1088</v>
      </c>
      <c r="G54" s="393" t="s">
        <v>1089</v>
      </c>
      <c r="I54" s="12"/>
    </row>
    <row r="55" spans="1:9" ht="12.75" customHeight="1">
      <c r="A55" s="524"/>
      <c r="B55" s="524"/>
      <c r="C55" s="524"/>
      <c r="D55" s="524"/>
      <c r="E55" s="524"/>
      <c r="F55" s="524"/>
      <c r="G55" s="524"/>
    </row>
    <row r="56" spans="1:9" ht="24.75" customHeight="1">
      <c r="A56" s="146" t="s">
        <v>299</v>
      </c>
      <c r="B56" s="146"/>
      <c r="G56" s="27" t="s">
        <v>954</v>
      </c>
      <c r="I56" s="62"/>
    </row>
    <row r="57" spans="1:9" ht="18.95" customHeight="1">
      <c r="G57" s="166"/>
      <c r="I57" s="166"/>
    </row>
    <row r="58" spans="1:9" ht="19.5" customHeight="1">
      <c r="A58" s="148" t="s">
        <v>1103</v>
      </c>
      <c r="B58" s="148"/>
      <c r="C58" s="12"/>
      <c r="D58" s="12"/>
      <c r="E58" s="12"/>
      <c r="F58" s="525" t="s">
        <v>1104</v>
      </c>
      <c r="G58" s="525"/>
      <c r="I58" s="166"/>
    </row>
    <row r="59" spans="1:9" ht="18.95" customHeight="1">
      <c r="A59" s="148" t="s">
        <v>626</v>
      </c>
      <c r="B59" s="148"/>
      <c r="F59" s="12"/>
      <c r="G59" s="392" t="s">
        <v>1085</v>
      </c>
      <c r="I59" s="147" t="s">
        <v>684</v>
      </c>
    </row>
    <row r="61" spans="1:9" ht="14.1" customHeight="1">
      <c r="A61" s="160" t="s">
        <v>277</v>
      </c>
      <c r="B61" s="46" t="s">
        <v>1105</v>
      </c>
      <c r="C61" s="46">
        <v>2010</v>
      </c>
      <c r="D61" s="46">
        <v>2009</v>
      </c>
      <c r="E61" s="46">
        <v>2008</v>
      </c>
      <c r="F61" s="46">
        <v>2007</v>
      </c>
      <c r="G61" s="10" t="s">
        <v>769</v>
      </c>
      <c r="I61" s="166"/>
    </row>
    <row r="62" spans="1:9" ht="14.1" customHeight="1">
      <c r="G62" s="62"/>
      <c r="I62" s="12"/>
    </row>
    <row r="63" spans="1:9" ht="14.45" customHeight="1">
      <c r="A63" s="150" t="s">
        <v>1368</v>
      </c>
      <c r="B63" s="163">
        <f>SUM(B64:B91)</f>
        <v>100067.13019600004</v>
      </c>
      <c r="C63" s="163">
        <f>SUM(C64:C91)</f>
        <v>89309.977908999979</v>
      </c>
      <c r="D63" s="163">
        <f>SUM(D64:D91)</f>
        <v>74554.970597000007</v>
      </c>
      <c r="E63" s="163">
        <f>SUM(E64:E91)</f>
        <v>92209.553999999989</v>
      </c>
      <c r="F63" s="163">
        <f>SUM(F64:F91)</f>
        <v>87320.989633000005</v>
      </c>
      <c r="G63" s="162" t="s">
        <v>1369</v>
      </c>
      <c r="I63" s="12"/>
    </row>
    <row r="64" spans="1:9" ht="14.45" customHeight="1">
      <c r="A64" s="160" t="s">
        <v>300</v>
      </c>
      <c r="B64" s="341">
        <v>35743.062533999997</v>
      </c>
      <c r="C64" s="341">
        <v>33557.792709000001</v>
      </c>
      <c r="D64" s="341">
        <v>28122.223041000001</v>
      </c>
      <c r="E64" s="4">
        <v>31383.929</v>
      </c>
      <c r="F64" s="4">
        <v>35054.396000000001</v>
      </c>
      <c r="G64" s="155" t="s">
        <v>323</v>
      </c>
      <c r="H64" s="164"/>
      <c r="I64" s="12"/>
    </row>
    <row r="65" spans="1:9" ht="14.45" customHeight="1">
      <c r="A65" s="160" t="s">
        <v>301</v>
      </c>
      <c r="B65" s="341">
        <v>31618.285798000001</v>
      </c>
      <c r="C65" s="341">
        <v>25297.051069000001</v>
      </c>
      <c r="D65" s="341">
        <v>23574.029859999999</v>
      </c>
      <c r="E65" s="4">
        <v>27862.245999999999</v>
      </c>
      <c r="F65" s="4">
        <v>25559.402999999998</v>
      </c>
      <c r="G65" s="155" t="s">
        <v>805</v>
      </c>
      <c r="H65" s="164"/>
      <c r="I65" s="12"/>
    </row>
    <row r="66" spans="1:9" ht="14.45" customHeight="1">
      <c r="A66" s="160" t="s">
        <v>302</v>
      </c>
      <c r="B66" s="341">
        <v>7249.0776939999996</v>
      </c>
      <c r="C66" s="341">
        <v>6724.7645089999996</v>
      </c>
      <c r="D66" s="341">
        <v>5285.8348859999996</v>
      </c>
      <c r="E66" s="4">
        <v>7260.5150000000003</v>
      </c>
      <c r="F66" s="4">
        <v>6480.463025</v>
      </c>
      <c r="G66" s="31" t="s">
        <v>803</v>
      </c>
      <c r="H66" s="164"/>
      <c r="I66" s="12"/>
    </row>
    <row r="67" spans="1:9" ht="14.45" customHeight="1">
      <c r="A67" s="160" t="s">
        <v>305</v>
      </c>
      <c r="B67" s="341">
        <v>5001.4090630000001</v>
      </c>
      <c r="C67" s="341">
        <v>4218.8526700000002</v>
      </c>
      <c r="D67" s="341">
        <v>2925.1627939999998</v>
      </c>
      <c r="E67" s="4">
        <v>3658.5940000000001</v>
      </c>
      <c r="F67" s="4">
        <v>2587.2003289999998</v>
      </c>
      <c r="G67" s="155" t="s">
        <v>804</v>
      </c>
      <c r="H67" s="164"/>
      <c r="I67" s="12"/>
    </row>
    <row r="68" spans="1:9" ht="14.45" customHeight="1">
      <c r="A68" s="160" t="s">
        <v>304</v>
      </c>
      <c r="B68" s="341">
        <v>4822.8656270000001</v>
      </c>
      <c r="C68" s="341">
        <v>4685.182092</v>
      </c>
      <c r="D68" s="341">
        <v>3827.0887379999999</v>
      </c>
      <c r="E68" s="4">
        <v>4035.8069999999998</v>
      </c>
      <c r="F68" s="4">
        <v>3705.37</v>
      </c>
      <c r="G68" s="155" t="s">
        <v>915</v>
      </c>
      <c r="H68" s="164"/>
      <c r="I68" s="12"/>
    </row>
    <row r="69" spans="1:9" ht="14.45" customHeight="1">
      <c r="A69" s="160" t="s">
        <v>303</v>
      </c>
      <c r="B69" s="341">
        <v>4412.5539570000001</v>
      </c>
      <c r="C69" s="341">
        <v>4340.968374</v>
      </c>
      <c r="D69" s="341">
        <v>3764.2721320000001</v>
      </c>
      <c r="E69" s="4">
        <v>5349.6859999999997</v>
      </c>
      <c r="F69" s="4">
        <v>6388.3161970000001</v>
      </c>
      <c r="G69" s="155" t="s">
        <v>1074</v>
      </c>
      <c r="H69" s="167"/>
      <c r="I69" s="12"/>
    </row>
    <row r="70" spans="1:9" ht="14.45" customHeight="1">
      <c r="A70" s="160" t="s">
        <v>592</v>
      </c>
      <c r="B70" s="341">
        <v>3434.8830520000001</v>
      </c>
      <c r="C70" s="341">
        <v>3985.308759</v>
      </c>
      <c r="D70" s="341">
        <v>2034.890157</v>
      </c>
      <c r="E70" s="341">
        <v>5183.7169999999996</v>
      </c>
      <c r="F70" s="342">
        <v>0</v>
      </c>
      <c r="G70" s="155" t="s">
        <v>256</v>
      </c>
      <c r="H70" s="164"/>
      <c r="I70" s="12"/>
    </row>
    <row r="71" spans="1:9" ht="14.45" customHeight="1">
      <c r="A71" s="160" t="s">
        <v>307</v>
      </c>
      <c r="B71" s="341">
        <v>2273.9897080000001</v>
      </c>
      <c r="C71" s="341">
        <v>1796.7809159999999</v>
      </c>
      <c r="D71" s="341">
        <v>1388.4431930000001</v>
      </c>
      <c r="E71" s="4">
        <v>1679.4169999999999</v>
      </c>
      <c r="F71" s="4">
        <v>2344.2440000000001</v>
      </c>
      <c r="G71" s="155" t="s">
        <v>837</v>
      </c>
      <c r="H71" s="164"/>
      <c r="I71" s="12"/>
    </row>
    <row r="72" spans="1:9" ht="14.45" customHeight="1">
      <c r="A72" s="168" t="s">
        <v>706</v>
      </c>
      <c r="B72" s="341">
        <v>1216.1283490000001</v>
      </c>
      <c r="C72" s="341">
        <v>777.26219200000003</v>
      </c>
      <c r="D72" s="341">
        <v>126.643559</v>
      </c>
      <c r="E72" s="4">
        <v>546.21500000000003</v>
      </c>
      <c r="F72" s="4">
        <v>266.106559</v>
      </c>
      <c r="G72" s="155" t="s">
        <v>460</v>
      </c>
      <c r="I72" s="12"/>
    </row>
    <row r="73" spans="1:9" ht="14.45" customHeight="1">
      <c r="A73" s="168" t="s">
        <v>704</v>
      </c>
      <c r="B73" s="341">
        <v>924.74296000000004</v>
      </c>
      <c r="C73" s="341">
        <v>396.733159</v>
      </c>
      <c r="D73" s="341">
        <v>375.11192499999999</v>
      </c>
      <c r="E73" s="4">
        <v>1100.296</v>
      </c>
      <c r="F73" s="4">
        <v>559.20334100000002</v>
      </c>
      <c r="G73" s="155" t="s">
        <v>455</v>
      </c>
      <c r="H73" s="164"/>
      <c r="I73" s="12"/>
    </row>
    <row r="74" spans="1:9" ht="14.45" customHeight="1">
      <c r="A74" s="160" t="s">
        <v>310</v>
      </c>
      <c r="B74" s="341">
        <v>685.34048299999995</v>
      </c>
      <c r="C74" s="341">
        <v>582.65177800000004</v>
      </c>
      <c r="D74" s="341">
        <v>557.43042200000002</v>
      </c>
      <c r="E74" s="4">
        <v>592.21600000000001</v>
      </c>
      <c r="F74" s="4">
        <v>397.64503200000001</v>
      </c>
      <c r="G74" s="155" t="s">
        <v>839</v>
      </c>
      <c r="I74" s="12"/>
    </row>
    <row r="75" spans="1:9" ht="14.45" customHeight="1">
      <c r="A75" s="12" t="s">
        <v>418</v>
      </c>
      <c r="B75" s="341">
        <v>661.26222099999995</v>
      </c>
      <c r="C75" s="341">
        <v>265.90513700000002</v>
      </c>
      <c r="D75" s="341">
        <v>95.350275999999994</v>
      </c>
      <c r="E75" s="4">
        <v>598.39200000000005</v>
      </c>
      <c r="F75" s="4">
        <v>170.10809399999999</v>
      </c>
      <c r="G75" s="65" t="s">
        <v>261</v>
      </c>
      <c r="I75" s="12"/>
    </row>
    <row r="76" spans="1:9" ht="14.45" customHeight="1">
      <c r="A76" s="160" t="s">
        <v>308</v>
      </c>
      <c r="B76" s="341">
        <v>452.03919100000002</v>
      </c>
      <c r="C76" s="341">
        <v>250.490995</v>
      </c>
      <c r="D76" s="341">
        <v>177.53241299999999</v>
      </c>
      <c r="E76" s="4">
        <v>224.34700000000001</v>
      </c>
      <c r="F76" s="4">
        <v>360.27032500000001</v>
      </c>
      <c r="G76" s="155" t="s">
        <v>914</v>
      </c>
      <c r="I76" s="12"/>
    </row>
    <row r="77" spans="1:9" ht="14.45" customHeight="1">
      <c r="A77" s="168" t="s">
        <v>699</v>
      </c>
      <c r="B77" s="341">
        <v>374.09501</v>
      </c>
      <c r="C77" s="341">
        <v>329.72828199999998</v>
      </c>
      <c r="D77" s="341">
        <v>258.50268899999998</v>
      </c>
      <c r="E77" s="4">
        <v>327.726</v>
      </c>
      <c r="F77" s="4">
        <v>349.71927699999998</v>
      </c>
      <c r="G77" s="155" t="s">
        <v>458</v>
      </c>
      <c r="I77" s="12"/>
    </row>
    <row r="78" spans="1:9" ht="14.45" customHeight="1">
      <c r="A78" s="436" t="s">
        <v>419</v>
      </c>
      <c r="B78" s="341">
        <v>282.47930000000002</v>
      </c>
      <c r="C78" s="341">
        <v>26.471975</v>
      </c>
      <c r="D78" s="341">
        <v>142.679934</v>
      </c>
      <c r="E78" s="437">
        <v>317.04599999999999</v>
      </c>
      <c r="F78" s="437">
        <v>415.81204300000002</v>
      </c>
      <c r="G78" s="65" t="s">
        <v>262</v>
      </c>
      <c r="H78" s="164"/>
      <c r="I78" s="12"/>
    </row>
    <row r="79" spans="1:9" ht="14.45" customHeight="1">
      <c r="A79" s="160" t="s">
        <v>309</v>
      </c>
      <c r="B79" s="341">
        <v>213.38926699999999</v>
      </c>
      <c r="C79" s="341">
        <v>378.56278800000001</v>
      </c>
      <c r="D79" s="341">
        <v>162.10441800000001</v>
      </c>
      <c r="E79" s="4">
        <v>126.59099999999999</v>
      </c>
      <c r="F79" s="4">
        <v>146.396334</v>
      </c>
      <c r="G79" s="31" t="s">
        <v>834</v>
      </c>
      <c r="H79" s="164"/>
    </row>
    <row r="80" spans="1:9" ht="14.45" customHeight="1">
      <c r="A80" s="160" t="s">
        <v>312</v>
      </c>
      <c r="B80" s="341">
        <v>195.32207199999999</v>
      </c>
      <c r="C80" s="341">
        <v>156.82307700000001</v>
      </c>
      <c r="D80" s="341">
        <v>95.255313999999998</v>
      </c>
      <c r="E80" s="4">
        <v>38.799999999999997</v>
      </c>
      <c r="F80" s="4">
        <v>17.869668999999998</v>
      </c>
      <c r="G80" s="155" t="s">
        <v>831</v>
      </c>
      <c r="H80" s="164"/>
      <c r="I80" s="12"/>
    </row>
    <row r="81" spans="1:9" ht="14.45" customHeight="1">
      <c r="A81" s="160" t="s">
        <v>306</v>
      </c>
      <c r="B81" s="341">
        <v>143.616783</v>
      </c>
      <c r="C81" s="341">
        <v>183.091331</v>
      </c>
      <c r="D81" s="341">
        <v>830.987976</v>
      </c>
      <c r="E81" s="4">
        <v>897.61900000000003</v>
      </c>
      <c r="F81" s="4">
        <v>1604.43199</v>
      </c>
      <c r="G81" s="155" t="s">
        <v>264</v>
      </c>
      <c r="H81" s="167"/>
      <c r="I81" s="12"/>
    </row>
    <row r="82" spans="1:9" ht="14.45" customHeight="1">
      <c r="A82" s="168" t="s">
        <v>701</v>
      </c>
      <c r="B82" s="341">
        <v>140.90233599999999</v>
      </c>
      <c r="C82" s="341">
        <v>122.71323</v>
      </c>
      <c r="D82" s="341">
        <v>164.07168899999999</v>
      </c>
      <c r="E82" s="4">
        <v>139.41499999999999</v>
      </c>
      <c r="F82" s="4">
        <v>61.140445999999997</v>
      </c>
      <c r="G82" s="155" t="s">
        <v>461</v>
      </c>
      <c r="H82" s="164"/>
    </row>
    <row r="83" spans="1:9" ht="14.45" customHeight="1">
      <c r="A83" s="168" t="s">
        <v>321</v>
      </c>
      <c r="B83" s="341">
        <v>47.483108000000001</v>
      </c>
      <c r="C83" s="341">
        <v>69.611294000000001</v>
      </c>
      <c r="D83" s="341">
        <v>345.55278700000002</v>
      </c>
      <c r="E83" s="4">
        <v>568.423</v>
      </c>
      <c r="F83" s="4">
        <v>465.84011600000002</v>
      </c>
      <c r="G83" s="155" t="s">
        <v>328</v>
      </c>
      <c r="I83" s="12"/>
    </row>
    <row r="84" spans="1:9" ht="14.45" customHeight="1">
      <c r="A84" s="168" t="s">
        <v>705</v>
      </c>
      <c r="B84" s="341">
        <v>45.939857000000003</v>
      </c>
      <c r="C84" s="341">
        <v>49.906528999999999</v>
      </c>
      <c r="D84" s="341">
        <v>64.582753999999994</v>
      </c>
      <c r="E84" s="4">
        <v>113.208</v>
      </c>
      <c r="F84" s="4">
        <v>120.08048100000001</v>
      </c>
      <c r="G84" s="155" t="s">
        <v>457</v>
      </c>
      <c r="H84" s="164"/>
    </row>
    <row r="85" spans="1:9" ht="14.45" customHeight="1">
      <c r="A85" s="160" t="s">
        <v>311</v>
      </c>
      <c r="B85" s="341">
        <v>36.489615999999998</v>
      </c>
      <c r="C85" s="341">
        <v>402.784986</v>
      </c>
      <c r="D85" s="341">
        <v>73.949954000000005</v>
      </c>
      <c r="E85" s="4">
        <v>107.35899999999999</v>
      </c>
      <c r="F85" s="4">
        <v>118.35074400000001</v>
      </c>
      <c r="G85" s="155" t="s">
        <v>324</v>
      </c>
      <c r="I85" s="12"/>
    </row>
    <row r="86" spans="1:9" ht="14.45" customHeight="1">
      <c r="A86" s="168" t="s">
        <v>702</v>
      </c>
      <c r="B86" s="341">
        <v>35.353827000000003</v>
      </c>
      <c r="C86" s="341">
        <v>27.361329999999999</v>
      </c>
      <c r="D86" s="341">
        <v>33.422598000000001</v>
      </c>
      <c r="E86" s="4">
        <v>26.05</v>
      </c>
      <c r="F86" s="4">
        <v>41.977758000000001</v>
      </c>
      <c r="G86" s="155" t="s">
        <v>456</v>
      </c>
      <c r="I86" s="12"/>
    </row>
    <row r="87" spans="1:9" ht="14.45" customHeight="1">
      <c r="A87" s="160" t="s">
        <v>593</v>
      </c>
      <c r="B87" s="341">
        <v>24.691801999999999</v>
      </c>
      <c r="C87" s="341">
        <v>5.0247529999999996</v>
      </c>
      <c r="D87" s="341">
        <v>11.294662000000001</v>
      </c>
      <c r="E87" s="4">
        <v>11.102</v>
      </c>
      <c r="F87" s="342">
        <v>0</v>
      </c>
      <c r="G87" s="155" t="s">
        <v>257</v>
      </c>
      <c r="H87" s="164"/>
      <c r="I87" s="12"/>
    </row>
    <row r="88" spans="1:9" ht="14.45" customHeight="1">
      <c r="A88" s="12" t="s">
        <v>700</v>
      </c>
      <c r="B88" s="341">
        <v>18.234431000000001</v>
      </c>
      <c r="C88" s="341">
        <v>75.827115000000006</v>
      </c>
      <c r="D88" s="341">
        <v>104.717381</v>
      </c>
      <c r="E88" s="4">
        <v>50.734999999999999</v>
      </c>
      <c r="F88" s="4">
        <v>42.207081000000002</v>
      </c>
      <c r="G88" s="155" t="s">
        <v>459</v>
      </c>
      <c r="I88" s="12"/>
    </row>
    <row r="89" spans="1:9" ht="14.45" customHeight="1">
      <c r="A89" s="168" t="s">
        <v>703</v>
      </c>
      <c r="B89" s="341">
        <v>6.791417</v>
      </c>
      <c r="C89" s="341">
        <v>4.8420690000000004</v>
      </c>
      <c r="D89" s="341">
        <v>7.3905190000000003</v>
      </c>
      <c r="E89" s="4">
        <v>1.3169999999999999</v>
      </c>
      <c r="F89" s="4">
        <v>8.7428080000000001</v>
      </c>
      <c r="G89" s="155" t="s">
        <v>462</v>
      </c>
      <c r="I89" s="12"/>
    </row>
    <row r="90" spans="1:9" ht="14.45" customHeight="1">
      <c r="A90" s="12" t="s">
        <v>320</v>
      </c>
      <c r="B90" s="341">
        <v>6.7007329999999996</v>
      </c>
      <c r="C90" s="341">
        <v>597.48479099999997</v>
      </c>
      <c r="D90" s="341">
        <v>6.4445259999999998</v>
      </c>
      <c r="E90" s="4">
        <v>8.7859999999999996</v>
      </c>
      <c r="F90" s="4">
        <v>55.694983999999998</v>
      </c>
      <c r="G90" s="155" t="s">
        <v>327</v>
      </c>
      <c r="I90" s="12"/>
    </row>
    <row r="91" spans="1:9" ht="14.45" customHeight="1">
      <c r="A91" s="160"/>
      <c r="B91" s="342"/>
      <c r="C91" s="342"/>
      <c r="D91" s="342"/>
      <c r="E91" s="342"/>
      <c r="F91" s="4"/>
      <c r="G91" s="155"/>
      <c r="H91" s="164"/>
      <c r="I91" s="12"/>
    </row>
    <row r="92" spans="1:9" ht="14.45" customHeight="1">
      <c r="A92" s="160"/>
      <c r="E92" s="160"/>
      <c r="F92" s="160"/>
      <c r="G92" s="65"/>
      <c r="H92" s="169"/>
    </row>
    <row r="93" spans="1:9" ht="14.45" customHeight="1">
      <c r="A93" s="12"/>
      <c r="E93" s="12"/>
      <c r="F93" s="12"/>
      <c r="G93" s="65"/>
    </row>
    <row r="94" spans="1:9" ht="14.45" customHeight="1">
      <c r="A94" s="150" t="s">
        <v>390</v>
      </c>
      <c r="B94" s="163">
        <f>SUM(B95:B102)</f>
        <v>7209.7003750000003</v>
      </c>
      <c r="C94" s="163">
        <f>SUM(C95:C102)</f>
        <v>7330.8269060000011</v>
      </c>
      <c r="D94" s="163">
        <f>SUM(D95:D102)</f>
        <v>5105.0747029999993</v>
      </c>
      <c r="E94" s="163">
        <f>SUM(E95:E102)</f>
        <v>5089.8692140000003</v>
      </c>
      <c r="F94" s="163">
        <f>SUM(F95:F102)</f>
        <v>3578.264165</v>
      </c>
      <c r="G94" s="162" t="s">
        <v>1353</v>
      </c>
      <c r="H94" s="170"/>
    </row>
    <row r="95" spans="1:9" ht="14.45" customHeight="1">
      <c r="A95" s="160" t="s">
        <v>314</v>
      </c>
      <c r="B95" s="341">
        <v>2790.560215</v>
      </c>
      <c r="C95" s="341">
        <v>2881.9945149999999</v>
      </c>
      <c r="D95" s="341">
        <v>1426.7727520000001</v>
      </c>
      <c r="E95" s="4">
        <v>2267.5259999999998</v>
      </c>
      <c r="F95" s="4">
        <v>1142.4758999999999</v>
      </c>
      <c r="G95" s="155" t="s">
        <v>918</v>
      </c>
      <c r="H95" s="164"/>
    </row>
    <row r="96" spans="1:9" ht="14.45" customHeight="1">
      <c r="A96" s="160" t="s">
        <v>317</v>
      </c>
      <c r="B96" s="341">
        <v>1820.5742789999999</v>
      </c>
      <c r="C96" s="341">
        <v>1163.0887949999999</v>
      </c>
      <c r="D96" s="341">
        <v>1060.75792</v>
      </c>
      <c r="E96" s="4">
        <v>873.98699999999997</v>
      </c>
      <c r="F96" s="4">
        <v>617.53640700000005</v>
      </c>
      <c r="G96" s="155" t="s">
        <v>855</v>
      </c>
      <c r="H96" s="164"/>
    </row>
    <row r="97" spans="1:9" ht="10.5" customHeight="1">
      <c r="A97" s="160" t="s">
        <v>313</v>
      </c>
      <c r="B97" s="341">
        <v>928.15651600000001</v>
      </c>
      <c r="C97" s="341">
        <v>1208.4052939999999</v>
      </c>
      <c r="D97" s="341">
        <v>730.42971499999999</v>
      </c>
      <c r="E97" s="4">
        <v>694.60500000000002</v>
      </c>
      <c r="F97" s="4">
        <v>659.59517100000005</v>
      </c>
      <c r="G97" s="155" t="s">
        <v>853</v>
      </c>
      <c r="H97" s="164"/>
    </row>
    <row r="98" spans="1:9" ht="14.45" customHeight="1">
      <c r="A98" s="160" t="s">
        <v>316</v>
      </c>
      <c r="B98" s="341">
        <v>610.24078899999995</v>
      </c>
      <c r="C98" s="341">
        <v>871.83187899999996</v>
      </c>
      <c r="D98" s="341">
        <v>855.37886000000003</v>
      </c>
      <c r="E98" s="4">
        <v>372.13799999999998</v>
      </c>
      <c r="F98" s="4">
        <v>336.18670600000002</v>
      </c>
      <c r="G98" s="155" t="s">
        <v>325</v>
      </c>
      <c r="H98" s="164"/>
    </row>
    <row r="99" spans="1:9" ht="14.45" customHeight="1">
      <c r="A99" s="160" t="s">
        <v>319</v>
      </c>
      <c r="B99" s="341">
        <v>374.22843499999999</v>
      </c>
      <c r="C99" s="341">
        <v>395.32894800000003</v>
      </c>
      <c r="D99" s="341">
        <v>316.53162800000001</v>
      </c>
      <c r="E99" s="4">
        <v>293.345958</v>
      </c>
      <c r="F99" s="4">
        <v>286.56017800000001</v>
      </c>
      <c r="G99" s="155" t="s">
        <v>920</v>
      </c>
      <c r="H99" s="164"/>
      <c r="I99" s="12"/>
    </row>
    <row r="100" spans="1:9" ht="14.45" customHeight="1">
      <c r="A100" s="160" t="s">
        <v>318</v>
      </c>
      <c r="B100" s="341">
        <v>368.92301300000003</v>
      </c>
      <c r="C100" s="341">
        <v>276.95052800000002</v>
      </c>
      <c r="D100" s="341">
        <v>283.01948499999997</v>
      </c>
      <c r="E100" s="4">
        <v>240.87799999999999</v>
      </c>
      <c r="F100" s="4">
        <v>220.10986399999999</v>
      </c>
      <c r="G100" s="155" t="s">
        <v>326</v>
      </c>
      <c r="H100" s="164"/>
    </row>
    <row r="101" spans="1:9" ht="14.45" customHeight="1">
      <c r="A101" s="160" t="s">
        <v>315</v>
      </c>
      <c r="B101" s="341">
        <v>309.926107</v>
      </c>
      <c r="C101" s="341">
        <v>519.25644999999997</v>
      </c>
      <c r="D101" s="341">
        <v>430.337671</v>
      </c>
      <c r="E101" s="4">
        <v>342.75599999999997</v>
      </c>
      <c r="F101" s="4">
        <v>315.79993899999999</v>
      </c>
      <c r="G101" s="155" t="s">
        <v>922</v>
      </c>
      <c r="H101" s="164"/>
      <c r="I101" s="12"/>
    </row>
    <row r="102" spans="1:9" ht="14.45" customHeight="1">
      <c r="A102" s="160" t="s">
        <v>962</v>
      </c>
      <c r="B102" s="341">
        <v>7.0910209999999996</v>
      </c>
      <c r="C102" s="341">
        <v>13.970497</v>
      </c>
      <c r="D102" s="341">
        <v>1.8466720000000001</v>
      </c>
      <c r="E102" s="4">
        <v>4.6332560000000003</v>
      </c>
      <c r="F102" s="6">
        <v>0</v>
      </c>
      <c r="G102" s="155" t="s">
        <v>466</v>
      </c>
      <c r="I102" s="12"/>
    </row>
    <row r="103" spans="1:9" ht="14.45" customHeight="1">
      <c r="A103" s="12"/>
      <c r="E103" s="12"/>
      <c r="F103" s="12"/>
      <c r="G103" s="65"/>
    </row>
    <row r="104" spans="1:9" ht="14.45" customHeight="1">
      <c r="A104" s="150" t="s">
        <v>322</v>
      </c>
      <c r="B104" s="163">
        <f>B63+B94</f>
        <v>107276.83057100004</v>
      </c>
      <c r="C104" s="163">
        <f>C63+C94</f>
        <v>96640.804814999981</v>
      </c>
      <c r="D104" s="163">
        <f>D63+D94</f>
        <v>79660.045300000013</v>
      </c>
      <c r="E104" s="163">
        <v>97300</v>
      </c>
      <c r="F104" s="163">
        <f>F63+F94</f>
        <v>90899.253798000005</v>
      </c>
      <c r="G104" s="162" t="s">
        <v>329</v>
      </c>
    </row>
    <row r="105" spans="1:9" ht="12.75" customHeight="1">
      <c r="G105" s="62"/>
    </row>
    <row r="106" spans="1:9" ht="6" customHeight="1">
      <c r="A106" s="12"/>
      <c r="B106" s="12"/>
      <c r="G106" s="62"/>
    </row>
    <row r="107" spans="1:9" ht="12.75" customHeight="1">
      <c r="G107" s="62"/>
    </row>
    <row r="108" spans="1:9" ht="12.75" customHeight="1">
      <c r="G108" s="62"/>
    </row>
    <row r="109" spans="1:9" ht="12.75" customHeight="1">
      <c r="G109" s="62"/>
    </row>
    <row r="110" spans="1:9" ht="12.75" customHeight="1">
      <c r="A110" s="114" t="s">
        <v>1311</v>
      </c>
      <c r="B110" s="165"/>
      <c r="G110" s="24" t="s">
        <v>1312</v>
      </c>
    </row>
    <row r="111" spans="1:9" ht="12.75" customHeight="1">
      <c r="A111" s="114" t="s">
        <v>1310</v>
      </c>
      <c r="G111" s="24" t="s">
        <v>1313</v>
      </c>
    </row>
    <row r="112" spans="1:9" s="101" customFormat="1" ht="12.75" customHeight="1">
      <c r="A112" s="114" t="s">
        <v>1088</v>
      </c>
      <c r="G112" s="393" t="s">
        <v>1089</v>
      </c>
      <c r="I112" s="12"/>
    </row>
    <row r="113" spans="1:7" ht="12.75" customHeight="1">
      <c r="A113" s="524"/>
      <c r="B113" s="524"/>
      <c r="C113" s="524"/>
      <c r="D113" s="524"/>
      <c r="E113" s="524"/>
      <c r="F113" s="524"/>
      <c r="G113" s="524"/>
    </row>
    <row r="114" spans="1:7" ht="12.75" customHeight="1">
      <c r="G114" s="149"/>
    </row>
    <row r="115" spans="1:7" ht="12.75" customHeight="1"/>
    <row r="116" spans="1:7" ht="12.75" customHeight="1"/>
    <row r="117" spans="1:7" ht="12.75" customHeight="1"/>
    <row r="118" spans="1:7" ht="12.75" customHeight="1"/>
  </sheetData>
  <mergeCells count="4">
    <mergeCell ref="A55:G55"/>
    <mergeCell ref="A113:G113"/>
    <mergeCell ref="F58:G58"/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80"/>
  <sheetViews>
    <sheetView showGridLines="0" workbookViewId="0"/>
  </sheetViews>
  <sheetFormatPr baseColWidth="10" defaultRowHeight="12.75"/>
  <cols>
    <col min="1" max="1" width="28.125" style="149" customWidth="1"/>
    <col min="2" max="6" width="8.125" style="149" customWidth="1"/>
    <col min="7" max="7" width="28.125" style="12" customWidth="1"/>
    <col min="8" max="8" width="8.625" style="12" customWidth="1"/>
    <col min="9" max="9" width="11" style="12"/>
    <col min="10" max="16384" width="11" style="149"/>
  </cols>
  <sheetData>
    <row r="1" spans="1:9" ht="24.75" customHeight="1">
      <c r="A1" s="146" t="s">
        <v>944</v>
      </c>
      <c r="B1" s="146"/>
      <c r="G1" s="147" t="s">
        <v>954</v>
      </c>
    </row>
    <row r="2" spans="1:9" ht="18.95" customHeight="1">
      <c r="G2" s="149"/>
    </row>
    <row r="3" spans="1:9" ht="18.95" customHeight="1">
      <c r="A3" s="372" t="s">
        <v>1065</v>
      </c>
      <c r="B3" s="148"/>
      <c r="F3" s="525" t="s">
        <v>1066</v>
      </c>
      <c r="G3" s="525"/>
    </row>
    <row r="4" spans="1:9" ht="18.95" customHeight="1">
      <c r="D4" s="12"/>
    </row>
    <row r="5" spans="1:9" ht="14.1" customHeight="1">
      <c r="D5" s="12"/>
    </row>
    <row r="6" spans="1:9" ht="14.1" customHeight="1">
      <c r="A6" s="160" t="s">
        <v>819</v>
      </c>
      <c r="B6" s="46" t="s">
        <v>1105</v>
      </c>
      <c r="C6" s="46">
        <v>2010</v>
      </c>
      <c r="D6" s="429">
        <v>2009</v>
      </c>
      <c r="E6" s="46">
        <v>2008</v>
      </c>
      <c r="F6" s="46">
        <v>2007</v>
      </c>
      <c r="G6" s="10" t="s">
        <v>769</v>
      </c>
    </row>
    <row r="7" spans="1:9" ht="14.1" customHeight="1"/>
    <row r="8" spans="1:9" s="153" customFormat="1" ht="12.95" customHeight="1">
      <c r="A8" s="150" t="s">
        <v>659</v>
      </c>
      <c r="B8" s="151">
        <f>SUM(B10:B30)</f>
        <v>54356.350323999992</v>
      </c>
      <c r="C8" s="151">
        <f>SUM(C10:C30)</f>
        <v>40734.450783</v>
      </c>
      <c r="D8" s="151">
        <f>SUM(D10:D30)</f>
        <v>30693.063167999997</v>
      </c>
      <c r="E8" s="151">
        <f>SUM(E10:E30)</f>
        <v>42640.503434000013</v>
      </c>
      <c r="F8" s="151">
        <f>SUM(F10:F30)</f>
        <v>29058.014196999993</v>
      </c>
      <c r="G8" s="152" t="s">
        <v>957</v>
      </c>
      <c r="H8" s="12"/>
      <c r="I8" s="12"/>
    </row>
    <row r="9" spans="1:9" ht="12.95" customHeight="1">
      <c r="A9" s="12"/>
      <c r="E9" s="4"/>
      <c r="F9" s="4"/>
      <c r="G9" s="154"/>
    </row>
    <row r="10" spans="1:9" ht="12.6" customHeight="1">
      <c r="A10" s="160" t="s">
        <v>331</v>
      </c>
      <c r="B10" s="4">
        <v>8687.1892740000003</v>
      </c>
      <c r="C10" s="4">
        <v>7054.6972679999999</v>
      </c>
      <c r="D10" s="4">
        <v>5771.9000539999997</v>
      </c>
      <c r="E10" s="4">
        <v>7558.7359999999999</v>
      </c>
      <c r="F10" s="4">
        <v>6792.561643</v>
      </c>
      <c r="G10" s="155" t="s">
        <v>855</v>
      </c>
    </row>
    <row r="11" spans="1:9" ht="12.6" customHeight="1">
      <c r="A11" s="160" t="s">
        <v>1314</v>
      </c>
      <c r="B11" s="4">
        <v>24524.329087999999</v>
      </c>
      <c r="C11" s="4">
        <v>17750.143337000001</v>
      </c>
      <c r="D11" s="4">
        <v>11547.414181</v>
      </c>
      <c r="E11" s="4">
        <v>21819.508000000002</v>
      </c>
      <c r="F11" s="4">
        <v>14288.098289</v>
      </c>
      <c r="G11" s="155" t="s">
        <v>1315</v>
      </c>
    </row>
    <row r="12" spans="1:9" ht="12.6" customHeight="1">
      <c r="A12" s="160" t="s">
        <v>340</v>
      </c>
      <c r="B12" s="4">
        <v>536.941688</v>
      </c>
      <c r="C12" s="4">
        <v>300.78178400000002</v>
      </c>
      <c r="D12" s="4">
        <v>175.76073199999999</v>
      </c>
      <c r="E12" s="4">
        <v>359.68599999999998</v>
      </c>
      <c r="F12" s="4">
        <v>275.63361400000002</v>
      </c>
      <c r="G12" s="155" t="s">
        <v>838</v>
      </c>
    </row>
    <row r="13" spans="1:9" ht="12.6" customHeight="1">
      <c r="A13" s="160" t="s">
        <v>348</v>
      </c>
      <c r="B13" s="339">
        <v>0</v>
      </c>
      <c r="C13" s="339">
        <v>0</v>
      </c>
      <c r="D13" s="339">
        <v>0</v>
      </c>
      <c r="E13" s="438">
        <v>2.7E-2</v>
      </c>
      <c r="F13" s="439" t="s">
        <v>698</v>
      </c>
      <c r="G13" s="155" t="s">
        <v>354</v>
      </c>
    </row>
    <row r="14" spans="1:9" ht="12.6" customHeight="1">
      <c r="A14" s="160" t="s">
        <v>334</v>
      </c>
      <c r="B14" s="4">
        <v>3970.950644</v>
      </c>
      <c r="C14" s="4">
        <v>3512.4979819999999</v>
      </c>
      <c r="D14" s="4">
        <v>3060.2077640000002</v>
      </c>
      <c r="E14" s="4">
        <v>3149.6880000000001</v>
      </c>
      <c r="F14" s="4">
        <v>2792.0759969999999</v>
      </c>
      <c r="G14" s="155" t="s">
        <v>325</v>
      </c>
    </row>
    <row r="15" spans="1:9" ht="12.6" customHeight="1">
      <c r="A15" s="160" t="s">
        <v>335</v>
      </c>
      <c r="B15" s="4">
        <v>2461.0616620000001</v>
      </c>
      <c r="C15" s="4">
        <v>1644.282647</v>
      </c>
      <c r="D15" s="4">
        <v>1454.3541829999999</v>
      </c>
      <c r="E15" s="4">
        <v>1877.05</v>
      </c>
      <c r="F15" s="4">
        <v>1292.2714550000001</v>
      </c>
      <c r="G15" s="155" t="s">
        <v>806</v>
      </c>
    </row>
    <row r="16" spans="1:9" ht="12.6" customHeight="1">
      <c r="A16" s="160" t="s">
        <v>343</v>
      </c>
      <c r="B16" s="339">
        <v>9.9629999999999996E-3</v>
      </c>
      <c r="C16" s="339">
        <v>0</v>
      </c>
      <c r="D16" s="339">
        <v>0</v>
      </c>
      <c r="E16" s="438">
        <v>0</v>
      </c>
      <c r="F16" s="439" t="s">
        <v>698</v>
      </c>
      <c r="G16" s="155" t="s">
        <v>351</v>
      </c>
    </row>
    <row r="17" spans="1:7" ht="12.6" customHeight="1">
      <c r="A17" s="436" t="s">
        <v>330</v>
      </c>
      <c r="B17" s="4">
        <v>9189.2744550000007</v>
      </c>
      <c r="C17" s="4">
        <v>5971.0293579999998</v>
      </c>
      <c r="D17" s="4">
        <v>5159.1649639999996</v>
      </c>
      <c r="E17" s="4">
        <v>3727.761</v>
      </c>
      <c r="F17" s="4">
        <v>63.181153000000002</v>
      </c>
      <c r="G17" s="155" t="s">
        <v>917</v>
      </c>
    </row>
    <row r="18" spans="1:7" ht="12.6" customHeight="1">
      <c r="A18" s="160" t="s">
        <v>339</v>
      </c>
      <c r="B18" s="4">
        <v>160.86320900000001</v>
      </c>
      <c r="C18" s="4">
        <v>113.516221</v>
      </c>
      <c r="D18" s="4">
        <v>123.335554</v>
      </c>
      <c r="E18" s="4">
        <v>112.48047099999999</v>
      </c>
      <c r="F18" s="4">
        <v>61.545563000000001</v>
      </c>
      <c r="G18" s="155" t="s">
        <v>920</v>
      </c>
    </row>
    <row r="19" spans="1:7" ht="12.6" customHeight="1">
      <c r="A19" s="160" t="s">
        <v>970</v>
      </c>
      <c r="B19" s="4">
        <v>270.93513300000001</v>
      </c>
      <c r="C19" s="4">
        <v>469.51027099999999</v>
      </c>
      <c r="D19" s="4">
        <v>230.67103800000001</v>
      </c>
      <c r="E19" s="4">
        <v>563.02700000000004</v>
      </c>
      <c r="F19" s="4">
        <v>257.23217</v>
      </c>
      <c r="G19" s="155" t="s">
        <v>854</v>
      </c>
    </row>
    <row r="20" spans="1:7" ht="12.6" customHeight="1">
      <c r="A20" s="160" t="s">
        <v>338</v>
      </c>
      <c r="B20" s="4">
        <v>240.84804099999999</v>
      </c>
      <c r="C20" s="4">
        <v>274.219426</v>
      </c>
      <c r="D20" s="4">
        <v>227.02993699999999</v>
      </c>
      <c r="E20" s="4">
        <v>197.202</v>
      </c>
      <c r="F20" s="4">
        <v>198.85355899999999</v>
      </c>
      <c r="G20" s="155" t="s">
        <v>326</v>
      </c>
    </row>
    <row r="21" spans="1:7" ht="12.6" customHeight="1">
      <c r="A21" s="160" t="s">
        <v>333</v>
      </c>
      <c r="B21" s="4">
        <v>110.025678</v>
      </c>
      <c r="C21" s="4">
        <v>371.97837099999998</v>
      </c>
      <c r="D21" s="4">
        <v>379.64683000000002</v>
      </c>
      <c r="E21" s="4">
        <v>687.56</v>
      </c>
      <c r="F21" s="4">
        <v>793.15689499999996</v>
      </c>
      <c r="G21" s="155" t="s">
        <v>835</v>
      </c>
    </row>
    <row r="22" spans="1:7" ht="12.6" customHeight="1">
      <c r="A22" s="160" t="s">
        <v>342</v>
      </c>
      <c r="B22" s="4">
        <v>7.6429020000000003</v>
      </c>
      <c r="C22" s="4">
        <v>10.768938</v>
      </c>
      <c r="D22" s="4">
        <v>6.6361559999999997</v>
      </c>
      <c r="E22" s="4">
        <v>46.771000000000001</v>
      </c>
      <c r="F22" s="4">
        <v>10.651069</v>
      </c>
      <c r="G22" s="155" t="s">
        <v>350</v>
      </c>
    </row>
    <row r="23" spans="1:7" ht="12.6" customHeight="1">
      <c r="A23" s="160" t="s">
        <v>378</v>
      </c>
      <c r="B23" s="4">
        <v>153.40792099999999</v>
      </c>
      <c r="C23" s="4">
        <v>97.443383999999995</v>
      </c>
      <c r="D23" s="4">
        <v>55.618713</v>
      </c>
      <c r="E23" s="4">
        <v>35.491</v>
      </c>
      <c r="F23" s="4">
        <v>29.380019000000001</v>
      </c>
      <c r="G23" s="156" t="s">
        <v>379</v>
      </c>
    </row>
    <row r="24" spans="1:7" ht="12.6" customHeight="1">
      <c r="A24" s="436" t="s">
        <v>465</v>
      </c>
      <c r="B24" s="4">
        <v>0.64549999999999996</v>
      </c>
      <c r="C24" s="339">
        <v>0</v>
      </c>
      <c r="D24" s="4">
        <v>1.4814499999999999</v>
      </c>
      <c r="E24" s="439">
        <v>1.0249630000000001</v>
      </c>
      <c r="F24" s="439" t="s">
        <v>698</v>
      </c>
      <c r="G24" s="155" t="s">
        <v>466</v>
      </c>
    </row>
    <row r="25" spans="1:7" ht="12.6" customHeight="1">
      <c r="A25" s="160" t="s">
        <v>377</v>
      </c>
      <c r="B25" s="4">
        <v>1149.195976</v>
      </c>
      <c r="C25" s="4">
        <v>467.87679200000002</v>
      </c>
      <c r="D25" s="4">
        <v>359.70254599999998</v>
      </c>
      <c r="E25" s="4">
        <v>407.53399999999999</v>
      </c>
      <c r="F25" s="4">
        <v>333.38208700000001</v>
      </c>
      <c r="G25" s="155" t="s">
        <v>353</v>
      </c>
    </row>
    <row r="26" spans="1:7" ht="12.6" customHeight="1">
      <c r="A26" s="160" t="s">
        <v>463</v>
      </c>
      <c r="B26" s="4">
        <v>0.51513399999999998</v>
      </c>
      <c r="C26" s="4">
        <v>0.527227</v>
      </c>
      <c r="D26" s="4">
        <v>0.55987399999999998</v>
      </c>
      <c r="E26" s="438">
        <v>4.2000000000000003E-2</v>
      </c>
      <c r="F26" s="341">
        <v>0.52363199999999999</v>
      </c>
      <c r="G26" s="155" t="s">
        <v>464</v>
      </c>
    </row>
    <row r="27" spans="1:7" ht="12.6" customHeight="1">
      <c r="A27" s="160" t="s">
        <v>344</v>
      </c>
      <c r="B27" s="4">
        <v>0.72624200000000005</v>
      </c>
      <c r="C27" s="339">
        <v>0</v>
      </c>
      <c r="D27" s="4">
        <v>0.655864</v>
      </c>
      <c r="E27" s="4">
        <v>3.5449999999999999</v>
      </c>
      <c r="F27" s="4">
        <v>4.040521</v>
      </c>
      <c r="G27" s="155" t="s">
        <v>352</v>
      </c>
    </row>
    <row r="28" spans="1:7" ht="12.6" customHeight="1">
      <c r="A28" s="160" t="s">
        <v>337</v>
      </c>
      <c r="B28" s="4">
        <v>609.52794800000004</v>
      </c>
      <c r="C28" s="4">
        <v>553.33855700000004</v>
      </c>
      <c r="D28" s="4">
        <v>313.97269899999998</v>
      </c>
      <c r="E28" s="4">
        <v>216.49299999999999</v>
      </c>
      <c r="F28" s="4">
        <v>207.18123</v>
      </c>
      <c r="G28" s="155" t="s">
        <v>922</v>
      </c>
    </row>
    <row r="29" spans="1:7" ht="12.6" customHeight="1">
      <c r="A29" s="160" t="s">
        <v>332</v>
      </c>
      <c r="B29" s="4">
        <v>2281.5850190000001</v>
      </c>
      <c r="C29" s="4">
        <v>2141.8392199999998</v>
      </c>
      <c r="D29" s="4">
        <v>1824.726058</v>
      </c>
      <c r="E29" s="4">
        <v>1875.934</v>
      </c>
      <c r="F29" s="4">
        <v>1654.0188700000001</v>
      </c>
      <c r="G29" s="155" t="s">
        <v>853</v>
      </c>
    </row>
    <row r="30" spans="1:7" ht="12.6" customHeight="1">
      <c r="A30" s="160" t="s">
        <v>341</v>
      </c>
      <c r="B30" s="4">
        <v>0.67484699999999997</v>
      </c>
      <c r="C30" s="339">
        <v>0</v>
      </c>
      <c r="D30" s="339">
        <v>0.22457099999999999</v>
      </c>
      <c r="E30" s="341">
        <v>0.94299999999999995</v>
      </c>
      <c r="F30" s="341">
        <v>4.2264309999999998</v>
      </c>
      <c r="G30" s="155" t="s">
        <v>349</v>
      </c>
    </row>
    <row r="31" spans="1:7" ht="12.95" customHeight="1">
      <c r="A31" s="436"/>
      <c r="C31" s="157"/>
      <c r="D31" s="158"/>
      <c r="E31" s="158"/>
      <c r="F31" s="440"/>
      <c r="G31" s="155"/>
    </row>
    <row r="32" spans="1:7" ht="12.95" customHeight="1">
      <c r="A32" s="160"/>
      <c r="C32" s="4"/>
      <c r="D32" s="4"/>
      <c r="E32" s="4"/>
      <c r="F32" s="4"/>
      <c r="G32" s="155"/>
    </row>
    <row r="33" spans="1:9" s="153" customFormat="1" ht="12.95" customHeight="1">
      <c r="A33" s="153" t="s">
        <v>658</v>
      </c>
      <c r="B33" s="151">
        <f>SUM(B35:B55)</f>
        <v>7099.7818479999987</v>
      </c>
      <c r="C33" s="151">
        <f>SUM(C35:C55)</f>
        <v>7441.8664200000003</v>
      </c>
      <c r="D33" s="151">
        <f>SUM(D35:D55)</f>
        <v>5532.7119910000001</v>
      </c>
      <c r="E33" s="151">
        <f>SUM(E35:E55)</f>
        <v>5606.350214000001</v>
      </c>
      <c r="F33" s="151">
        <f>SUM(F35:F55)</f>
        <v>4330.9485510000004</v>
      </c>
      <c r="G33" s="152" t="s">
        <v>958</v>
      </c>
      <c r="H33" s="12"/>
      <c r="I33" s="12"/>
    </row>
    <row r="34" spans="1:9" s="153" customFormat="1" ht="12.95" customHeight="1">
      <c r="E34" s="151"/>
      <c r="F34" s="151"/>
      <c r="G34" s="159"/>
      <c r="H34" s="12"/>
      <c r="I34" s="12"/>
    </row>
    <row r="35" spans="1:9" ht="12.6" customHeight="1">
      <c r="A35" s="160" t="s">
        <v>331</v>
      </c>
      <c r="B35" s="4">
        <v>1820.5742789999999</v>
      </c>
      <c r="C35" s="4">
        <v>1163.0887949999999</v>
      </c>
      <c r="D35" s="4">
        <v>1060.75792</v>
      </c>
      <c r="E35" s="4">
        <v>873.98699999999997</v>
      </c>
      <c r="F35" s="4">
        <v>617.53640700000005</v>
      </c>
      <c r="G35" s="155" t="s">
        <v>855</v>
      </c>
    </row>
    <row r="36" spans="1:9" ht="12.6" customHeight="1">
      <c r="A36" s="160" t="s">
        <v>1314</v>
      </c>
      <c r="B36" s="4">
        <v>320.429621</v>
      </c>
      <c r="C36" s="4">
        <v>372.93731300000002</v>
      </c>
      <c r="D36" s="4">
        <v>237.06619800000001</v>
      </c>
      <c r="E36" s="4">
        <v>1347.1669999999999</v>
      </c>
      <c r="F36" s="4">
        <v>637.97160299999996</v>
      </c>
      <c r="G36" s="155" t="s">
        <v>1315</v>
      </c>
    </row>
    <row r="37" spans="1:9" ht="12.6" customHeight="1">
      <c r="A37" s="160" t="s">
        <v>340</v>
      </c>
      <c r="B37" s="4">
        <v>15.060995999999999</v>
      </c>
      <c r="C37" s="4">
        <v>19.825579999999999</v>
      </c>
      <c r="D37" s="4">
        <v>21.489737000000002</v>
      </c>
      <c r="E37" s="4">
        <v>18.334</v>
      </c>
      <c r="F37" s="4">
        <v>9.9744159999999997</v>
      </c>
      <c r="G37" s="155" t="s">
        <v>838</v>
      </c>
    </row>
    <row r="38" spans="1:9" ht="12.6" customHeight="1">
      <c r="A38" s="160" t="s">
        <v>348</v>
      </c>
      <c r="B38" s="4">
        <v>117.703632</v>
      </c>
      <c r="C38" s="4">
        <v>3.7775400000000001</v>
      </c>
      <c r="D38" s="4">
        <v>7.3818950000000001</v>
      </c>
      <c r="E38" s="4">
        <v>2.6379999999999999</v>
      </c>
      <c r="F38" s="4">
        <v>2.9468109999999998</v>
      </c>
      <c r="G38" s="155" t="s">
        <v>354</v>
      </c>
    </row>
    <row r="39" spans="1:9" ht="12.6" customHeight="1">
      <c r="A39" s="160" t="s">
        <v>334</v>
      </c>
      <c r="B39" s="4">
        <v>610.24078899999995</v>
      </c>
      <c r="C39" s="4">
        <v>871.83187899999996</v>
      </c>
      <c r="D39" s="4">
        <v>855.37886000000003</v>
      </c>
      <c r="E39" s="4">
        <v>372.13799999999998</v>
      </c>
      <c r="F39" s="4">
        <v>336.18670600000002</v>
      </c>
      <c r="G39" s="155" t="s">
        <v>325</v>
      </c>
    </row>
    <row r="40" spans="1:9" ht="12.6" customHeight="1">
      <c r="A40" s="160" t="s">
        <v>335</v>
      </c>
      <c r="B40" s="4">
        <v>744.15467999999998</v>
      </c>
      <c r="C40" s="4">
        <v>1259.1738399999999</v>
      </c>
      <c r="D40" s="4">
        <v>280.336885</v>
      </c>
      <c r="E40" s="4">
        <v>294.125</v>
      </c>
      <c r="F40" s="4">
        <v>252.520342</v>
      </c>
      <c r="G40" s="155" t="s">
        <v>806</v>
      </c>
    </row>
    <row r="41" spans="1:9" ht="12.6" customHeight="1">
      <c r="A41" s="160" t="s">
        <v>343</v>
      </c>
      <c r="B41" s="4">
        <v>9.0794370000000004</v>
      </c>
      <c r="C41" s="4">
        <v>12.615869</v>
      </c>
      <c r="D41" s="4">
        <v>5.0354520000000003</v>
      </c>
      <c r="E41" s="4">
        <v>16.032</v>
      </c>
      <c r="F41" s="4">
        <v>11.399134</v>
      </c>
      <c r="G41" s="155" t="s">
        <v>351</v>
      </c>
    </row>
    <row r="42" spans="1:9" ht="12.6" customHeight="1">
      <c r="A42" s="160" t="s">
        <v>346</v>
      </c>
      <c r="B42" s="4">
        <v>68.031236000000007</v>
      </c>
      <c r="C42" s="4">
        <v>82.085184999999996</v>
      </c>
      <c r="D42" s="4">
        <v>29.807207999999999</v>
      </c>
      <c r="E42" s="4">
        <v>26.300999999999998</v>
      </c>
      <c r="F42" s="4">
        <v>63.653528999999999</v>
      </c>
      <c r="G42" s="155" t="s">
        <v>917</v>
      </c>
    </row>
    <row r="43" spans="1:9" ht="12.6" customHeight="1">
      <c r="A43" s="160" t="s">
        <v>339</v>
      </c>
      <c r="B43" s="4">
        <v>374.22843499999999</v>
      </c>
      <c r="C43" s="4">
        <v>395.32894800000003</v>
      </c>
      <c r="D43" s="4">
        <v>316.53162800000001</v>
      </c>
      <c r="E43" s="4">
        <v>293.345958</v>
      </c>
      <c r="F43" s="4">
        <v>286.56017800000001</v>
      </c>
      <c r="G43" s="155" t="s">
        <v>920</v>
      </c>
    </row>
    <row r="44" spans="1:9" ht="12.6" customHeight="1">
      <c r="A44" s="160" t="s">
        <v>336</v>
      </c>
      <c r="B44" s="4">
        <v>27.281894000000001</v>
      </c>
      <c r="C44" s="4">
        <v>51.144475999999997</v>
      </c>
      <c r="D44" s="4">
        <v>68.815278000000006</v>
      </c>
      <c r="E44" s="4">
        <v>65.475999999999999</v>
      </c>
      <c r="F44" s="4">
        <v>75.353196999999994</v>
      </c>
      <c r="G44" s="155" t="s">
        <v>854</v>
      </c>
    </row>
    <row r="45" spans="1:9" ht="12.6" customHeight="1">
      <c r="A45" s="160" t="s">
        <v>338</v>
      </c>
      <c r="B45" s="4">
        <v>368.92301300000003</v>
      </c>
      <c r="C45" s="4">
        <v>276.95052800000002</v>
      </c>
      <c r="D45" s="4">
        <v>283.01948499999997</v>
      </c>
      <c r="E45" s="4">
        <v>240.87799999999999</v>
      </c>
      <c r="F45" s="4">
        <v>220.10986399999999</v>
      </c>
      <c r="G45" s="155" t="s">
        <v>326</v>
      </c>
    </row>
    <row r="46" spans="1:9" ht="12.6" customHeight="1">
      <c r="A46" s="160" t="s">
        <v>333</v>
      </c>
      <c r="B46" s="4">
        <v>242.95237499999999</v>
      </c>
      <c r="C46" s="4">
        <v>319.16046399999999</v>
      </c>
      <c r="D46" s="4">
        <v>348.33103599999998</v>
      </c>
      <c r="E46" s="4">
        <v>493.66899999999998</v>
      </c>
      <c r="F46" s="4">
        <v>342.10661599999997</v>
      </c>
      <c r="G46" s="155" t="s">
        <v>835</v>
      </c>
    </row>
    <row r="47" spans="1:9" ht="12.6" customHeight="1">
      <c r="A47" s="160" t="s">
        <v>342</v>
      </c>
      <c r="B47" s="4">
        <v>823.83714599999996</v>
      </c>
      <c r="C47" s="4">
        <v>630.83867799999996</v>
      </c>
      <c r="D47" s="4">
        <v>370.17243999999999</v>
      </c>
      <c r="E47" s="4">
        <v>392.70499999999998</v>
      </c>
      <c r="F47" s="4">
        <v>357.91802899999999</v>
      </c>
      <c r="G47" s="155" t="s">
        <v>350</v>
      </c>
    </row>
    <row r="48" spans="1:9" ht="12.6" customHeight="1">
      <c r="A48" s="160" t="s">
        <v>345</v>
      </c>
      <c r="B48" s="4">
        <v>3.5083489999999999</v>
      </c>
      <c r="C48" s="4">
        <v>13.406414</v>
      </c>
      <c r="D48" s="4">
        <v>12.297432000000001</v>
      </c>
      <c r="E48" s="4">
        <v>13.079000000000001</v>
      </c>
      <c r="F48" s="4">
        <v>42.447687999999999</v>
      </c>
      <c r="G48" s="155" t="s">
        <v>833</v>
      </c>
    </row>
    <row r="49" spans="1:9" ht="12.6" customHeight="1">
      <c r="A49" s="436" t="s">
        <v>465</v>
      </c>
      <c r="B49" s="4">
        <v>7.0910209999999996</v>
      </c>
      <c r="C49" s="4">
        <v>13.970497</v>
      </c>
      <c r="D49" s="4">
        <v>1.8466720000000001</v>
      </c>
      <c r="E49" s="4">
        <v>4.6332560000000003</v>
      </c>
      <c r="F49" s="339">
        <v>0</v>
      </c>
      <c r="G49" s="155" t="s">
        <v>466</v>
      </c>
    </row>
    <row r="50" spans="1:9" ht="12.6" customHeight="1">
      <c r="A50" s="160" t="s">
        <v>347</v>
      </c>
      <c r="B50" s="4">
        <v>66.785849999999996</v>
      </c>
      <c r="C50" s="4">
        <v>49.234568000000003</v>
      </c>
      <c r="D50" s="4">
        <v>41.605829999999997</v>
      </c>
      <c r="E50" s="4">
        <v>39.896999999999998</v>
      </c>
      <c r="F50" s="4">
        <v>35.040027000000002</v>
      </c>
      <c r="G50" s="155" t="s">
        <v>353</v>
      </c>
    </row>
    <row r="51" spans="1:9" ht="12.6" customHeight="1">
      <c r="A51" s="160" t="s">
        <v>463</v>
      </c>
      <c r="B51" s="339">
        <v>0</v>
      </c>
      <c r="C51" s="339">
        <v>0</v>
      </c>
      <c r="D51" s="339">
        <v>0</v>
      </c>
      <c r="E51" s="339">
        <v>0</v>
      </c>
      <c r="F51" s="339">
        <v>0</v>
      </c>
      <c r="G51" s="155" t="s">
        <v>464</v>
      </c>
    </row>
    <row r="52" spans="1:9" ht="12.6" customHeight="1">
      <c r="A52" s="160" t="s">
        <v>344</v>
      </c>
      <c r="B52" s="4">
        <v>132.87656000000001</v>
      </c>
      <c r="C52" s="4">
        <v>72.819630000000004</v>
      </c>
      <c r="D52" s="4">
        <v>50.791075999999997</v>
      </c>
      <c r="E52" s="4">
        <v>14.837</v>
      </c>
      <c r="F52" s="4">
        <v>5.4863049999999998</v>
      </c>
      <c r="G52" s="155" t="s">
        <v>352</v>
      </c>
    </row>
    <row r="53" spans="1:9" ht="12.6" customHeight="1">
      <c r="A53" s="160" t="s">
        <v>337</v>
      </c>
      <c r="B53" s="4">
        <v>309.926107</v>
      </c>
      <c r="C53" s="4">
        <v>519.25644999999997</v>
      </c>
      <c r="D53" s="4">
        <v>430.337671</v>
      </c>
      <c r="E53" s="4">
        <v>342.75599999999997</v>
      </c>
      <c r="F53" s="4">
        <v>315.79993899999999</v>
      </c>
      <c r="G53" s="155" t="s">
        <v>922</v>
      </c>
    </row>
    <row r="54" spans="1:9" ht="12.6" customHeight="1">
      <c r="A54" s="160" t="s">
        <v>332</v>
      </c>
      <c r="B54" s="4">
        <v>928.15651600000001</v>
      </c>
      <c r="C54" s="4">
        <v>1208.4052939999999</v>
      </c>
      <c r="D54" s="4">
        <v>730.42971499999999</v>
      </c>
      <c r="E54" s="4">
        <v>694.60500000000002</v>
      </c>
      <c r="F54" s="4">
        <v>659.59517100000005</v>
      </c>
      <c r="G54" s="155" t="s">
        <v>853</v>
      </c>
    </row>
    <row r="55" spans="1:9" ht="12.6" customHeight="1">
      <c r="A55" s="160" t="s">
        <v>341</v>
      </c>
      <c r="B55" s="4">
        <v>108.93991200000001</v>
      </c>
      <c r="C55" s="4">
        <v>106.014472</v>
      </c>
      <c r="D55" s="4">
        <v>381.27957300000003</v>
      </c>
      <c r="E55" s="4">
        <v>59.747</v>
      </c>
      <c r="F55" s="4">
        <v>58.342588999999997</v>
      </c>
      <c r="G55" s="155" t="s">
        <v>349</v>
      </c>
    </row>
    <row r="60" spans="1:9" ht="12.75" customHeight="1">
      <c r="A60" s="12"/>
      <c r="B60" s="12"/>
      <c r="C60" s="12"/>
      <c r="D60" s="12"/>
      <c r="E60" s="12"/>
      <c r="F60" s="12"/>
    </row>
    <row r="61" spans="1:9" ht="12.75" customHeight="1">
      <c r="A61" s="12"/>
      <c r="B61" s="12"/>
      <c r="C61" s="12"/>
      <c r="D61" s="12"/>
      <c r="E61" s="12"/>
      <c r="F61" s="12"/>
    </row>
    <row r="62" spans="1:9" s="101" customFormat="1" ht="12.75" customHeight="1">
      <c r="A62" s="114" t="s">
        <v>1088</v>
      </c>
      <c r="G62" s="393" t="s">
        <v>1089</v>
      </c>
      <c r="I62" s="12"/>
    </row>
    <row r="63" spans="1:9" ht="12.75" customHeight="1">
      <c r="A63" s="524"/>
      <c r="B63" s="524"/>
      <c r="C63" s="524"/>
      <c r="D63" s="524"/>
      <c r="E63" s="524"/>
      <c r="F63" s="524"/>
      <c r="G63" s="524"/>
    </row>
    <row r="64" spans="1:9" ht="12.75" customHeight="1"/>
    <row r="65" spans="1:2" ht="12.75" customHeight="1"/>
    <row r="66" spans="1:2" ht="12.75" customHeight="1"/>
    <row r="67" spans="1:2" ht="12.75" customHeight="1"/>
    <row r="80" spans="1:2">
      <c r="A80" s="12"/>
      <c r="B80" s="12"/>
    </row>
  </sheetData>
  <mergeCells count="2">
    <mergeCell ref="A63:G63"/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/>
  <dimension ref="A1:I175"/>
  <sheetViews>
    <sheetView showGridLines="0" workbookViewId="0"/>
  </sheetViews>
  <sheetFormatPr baseColWidth="10" defaultColWidth="9.625" defaultRowHeight="12.75"/>
  <cols>
    <col min="1" max="1" width="35" style="125" customWidth="1"/>
    <col min="2" max="3" width="6.625" style="133" customWidth="1"/>
    <col min="4" max="4" width="7" style="133" customWidth="1"/>
    <col min="5" max="7" width="6.25" style="133" customWidth="1"/>
    <col min="8" max="8" width="28.125" style="125" customWidth="1"/>
    <col min="9" max="9" width="5.625" style="125" customWidth="1"/>
    <col min="10" max="16384" width="9.625" style="125"/>
  </cols>
  <sheetData>
    <row r="1" spans="1:8" ht="24.75" customHeight="1">
      <c r="A1" s="128" t="s">
        <v>944</v>
      </c>
      <c r="H1" s="129" t="s">
        <v>954</v>
      </c>
    </row>
    <row r="2" spans="1:8" ht="18.95" customHeight="1">
      <c r="F2" s="133" t="s">
        <v>684</v>
      </c>
      <c r="H2" s="478"/>
    </row>
    <row r="3" spans="1:8" ht="18.95" customHeight="1">
      <c r="A3" s="130" t="s">
        <v>1067</v>
      </c>
      <c r="G3" s="526" t="s">
        <v>1070</v>
      </c>
      <c r="H3" s="526"/>
    </row>
    <row r="4" spans="1:8" ht="18.95" customHeight="1">
      <c r="A4" s="131" t="s">
        <v>814</v>
      </c>
      <c r="H4" s="132" t="s">
        <v>1071</v>
      </c>
    </row>
    <row r="5" spans="1:8" ht="14.1" customHeight="1">
      <c r="A5" s="131"/>
      <c r="H5" s="132"/>
    </row>
    <row r="6" spans="1:8">
      <c r="A6" s="136" t="s">
        <v>355</v>
      </c>
      <c r="B6" s="529" t="s">
        <v>627</v>
      </c>
      <c r="C6" s="529"/>
      <c r="D6" s="529"/>
      <c r="F6" s="134" t="s">
        <v>642</v>
      </c>
      <c r="H6" s="126" t="s">
        <v>769</v>
      </c>
    </row>
    <row r="7" spans="1:8" ht="14.1" customHeight="1">
      <c r="B7" s="530" t="s">
        <v>1316</v>
      </c>
      <c r="C7" s="530"/>
      <c r="D7" s="530"/>
      <c r="E7" s="530" t="s">
        <v>1317</v>
      </c>
      <c r="F7" s="530"/>
      <c r="G7" s="530"/>
    </row>
    <row r="8" spans="1:8" ht="16.5" customHeight="1">
      <c r="B8" s="46" t="s">
        <v>1105</v>
      </c>
      <c r="C8" s="46">
        <v>2010</v>
      </c>
      <c r="D8" s="46">
        <v>2009</v>
      </c>
      <c r="E8" s="46" t="s">
        <v>1105</v>
      </c>
      <c r="F8" s="46">
        <v>2010</v>
      </c>
      <c r="G8" s="46">
        <v>2009</v>
      </c>
      <c r="H8" s="135"/>
    </row>
    <row r="9" spans="1:8" ht="8.1" customHeight="1">
      <c r="A9" s="136" t="s">
        <v>684</v>
      </c>
      <c r="B9" s="125"/>
      <c r="C9" s="125"/>
      <c r="D9" s="125"/>
      <c r="E9" s="125"/>
      <c r="F9" s="125"/>
      <c r="G9" s="125"/>
      <c r="H9" s="135"/>
    </row>
    <row r="10" spans="1:8" ht="15" customHeight="1">
      <c r="A10" s="137" t="s">
        <v>356</v>
      </c>
      <c r="B10" s="133">
        <v>49.496924</v>
      </c>
      <c r="C10" s="133">
        <v>41.120089999999998</v>
      </c>
      <c r="D10" s="133">
        <v>28.557925999999998</v>
      </c>
      <c r="E10" s="133">
        <v>835.60503400000005</v>
      </c>
      <c r="F10" s="133">
        <v>872.10332400000004</v>
      </c>
      <c r="G10" s="133">
        <v>502.25317200000001</v>
      </c>
      <c r="H10" s="138" t="s">
        <v>513</v>
      </c>
    </row>
    <row r="11" spans="1:8" ht="15" customHeight="1">
      <c r="A11" s="137" t="s">
        <v>357</v>
      </c>
      <c r="B11" s="133">
        <v>4.4395610000000003</v>
      </c>
      <c r="C11" s="133">
        <v>8.8369250000000008</v>
      </c>
      <c r="D11" s="441">
        <v>5.4848489999999996</v>
      </c>
      <c r="E11" s="133">
        <v>496.38961499999999</v>
      </c>
      <c r="F11" s="133">
        <v>204.62156400000001</v>
      </c>
      <c r="G11" s="133">
        <v>331.89962400000002</v>
      </c>
      <c r="H11" s="139" t="s">
        <v>1318</v>
      </c>
    </row>
    <row r="12" spans="1:8" ht="15" customHeight="1">
      <c r="A12" s="137" t="s">
        <v>815</v>
      </c>
      <c r="B12" s="133">
        <v>6734.7292880000005</v>
      </c>
      <c r="C12" s="133">
        <v>6467.9044729999996</v>
      </c>
      <c r="D12" s="133">
        <v>6468.6691879999998</v>
      </c>
      <c r="E12" s="133">
        <v>1196.181705</v>
      </c>
      <c r="F12" s="133">
        <v>927.04441799999995</v>
      </c>
      <c r="G12" s="133">
        <v>625.97229700000003</v>
      </c>
      <c r="H12" s="138" t="s">
        <v>514</v>
      </c>
    </row>
    <row r="13" spans="1:8" ht="15" customHeight="1">
      <c r="A13" s="137" t="s">
        <v>358</v>
      </c>
      <c r="B13" s="133">
        <v>788.23456699999997</v>
      </c>
      <c r="C13" s="133">
        <v>810.95919300000003</v>
      </c>
      <c r="D13" s="133">
        <v>771.51013799999998</v>
      </c>
      <c r="E13" s="133">
        <v>2304.5973220000001</v>
      </c>
      <c r="F13" s="133">
        <v>2053.0577950000002</v>
      </c>
      <c r="G13" s="133">
        <v>1569.092457</v>
      </c>
      <c r="H13" s="138" t="s">
        <v>515</v>
      </c>
    </row>
    <row r="14" spans="1:8" ht="15" customHeight="1">
      <c r="A14" s="137" t="s">
        <v>359</v>
      </c>
      <c r="B14" s="133">
        <v>233.05641399999999</v>
      </c>
      <c r="C14" s="133">
        <v>502.67491799999999</v>
      </c>
      <c r="D14" s="133">
        <v>467.86863</v>
      </c>
      <c r="E14" s="133">
        <v>538.25302999999997</v>
      </c>
      <c r="F14" s="133">
        <v>425.030326</v>
      </c>
      <c r="G14" s="133">
        <v>397.46844299999998</v>
      </c>
      <c r="H14" s="139" t="s">
        <v>516</v>
      </c>
    </row>
    <row r="15" spans="1:8" ht="15" customHeight="1">
      <c r="A15" s="136" t="s">
        <v>816</v>
      </c>
      <c r="B15" s="133">
        <v>92.834326000000004</v>
      </c>
      <c r="C15" s="133">
        <v>88.407550000000001</v>
      </c>
      <c r="D15" s="133">
        <v>73.675364999999999</v>
      </c>
      <c r="E15" s="133">
        <v>332.16024800000002</v>
      </c>
      <c r="F15" s="133">
        <v>269.99025499999999</v>
      </c>
      <c r="G15" s="133">
        <v>266.859936</v>
      </c>
      <c r="H15" s="139" t="s">
        <v>517</v>
      </c>
    </row>
    <row r="16" spans="1:8" ht="15" customHeight="1">
      <c r="A16" s="136" t="s">
        <v>360</v>
      </c>
      <c r="H16" s="139" t="s">
        <v>518</v>
      </c>
    </row>
    <row r="17" spans="1:8" ht="15" customHeight="1">
      <c r="A17" s="137" t="s">
        <v>361</v>
      </c>
      <c r="B17" s="133">
        <v>5185.5534630000002</v>
      </c>
      <c r="C17" s="133">
        <v>5062.6707020000003</v>
      </c>
      <c r="D17" s="133">
        <v>4766.2652029999999</v>
      </c>
      <c r="E17" s="133">
        <v>496.79928100000001</v>
      </c>
      <c r="F17" s="133">
        <v>488.88402600000001</v>
      </c>
      <c r="G17" s="133">
        <v>624.19807000000003</v>
      </c>
      <c r="H17" s="138" t="s">
        <v>519</v>
      </c>
    </row>
    <row r="18" spans="1:8" ht="15" customHeight="1">
      <c r="A18" s="136" t="s">
        <v>362</v>
      </c>
      <c r="H18" s="138" t="s">
        <v>520</v>
      </c>
    </row>
    <row r="19" spans="1:8" ht="15" customHeight="1">
      <c r="A19" s="137" t="s">
        <v>363</v>
      </c>
      <c r="B19" s="133">
        <v>5235.0669379999999</v>
      </c>
      <c r="C19" s="133">
        <v>4843.1170050000001</v>
      </c>
      <c r="D19" s="133">
        <v>4147.8358509999998</v>
      </c>
      <c r="E19" s="133">
        <v>1020.360739</v>
      </c>
      <c r="F19" s="133">
        <v>1052.3300019999999</v>
      </c>
      <c r="G19" s="133">
        <v>947.29208800000004</v>
      </c>
      <c r="H19" s="138" t="s">
        <v>543</v>
      </c>
    </row>
    <row r="20" spans="1:8" ht="15" customHeight="1">
      <c r="A20" s="137" t="s">
        <v>364</v>
      </c>
      <c r="B20" s="133">
        <v>303.92597599999999</v>
      </c>
      <c r="C20" s="133">
        <v>242.083043</v>
      </c>
      <c r="D20" s="133">
        <v>227.13322199999999</v>
      </c>
      <c r="E20" s="133">
        <v>2371.6115150000001</v>
      </c>
      <c r="F20" s="133">
        <v>1650.346667</v>
      </c>
      <c r="G20" s="133">
        <v>1693.3842870000001</v>
      </c>
      <c r="H20" s="139" t="s">
        <v>654</v>
      </c>
    </row>
    <row r="21" spans="1:8" ht="15" customHeight="1">
      <c r="A21" s="137" t="s">
        <v>382</v>
      </c>
      <c r="B21" s="133">
        <v>19.382413</v>
      </c>
      <c r="C21" s="133">
        <v>10.583176</v>
      </c>
      <c r="D21" s="133">
        <v>31.146529999999998</v>
      </c>
      <c r="E21" s="133">
        <v>17194.793995</v>
      </c>
      <c r="F21" s="133">
        <v>11858.465330999999</v>
      </c>
      <c r="G21" s="133">
        <v>8905.0152319999997</v>
      </c>
      <c r="H21" s="139" t="s">
        <v>521</v>
      </c>
    </row>
    <row r="22" spans="1:8" ht="15" customHeight="1">
      <c r="A22" s="136" t="s">
        <v>383</v>
      </c>
      <c r="H22" s="139" t="s">
        <v>522</v>
      </c>
    </row>
    <row r="23" spans="1:8" ht="15" customHeight="1">
      <c r="A23" s="137" t="s">
        <v>384</v>
      </c>
      <c r="B23" s="133">
        <v>384.37247300000001</v>
      </c>
      <c r="C23" s="133">
        <v>277.58937600000002</v>
      </c>
      <c r="D23" s="133">
        <v>199.44988000000001</v>
      </c>
      <c r="E23" s="133">
        <v>107.5746</v>
      </c>
      <c r="F23" s="133">
        <v>93.590835999999996</v>
      </c>
      <c r="G23" s="133">
        <v>89.927774999999997</v>
      </c>
      <c r="H23" s="138" t="s">
        <v>523</v>
      </c>
    </row>
    <row r="24" spans="1:8" ht="15" customHeight="1">
      <c r="A24" s="137" t="s">
        <v>385</v>
      </c>
      <c r="H24" s="138" t="s">
        <v>524</v>
      </c>
    </row>
    <row r="25" spans="1:8" ht="15" customHeight="1">
      <c r="A25" s="137" t="s">
        <v>386</v>
      </c>
      <c r="B25" s="133">
        <v>625.06993899999998</v>
      </c>
      <c r="C25" s="133">
        <v>536.10988099999997</v>
      </c>
      <c r="D25" s="133">
        <v>500.59714400000001</v>
      </c>
      <c r="E25" s="133">
        <v>1401.1700209999999</v>
      </c>
      <c r="F25" s="133">
        <v>1767.1759589999999</v>
      </c>
      <c r="G25" s="133">
        <v>2092.8628699999999</v>
      </c>
      <c r="H25" s="138" t="s">
        <v>525</v>
      </c>
    </row>
    <row r="26" spans="1:8" ht="15" customHeight="1">
      <c r="A26" s="136" t="s">
        <v>387</v>
      </c>
      <c r="H26" s="138" t="s">
        <v>527</v>
      </c>
    </row>
    <row r="27" spans="1:8" ht="15" customHeight="1">
      <c r="A27" s="137" t="s">
        <v>388</v>
      </c>
      <c r="B27" s="133">
        <v>290.044445</v>
      </c>
      <c r="C27" s="133">
        <v>330.54128800000001</v>
      </c>
      <c r="D27" s="133">
        <v>262.188335</v>
      </c>
      <c r="E27" s="133">
        <v>54.385491999999999</v>
      </c>
      <c r="F27" s="133">
        <v>48.948391000000001</v>
      </c>
      <c r="G27" s="133">
        <v>43.845970999999999</v>
      </c>
      <c r="H27" s="139" t="s">
        <v>528</v>
      </c>
    </row>
    <row r="28" spans="1:8" ht="15" customHeight="1">
      <c r="A28" s="137" t="s">
        <v>389</v>
      </c>
      <c r="H28" s="138" t="s">
        <v>529</v>
      </c>
    </row>
    <row r="29" spans="1:8" ht="15" customHeight="1">
      <c r="A29" s="136" t="s">
        <v>392</v>
      </c>
      <c r="B29" s="133">
        <v>2.816322</v>
      </c>
      <c r="C29" s="133">
        <v>3.0195979999999998</v>
      </c>
      <c r="D29" s="133">
        <v>2.6395749999999998</v>
      </c>
      <c r="E29" s="133">
        <v>7.1731699999999998</v>
      </c>
      <c r="F29" s="133">
        <v>6.6527010000000004</v>
      </c>
      <c r="G29" s="133">
        <v>6.832344</v>
      </c>
      <c r="H29" s="138" t="s">
        <v>530</v>
      </c>
    </row>
    <row r="30" spans="1:8" ht="15" customHeight="1">
      <c r="A30" s="137" t="s">
        <v>393</v>
      </c>
      <c r="H30" s="139" t="s">
        <v>531</v>
      </c>
    </row>
    <row r="31" spans="1:8" ht="15" customHeight="1">
      <c r="A31" s="136" t="s">
        <v>394</v>
      </c>
      <c r="B31" s="133">
        <v>1355.560645</v>
      </c>
      <c r="C31" s="133">
        <v>1162.3895649999999</v>
      </c>
      <c r="D31" s="133">
        <v>564.12224800000001</v>
      </c>
      <c r="E31" s="133">
        <v>5432.4150330000002</v>
      </c>
      <c r="F31" s="133">
        <v>3812.1716569999999</v>
      </c>
      <c r="G31" s="133">
        <v>3773.0522980000001</v>
      </c>
      <c r="H31" s="138" t="s">
        <v>532</v>
      </c>
    </row>
    <row r="32" spans="1:8" ht="15" customHeight="1">
      <c r="A32" s="137" t="s">
        <v>398</v>
      </c>
      <c r="B32" s="133">
        <v>4293.0086970000002</v>
      </c>
      <c r="C32" s="133">
        <v>5171.6618680000001</v>
      </c>
      <c r="D32" s="133">
        <v>5099.2122099999997</v>
      </c>
      <c r="E32" s="133">
        <v>105.755855</v>
      </c>
      <c r="F32" s="133">
        <v>149.69229899999999</v>
      </c>
      <c r="G32" s="133">
        <v>339.62025</v>
      </c>
      <c r="H32" s="138" t="s">
        <v>533</v>
      </c>
    </row>
    <row r="33" spans="1:8" ht="15" customHeight="1">
      <c r="A33" s="137" t="s">
        <v>399</v>
      </c>
      <c r="B33" s="133">
        <v>195.78100499999999</v>
      </c>
      <c r="C33" s="133">
        <v>186.54371800000001</v>
      </c>
      <c r="D33" s="133">
        <v>145.889644</v>
      </c>
      <c r="E33" s="133">
        <v>4904.878659</v>
      </c>
      <c r="F33" s="133">
        <v>3377.1920540000001</v>
      </c>
      <c r="G33" s="133">
        <v>3499.4804429999999</v>
      </c>
      <c r="H33" s="138" t="s">
        <v>534</v>
      </c>
    </row>
    <row r="34" spans="1:8" ht="15" customHeight="1">
      <c r="A34" s="137" t="s">
        <v>400</v>
      </c>
      <c r="B34" s="133">
        <v>35.024855000000002</v>
      </c>
      <c r="C34" s="133">
        <v>37.721733</v>
      </c>
      <c r="D34" s="133">
        <v>34.616613999999998</v>
      </c>
      <c r="E34" s="133">
        <v>381.19731200000001</v>
      </c>
      <c r="F34" s="133">
        <v>303.61145499999998</v>
      </c>
      <c r="G34" s="133">
        <v>316.58096899999998</v>
      </c>
      <c r="H34" s="139" t="s">
        <v>535</v>
      </c>
    </row>
    <row r="35" spans="1:8" ht="15" customHeight="1">
      <c r="A35" s="137" t="s">
        <v>401</v>
      </c>
      <c r="B35" s="133">
        <v>168.716848</v>
      </c>
      <c r="C35" s="133">
        <v>136.84765100000001</v>
      </c>
      <c r="D35" s="133">
        <v>115.815465</v>
      </c>
      <c r="E35" s="133">
        <v>615.88088700000003</v>
      </c>
      <c r="F35" s="133">
        <v>543.00374099999999</v>
      </c>
      <c r="G35" s="133">
        <v>559.56459199999995</v>
      </c>
      <c r="H35" s="139" t="s">
        <v>544</v>
      </c>
    </row>
    <row r="36" spans="1:8" ht="15" customHeight="1">
      <c r="A36" s="137" t="s">
        <v>402</v>
      </c>
      <c r="B36" s="133">
        <v>1640.312445</v>
      </c>
      <c r="C36" s="133">
        <v>1677.041408</v>
      </c>
      <c r="D36" s="133">
        <v>1561.6223669999999</v>
      </c>
      <c r="E36" s="133">
        <v>549.35042799999997</v>
      </c>
      <c r="F36" s="133">
        <v>540.52487699999995</v>
      </c>
      <c r="G36" s="133">
        <v>331.79416099999997</v>
      </c>
      <c r="H36" s="139" t="s">
        <v>545</v>
      </c>
    </row>
    <row r="37" spans="1:8" ht="15" customHeight="1">
      <c r="A37" s="137" t="s">
        <v>403</v>
      </c>
      <c r="B37" s="133">
        <v>473.19573400000002</v>
      </c>
      <c r="C37" s="133">
        <v>518.61776899999995</v>
      </c>
      <c r="D37" s="133">
        <v>535.22308399999997</v>
      </c>
      <c r="E37" s="133">
        <v>597.72587099999998</v>
      </c>
      <c r="F37" s="133">
        <v>529.08638900000005</v>
      </c>
      <c r="G37" s="441">
        <v>469.12357800000001</v>
      </c>
      <c r="H37" s="139" t="s">
        <v>546</v>
      </c>
    </row>
    <row r="38" spans="1:8" ht="15" customHeight="1">
      <c r="A38" s="137" t="s">
        <v>404</v>
      </c>
      <c r="B38" s="133">
        <v>191.85273699999999</v>
      </c>
      <c r="C38" s="133">
        <v>165.70928699999999</v>
      </c>
      <c r="D38" s="133">
        <v>183.596013</v>
      </c>
      <c r="E38" s="133">
        <v>549.70598800000005</v>
      </c>
      <c r="F38" s="133">
        <v>490.24879399999998</v>
      </c>
      <c r="G38" s="133">
        <v>546.854829</v>
      </c>
      <c r="H38" s="138" t="s">
        <v>547</v>
      </c>
    </row>
    <row r="39" spans="1:8" ht="15" customHeight="1">
      <c r="A39" s="136" t="s">
        <v>405</v>
      </c>
      <c r="B39" s="133">
        <v>626.94212500000003</v>
      </c>
      <c r="C39" s="133">
        <v>1038.0935420000001</v>
      </c>
      <c r="D39" s="133">
        <v>750.296156</v>
      </c>
      <c r="E39" s="133">
        <v>4287.639956</v>
      </c>
      <c r="F39" s="133">
        <v>3291.8068499999999</v>
      </c>
      <c r="G39" s="133">
        <v>1967.636555</v>
      </c>
      <c r="H39" s="139" t="s">
        <v>548</v>
      </c>
    </row>
    <row r="40" spans="1:8" ht="15" customHeight="1">
      <c r="A40" s="137" t="s">
        <v>406</v>
      </c>
      <c r="B40" s="133">
        <v>14.437507</v>
      </c>
      <c r="C40" s="133">
        <v>129.68794399999999</v>
      </c>
      <c r="D40" s="133">
        <v>141.87390500000001</v>
      </c>
      <c r="E40" s="133">
        <v>793.83367999999996</v>
      </c>
      <c r="F40" s="133">
        <v>740.86918600000001</v>
      </c>
      <c r="G40" s="133">
        <v>963.570741</v>
      </c>
      <c r="H40" s="139" t="s">
        <v>549</v>
      </c>
    </row>
    <row r="41" spans="1:8" ht="15" customHeight="1">
      <c r="A41" s="137" t="s">
        <v>407</v>
      </c>
      <c r="H41" s="139" t="s">
        <v>550</v>
      </c>
    </row>
    <row r="42" spans="1:8" ht="15" customHeight="1">
      <c r="A42" s="137" t="s">
        <v>391</v>
      </c>
      <c r="B42" s="133">
        <v>14001.057747999999</v>
      </c>
      <c r="C42" s="133">
        <v>9884.8560469999993</v>
      </c>
      <c r="D42" s="133">
        <v>5132.1065740000004</v>
      </c>
      <c r="E42" s="133">
        <v>7264.3788299999997</v>
      </c>
      <c r="F42" s="133">
        <v>3809.0740030000002</v>
      </c>
      <c r="G42" s="133">
        <v>2079.296797</v>
      </c>
      <c r="H42" s="138" t="s">
        <v>551</v>
      </c>
    </row>
    <row r="43" spans="1:8" ht="15" customHeight="1">
      <c r="A43" s="137" t="s">
        <v>408</v>
      </c>
      <c r="B43" s="133">
        <v>1789.2557959999999</v>
      </c>
      <c r="C43" s="133">
        <v>1774.21414</v>
      </c>
      <c r="D43" s="133">
        <v>1197.9565090000001</v>
      </c>
      <c r="E43" s="133">
        <v>485.757228</v>
      </c>
      <c r="F43" s="133">
        <v>616.71374700000001</v>
      </c>
      <c r="G43" s="133">
        <v>274.21586200000002</v>
      </c>
      <c r="H43" s="139" t="s">
        <v>552</v>
      </c>
    </row>
    <row r="44" spans="1:8" ht="15" customHeight="1">
      <c r="A44" s="137" t="s">
        <v>409</v>
      </c>
      <c r="B44" s="133">
        <v>9816.1565809999993</v>
      </c>
      <c r="C44" s="133">
        <v>4952.0734899999998</v>
      </c>
      <c r="D44" s="133">
        <v>4047.922313</v>
      </c>
      <c r="E44" s="133">
        <v>90691.432962000006</v>
      </c>
      <c r="F44" s="133">
        <v>68488.645646000004</v>
      </c>
      <c r="G44" s="133">
        <v>54141.445611000003</v>
      </c>
      <c r="H44" s="139" t="s">
        <v>553</v>
      </c>
    </row>
    <row r="45" spans="1:8" ht="15" customHeight="1">
      <c r="A45" s="137" t="s">
        <v>411</v>
      </c>
      <c r="B45" s="133">
        <v>16638.593553999999</v>
      </c>
      <c r="C45" s="133">
        <v>14006.875072999999</v>
      </c>
      <c r="D45" s="133">
        <v>8209.4679759999999</v>
      </c>
      <c r="E45" s="133">
        <v>5136.1299449999997</v>
      </c>
      <c r="F45" s="133">
        <v>3423.0759549999998</v>
      </c>
      <c r="G45" s="133">
        <v>2335.0903349999999</v>
      </c>
      <c r="H45" s="138" t="s">
        <v>397</v>
      </c>
    </row>
    <row r="46" spans="1:8" ht="15" customHeight="1">
      <c r="A46" s="137" t="s">
        <v>412</v>
      </c>
      <c r="B46" s="133">
        <v>118.115652</v>
      </c>
      <c r="C46" s="133">
        <v>134.172222</v>
      </c>
      <c r="D46" s="133">
        <v>114.717375</v>
      </c>
      <c r="E46" s="133">
        <v>4137.1961920000003</v>
      </c>
      <c r="F46" s="133">
        <v>3789.1318919999999</v>
      </c>
      <c r="G46" s="133">
        <v>3127.0355549999999</v>
      </c>
      <c r="H46" s="138" t="s">
        <v>554</v>
      </c>
    </row>
    <row r="47" spans="1:8" ht="15" customHeight="1">
      <c r="A47" s="137" t="s">
        <v>413</v>
      </c>
      <c r="B47" s="133">
        <v>485.23648800000001</v>
      </c>
      <c r="C47" s="133">
        <v>527.18964400000004</v>
      </c>
      <c r="D47" s="133">
        <v>449.40345300000001</v>
      </c>
      <c r="E47" s="133">
        <v>4589.0525799999996</v>
      </c>
      <c r="F47" s="133">
        <v>4234.0487599999997</v>
      </c>
      <c r="G47" s="133">
        <v>3777.6243880000002</v>
      </c>
      <c r="H47" s="138" t="s">
        <v>555</v>
      </c>
    </row>
    <row r="48" spans="1:8" ht="15" customHeight="1">
      <c r="A48" s="137" t="s">
        <v>414</v>
      </c>
      <c r="B48" s="133">
        <v>18742.968775000001</v>
      </c>
      <c r="C48" s="133">
        <v>13151.898786</v>
      </c>
      <c r="D48" s="133">
        <v>5620.9707399999998</v>
      </c>
      <c r="E48" s="133">
        <v>2073.7489500000001</v>
      </c>
      <c r="F48" s="133">
        <v>1569.044474</v>
      </c>
      <c r="G48" s="133">
        <v>1281.33527</v>
      </c>
      <c r="H48" s="139" t="s">
        <v>556</v>
      </c>
    </row>
    <row r="49" spans="1:8" s="12" customFormat="1" ht="12.75" customHeight="1">
      <c r="B49" s="4"/>
      <c r="C49" s="479"/>
      <c r="D49" s="4"/>
      <c r="F49" s="4"/>
      <c r="G49" s="4"/>
      <c r="H49" s="280"/>
    </row>
    <row r="50" spans="1:8" s="12" customFormat="1" ht="12.75" customHeight="1">
      <c r="B50" s="4"/>
      <c r="C50" s="4"/>
      <c r="D50" s="4"/>
      <c r="F50" s="4"/>
      <c r="G50" s="4"/>
      <c r="H50" s="280"/>
    </row>
    <row r="51" spans="1:8" s="12" customFormat="1" ht="12.75" customHeight="1">
      <c r="B51" s="4"/>
      <c r="C51" s="4"/>
      <c r="D51" s="4"/>
      <c r="F51" s="4"/>
      <c r="G51" s="4"/>
      <c r="H51" s="280"/>
    </row>
    <row r="52" spans="1:8" s="12" customFormat="1" ht="12.75" customHeight="1">
      <c r="B52" s="4"/>
      <c r="C52" s="4"/>
      <c r="D52" s="4"/>
      <c r="F52" s="4"/>
      <c r="G52" s="4"/>
      <c r="H52" s="280"/>
    </row>
    <row r="53" spans="1:8" s="12" customFormat="1" ht="15" customHeight="1">
      <c r="B53" s="4"/>
      <c r="C53" s="4"/>
      <c r="D53" s="4"/>
      <c r="F53" s="4"/>
      <c r="G53" s="4"/>
      <c r="H53" s="280"/>
    </row>
    <row r="54" spans="1:8" s="12" customFormat="1" ht="12.75" customHeight="1">
      <c r="B54" s="4"/>
      <c r="C54" s="4"/>
      <c r="D54" s="4"/>
      <c r="E54" s="4"/>
      <c r="F54" s="4"/>
      <c r="G54" s="4"/>
      <c r="H54" s="280"/>
    </row>
    <row r="55" spans="1:8" s="12" customFormat="1" ht="12.75" customHeight="1">
      <c r="B55" s="4"/>
      <c r="C55" s="4"/>
      <c r="D55" s="4"/>
      <c r="E55" s="4"/>
      <c r="F55" s="4"/>
      <c r="G55" s="4"/>
      <c r="H55" s="280"/>
    </row>
    <row r="56" spans="1:8" s="12" customFormat="1" ht="12.75" customHeight="1">
      <c r="A56" s="532"/>
      <c r="B56" s="532"/>
      <c r="C56" s="532"/>
      <c r="D56" s="532"/>
      <c r="E56" s="532"/>
      <c r="F56" s="532"/>
      <c r="G56" s="532"/>
      <c r="H56" s="532"/>
    </row>
    <row r="57" spans="1:8" ht="24.75" customHeight="1">
      <c r="A57" s="128" t="s">
        <v>944</v>
      </c>
      <c r="H57" s="140" t="s">
        <v>954</v>
      </c>
    </row>
    <row r="58" spans="1:8" ht="18.95" customHeight="1">
      <c r="H58" s="135"/>
    </row>
    <row r="59" spans="1:8" ht="18.95" customHeight="1">
      <c r="A59" s="130" t="s">
        <v>1067</v>
      </c>
      <c r="B59" s="141"/>
      <c r="G59" s="526" t="s">
        <v>1069</v>
      </c>
      <c r="H59" s="526"/>
    </row>
    <row r="60" spans="1:8" ht="18.95" customHeight="1">
      <c r="A60" s="131" t="s">
        <v>817</v>
      </c>
      <c r="G60" s="531" t="s">
        <v>1092</v>
      </c>
      <c r="H60" s="531"/>
    </row>
    <row r="61" spans="1:8" ht="14.1" customHeight="1">
      <c r="A61" s="131"/>
      <c r="H61" s="132"/>
    </row>
    <row r="62" spans="1:8" ht="14.1" customHeight="1">
      <c r="A62" s="136" t="s">
        <v>355</v>
      </c>
      <c r="B62" s="529" t="s">
        <v>627</v>
      </c>
      <c r="C62" s="529"/>
      <c r="D62" s="529"/>
      <c r="F62" s="134" t="s">
        <v>642</v>
      </c>
      <c r="H62" s="135" t="s">
        <v>650</v>
      </c>
    </row>
    <row r="63" spans="1:8" ht="14.1" customHeight="1">
      <c r="B63" s="530" t="s">
        <v>1319</v>
      </c>
      <c r="C63" s="530"/>
      <c r="D63" s="530"/>
      <c r="E63" s="530" t="s">
        <v>1317</v>
      </c>
      <c r="F63" s="530"/>
      <c r="G63" s="530"/>
    </row>
    <row r="64" spans="1:8" ht="16.5" customHeight="1">
      <c r="B64" s="46" t="s">
        <v>1105</v>
      </c>
      <c r="C64" s="46">
        <v>2010</v>
      </c>
      <c r="D64" s="46">
        <v>2009</v>
      </c>
      <c r="E64" s="46" t="s">
        <v>1105</v>
      </c>
      <c r="F64" s="46">
        <v>2010</v>
      </c>
      <c r="G64" s="46">
        <v>2009</v>
      </c>
      <c r="H64" s="135"/>
    </row>
    <row r="65" spans="1:8" ht="8.1" customHeight="1">
      <c r="B65" s="125"/>
      <c r="C65" s="125"/>
      <c r="D65" s="125"/>
      <c r="E65" s="125"/>
      <c r="F65" s="125"/>
      <c r="G65" s="125"/>
      <c r="H65" s="135"/>
    </row>
    <row r="66" spans="1:8" ht="15.6" customHeight="1">
      <c r="A66" s="137" t="s">
        <v>420</v>
      </c>
      <c r="H66" s="138" t="s">
        <v>628</v>
      </c>
    </row>
    <row r="67" spans="1:8" ht="15.6" customHeight="1">
      <c r="A67" s="137" t="s">
        <v>421</v>
      </c>
      <c r="B67" s="133">
        <v>135.896288</v>
      </c>
      <c r="C67" s="133">
        <v>112.30176299999999</v>
      </c>
      <c r="D67" s="133">
        <v>86.899213000000003</v>
      </c>
      <c r="E67" s="133">
        <v>2091.7214319999998</v>
      </c>
      <c r="F67" s="133">
        <v>1909.3605</v>
      </c>
      <c r="G67" s="133">
        <v>1669.5576960000001</v>
      </c>
      <c r="H67" s="142" t="s">
        <v>629</v>
      </c>
    </row>
    <row r="68" spans="1:8" ht="15.6" customHeight="1">
      <c r="A68" s="137" t="s">
        <v>422</v>
      </c>
      <c r="B68" s="133">
        <v>616.58300399999996</v>
      </c>
      <c r="C68" s="133">
        <v>618.09148500000003</v>
      </c>
      <c r="D68" s="133">
        <v>543.53905899999995</v>
      </c>
      <c r="E68" s="133">
        <v>2101.107857</v>
      </c>
      <c r="F68" s="133">
        <v>1895.6116649999999</v>
      </c>
      <c r="G68" s="133">
        <v>1736.0532370000001</v>
      </c>
      <c r="H68" s="138" t="s">
        <v>557</v>
      </c>
    </row>
    <row r="69" spans="1:8" ht="15.6" customHeight="1">
      <c r="A69" s="136" t="s">
        <v>423</v>
      </c>
      <c r="B69" s="133">
        <v>349.191261</v>
      </c>
      <c r="C69" s="133">
        <v>312.32100300000002</v>
      </c>
      <c r="D69" s="133">
        <v>284.740274</v>
      </c>
      <c r="E69" s="133">
        <v>1087.9846970000001</v>
      </c>
      <c r="F69" s="133">
        <v>910.03997000000004</v>
      </c>
      <c r="G69" s="133">
        <v>753.82679399999995</v>
      </c>
      <c r="H69" s="139" t="s">
        <v>558</v>
      </c>
    </row>
    <row r="70" spans="1:8" ht="15.6" customHeight="1">
      <c r="A70" s="137" t="s">
        <v>424</v>
      </c>
      <c r="B70" s="133">
        <v>7.8695599999999999</v>
      </c>
      <c r="C70" s="133">
        <v>7.4246059999999998</v>
      </c>
      <c r="D70" s="133">
        <v>4.695316</v>
      </c>
      <c r="E70" s="133">
        <v>566.93941299999994</v>
      </c>
      <c r="F70" s="133">
        <v>455.31325500000003</v>
      </c>
      <c r="G70" s="133">
        <v>419.59308199999998</v>
      </c>
      <c r="H70" s="138" t="s">
        <v>561</v>
      </c>
    </row>
    <row r="71" spans="1:8" ht="15.6" customHeight="1">
      <c r="A71" s="136" t="s">
        <v>425</v>
      </c>
      <c r="B71" s="133">
        <v>15.724796</v>
      </c>
      <c r="C71" s="133">
        <v>18.251155000000001</v>
      </c>
      <c r="D71" s="133">
        <v>0.71802900000000003</v>
      </c>
      <c r="E71" s="133">
        <v>29.445772000000002</v>
      </c>
      <c r="F71" s="133">
        <v>29.944872</v>
      </c>
      <c r="G71" s="133">
        <v>35.063510000000001</v>
      </c>
      <c r="H71" s="138" t="s">
        <v>562</v>
      </c>
    </row>
    <row r="72" spans="1:8" ht="15.6" customHeight="1">
      <c r="A72" s="137" t="s">
        <v>426</v>
      </c>
      <c r="B72" s="133">
        <v>5.9070410000000004</v>
      </c>
      <c r="C72" s="133">
        <v>6.7401629999999999</v>
      </c>
      <c r="D72" s="133">
        <v>7.0361760000000002</v>
      </c>
      <c r="E72" s="133">
        <v>231.19008500000001</v>
      </c>
      <c r="F72" s="133">
        <v>233.86808300000001</v>
      </c>
      <c r="G72" s="133">
        <v>219.59957399999999</v>
      </c>
      <c r="H72" s="138" t="s">
        <v>1320</v>
      </c>
    </row>
    <row r="73" spans="1:8" ht="15.6" customHeight="1">
      <c r="A73" s="137" t="s">
        <v>427</v>
      </c>
      <c r="B73" s="133">
        <v>90.526144000000002</v>
      </c>
      <c r="C73" s="133">
        <v>91.377516</v>
      </c>
      <c r="D73" s="133">
        <v>44.958368999999998</v>
      </c>
      <c r="E73" s="133">
        <v>3446.9396000000002</v>
      </c>
      <c r="F73" s="133">
        <v>3064.8135229999998</v>
      </c>
      <c r="G73" s="133">
        <v>2829.923186</v>
      </c>
      <c r="H73" s="139" t="s">
        <v>563</v>
      </c>
    </row>
    <row r="74" spans="1:8" ht="15.6" customHeight="1">
      <c r="A74" s="137" t="s">
        <v>428</v>
      </c>
      <c r="B74" s="133">
        <v>1019.103745</v>
      </c>
      <c r="C74" s="133">
        <v>975.41074800000001</v>
      </c>
      <c r="D74" s="133">
        <v>718.41937299999995</v>
      </c>
      <c r="E74" s="133">
        <v>13119.350075</v>
      </c>
      <c r="F74" s="133">
        <v>10585.316161999999</v>
      </c>
      <c r="G74" s="133">
        <v>9165.9260979999999</v>
      </c>
      <c r="H74" s="138" t="s">
        <v>1370</v>
      </c>
    </row>
    <row r="75" spans="1:8" ht="15.6" customHeight="1">
      <c r="A75" s="136" t="s">
        <v>429</v>
      </c>
      <c r="B75" s="133">
        <v>556.70348200000001</v>
      </c>
      <c r="C75" s="133">
        <v>365.094919</v>
      </c>
      <c r="D75" s="133">
        <v>125.89968399999999</v>
      </c>
      <c r="E75" s="133">
        <v>3708.7712689999998</v>
      </c>
      <c r="F75" s="133">
        <v>2664.346141</v>
      </c>
      <c r="G75" s="133">
        <v>2706.07305</v>
      </c>
      <c r="H75" s="139" t="s">
        <v>564</v>
      </c>
    </row>
    <row r="76" spans="1:8" ht="15.6" customHeight="1">
      <c r="A76" s="137" t="s">
        <v>430</v>
      </c>
      <c r="B76" s="133">
        <v>521.43702699999994</v>
      </c>
      <c r="C76" s="133">
        <v>275.50935099999998</v>
      </c>
      <c r="D76" s="133">
        <v>187.26427799999999</v>
      </c>
      <c r="E76" s="133">
        <v>915.69991100000004</v>
      </c>
      <c r="F76" s="133">
        <v>935.048405</v>
      </c>
      <c r="G76" s="133">
        <v>761.51129500000002</v>
      </c>
      <c r="H76" s="139" t="s">
        <v>565</v>
      </c>
    </row>
    <row r="77" spans="1:8" ht="15.6" customHeight="1">
      <c r="A77" s="136" t="s">
        <v>431</v>
      </c>
      <c r="B77" s="133">
        <v>507.78607299999999</v>
      </c>
      <c r="C77" s="133">
        <v>547.447678</v>
      </c>
      <c r="D77" s="133">
        <v>481.20713000000001</v>
      </c>
      <c r="E77" s="133">
        <v>528.84141599999998</v>
      </c>
      <c r="F77" s="133">
        <v>338.20149099999998</v>
      </c>
      <c r="G77" s="133">
        <v>338.59784000000002</v>
      </c>
      <c r="H77" s="138" t="s">
        <v>566</v>
      </c>
    </row>
    <row r="78" spans="1:8" ht="15.6" customHeight="1">
      <c r="A78" s="137" t="s">
        <v>432</v>
      </c>
      <c r="B78" s="133">
        <v>53.749035999999997</v>
      </c>
      <c r="C78" s="133">
        <v>45.909934</v>
      </c>
      <c r="D78" s="133">
        <v>22.268124</v>
      </c>
      <c r="E78" s="133">
        <v>37.854179999999999</v>
      </c>
      <c r="F78" s="133">
        <v>24.573217</v>
      </c>
      <c r="G78" s="133">
        <v>15.256408</v>
      </c>
      <c r="H78" s="138" t="s">
        <v>567</v>
      </c>
    </row>
    <row r="79" spans="1:8" ht="15.6" customHeight="1">
      <c r="A79" s="136" t="s">
        <v>433</v>
      </c>
      <c r="B79" s="133">
        <v>194.13288800000001</v>
      </c>
      <c r="C79" s="133">
        <v>197.371591</v>
      </c>
      <c r="D79" s="133">
        <v>122.771438</v>
      </c>
      <c r="E79" s="133">
        <v>4667.5483439999998</v>
      </c>
      <c r="F79" s="133">
        <v>4201.2968350000001</v>
      </c>
      <c r="G79" s="133">
        <v>3840.0930269999999</v>
      </c>
      <c r="H79" s="139" t="s">
        <v>568</v>
      </c>
    </row>
    <row r="80" spans="1:8" ht="15.6" customHeight="1">
      <c r="A80" s="137" t="s">
        <v>434</v>
      </c>
      <c r="B80" s="133">
        <v>96.284518000000006</v>
      </c>
      <c r="C80" s="133">
        <v>104.168711</v>
      </c>
      <c r="D80" s="133">
        <v>97.505144000000001</v>
      </c>
      <c r="E80" s="133">
        <v>24.317979999999999</v>
      </c>
      <c r="F80" s="133">
        <v>12.282558999999999</v>
      </c>
      <c r="G80" s="133">
        <v>12.694326999999999</v>
      </c>
      <c r="H80" s="139" t="s">
        <v>569</v>
      </c>
    </row>
    <row r="81" spans="1:8" ht="15.6" customHeight="1">
      <c r="A81" s="137" t="s">
        <v>435</v>
      </c>
      <c r="B81" s="133">
        <v>43.999690000000001</v>
      </c>
      <c r="C81" s="133">
        <v>42.510117000000001</v>
      </c>
      <c r="D81" s="133">
        <v>32.478555</v>
      </c>
      <c r="E81" s="133">
        <v>4.6557599999999999</v>
      </c>
      <c r="F81" s="133">
        <v>4.9957469999999997</v>
      </c>
      <c r="G81" s="133">
        <v>6.0415320000000001</v>
      </c>
      <c r="H81" s="139" t="s">
        <v>570</v>
      </c>
    </row>
    <row r="82" spans="1:8" ht="15.6" customHeight="1">
      <c r="A82" s="137" t="s">
        <v>436</v>
      </c>
      <c r="B82" s="133">
        <v>522.94641799999999</v>
      </c>
      <c r="C82" s="133">
        <v>980.071325</v>
      </c>
      <c r="D82" s="133">
        <v>417.59462400000001</v>
      </c>
      <c r="E82" s="133">
        <v>238.797673</v>
      </c>
      <c r="F82" s="133">
        <v>203.10172</v>
      </c>
      <c r="G82" s="133">
        <v>206.16864899999999</v>
      </c>
      <c r="H82" s="139" t="s">
        <v>571</v>
      </c>
    </row>
    <row r="83" spans="1:8" ht="15.6" customHeight="1">
      <c r="A83" s="137" t="s">
        <v>437</v>
      </c>
      <c r="H83" s="138" t="s">
        <v>572</v>
      </c>
    </row>
    <row r="84" spans="1:8" ht="15.6" customHeight="1">
      <c r="A84" s="137" t="s">
        <v>438</v>
      </c>
      <c r="B84" s="133">
        <v>600.81906600000002</v>
      </c>
      <c r="C84" s="133">
        <v>424.26435600000002</v>
      </c>
      <c r="D84" s="133">
        <v>313.56481500000001</v>
      </c>
      <c r="E84" s="133">
        <v>5459.2102770000001</v>
      </c>
      <c r="F84" s="133">
        <v>4590.4329500000003</v>
      </c>
      <c r="G84" s="133">
        <v>4073.8873950000002</v>
      </c>
      <c r="H84" s="138" t="s">
        <v>573</v>
      </c>
    </row>
    <row r="85" spans="1:8" ht="15.6" customHeight="1">
      <c r="A85" s="137" t="s">
        <v>439</v>
      </c>
      <c r="B85" s="133">
        <v>55.992455</v>
      </c>
      <c r="C85" s="133">
        <v>59.208469999999998</v>
      </c>
      <c r="D85" s="133">
        <v>56.296593999999999</v>
      </c>
      <c r="E85" s="133">
        <v>1174.568841</v>
      </c>
      <c r="F85" s="133">
        <v>971.56067900000005</v>
      </c>
      <c r="G85" s="133">
        <v>968.48686299999997</v>
      </c>
      <c r="H85" s="138" t="s">
        <v>574</v>
      </c>
    </row>
    <row r="86" spans="1:8" ht="15.6" customHeight="1">
      <c r="A86" s="137" t="s">
        <v>440</v>
      </c>
      <c r="B86" s="133">
        <v>4.3721730000000001</v>
      </c>
      <c r="C86" s="133">
        <v>1.3190390000000001</v>
      </c>
      <c r="D86" s="133">
        <v>4.0014320000000003</v>
      </c>
      <c r="E86" s="133">
        <v>160.73829699999999</v>
      </c>
      <c r="F86" s="133">
        <v>163.64497499999999</v>
      </c>
      <c r="G86" s="133">
        <v>271.34568999999999</v>
      </c>
      <c r="H86" s="139" t="s">
        <v>575</v>
      </c>
    </row>
    <row r="87" spans="1:8" ht="15.6" customHeight="1">
      <c r="A87" s="136" t="s">
        <v>441</v>
      </c>
      <c r="H87" s="138" t="s">
        <v>576</v>
      </c>
    </row>
    <row r="88" spans="1:8" ht="15.6" customHeight="1">
      <c r="A88" s="137" t="s">
        <v>442</v>
      </c>
      <c r="B88" s="133">
        <v>47.343429999999998</v>
      </c>
      <c r="C88" s="133">
        <v>88.845760999999996</v>
      </c>
      <c r="D88" s="133">
        <v>59.981673999999998</v>
      </c>
      <c r="E88" s="133">
        <v>640.80919800000004</v>
      </c>
      <c r="F88" s="133">
        <v>612.086454</v>
      </c>
      <c r="G88" s="441">
        <v>566.561104</v>
      </c>
      <c r="H88" s="138" t="s">
        <v>577</v>
      </c>
    </row>
    <row r="89" spans="1:8" ht="15.6" customHeight="1">
      <c r="A89" s="137" t="s">
        <v>443</v>
      </c>
      <c r="B89" s="133">
        <v>439.90295200000003</v>
      </c>
      <c r="C89" s="133">
        <v>413.04360800000001</v>
      </c>
      <c r="D89" s="133">
        <v>436.26597700000002</v>
      </c>
      <c r="E89" s="133">
        <v>6106.218828</v>
      </c>
      <c r="F89" s="133">
        <v>5252.8830740000003</v>
      </c>
      <c r="G89" s="133">
        <v>4566.3047329999999</v>
      </c>
      <c r="H89" s="139" t="s">
        <v>578</v>
      </c>
    </row>
    <row r="90" spans="1:8" ht="15.6" customHeight="1">
      <c r="A90" s="137" t="s">
        <v>444</v>
      </c>
      <c r="H90" s="138" t="s">
        <v>579</v>
      </c>
    </row>
    <row r="91" spans="1:8" ht="15.6" customHeight="1">
      <c r="A91" s="137" t="s">
        <v>445</v>
      </c>
      <c r="B91" s="133">
        <v>8.3152779999999993</v>
      </c>
      <c r="C91" s="133">
        <v>4.7746269999999997</v>
      </c>
      <c r="D91" s="133">
        <v>10.628822</v>
      </c>
      <c r="E91" s="133">
        <v>256.06675100000001</v>
      </c>
      <c r="F91" s="133">
        <v>253.09651500000001</v>
      </c>
      <c r="G91" s="133">
        <v>238.81193400000001</v>
      </c>
      <c r="H91" s="138" t="s">
        <v>580</v>
      </c>
    </row>
    <row r="92" spans="1:8" ht="15.6" customHeight="1">
      <c r="A92" s="137" t="s">
        <v>446</v>
      </c>
      <c r="B92" s="133">
        <v>130.68052299999999</v>
      </c>
      <c r="C92" s="133">
        <v>86.193156000000002</v>
      </c>
      <c r="D92" s="133">
        <v>61.285750999999998</v>
      </c>
      <c r="E92" s="133">
        <v>2479.9236190000001</v>
      </c>
      <c r="F92" s="133">
        <v>1899.4487099999999</v>
      </c>
      <c r="G92" s="133">
        <v>2242.7873840000002</v>
      </c>
      <c r="H92" s="139" t="s">
        <v>581</v>
      </c>
    </row>
    <row r="93" spans="1:8" ht="15.6" customHeight="1">
      <c r="A93" s="137" t="s">
        <v>447</v>
      </c>
      <c r="B93" s="133">
        <v>368.63769100000002</v>
      </c>
      <c r="C93" s="133">
        <v>264.45747499999999</v>
      </c>
      <c r="D93" s="133">
        <v>263.28994</v>
      </c>
      <c r="E93" s="133">
        <v>4861.2467230000002</v>
      </c>
      <c r="F93" s="133">
        <v>3849.0722879999998</v>
      </c>
      <c r="G93" s="133">
        <v>3576.1875300000002</v>
      </c>
      <c r="H93" s="139" t="s">
        <v>582</v>
      </c>
    </row>
    <row r="94" spans="1:8" ht="15.6" customHeight="1">
      <c r="A94" s="137" t="s">
        <v>448</v>
      </c>
      <c r="B94" s="133">
        <v>109.69897</v>
      </c>
      <c r="C94" s="133">
        <v>67.049960999999996</v>
      </c>
      <c r="D94" s="133">
        <v>38.663547000000001</v>
      </c>
      <c r="E94" s="133">
        <v>1167.2244800000001</v>
      </c>
      <c r="F94" s="133">
        <v>1070.331844</v>
      </c>
      <c r="G94" s="133">
        <v>1008.523092</v>
      </c>
      <c r="H94" s="139" t="s">
        <v>583</v>
      </c>
    </row>
    <row r="95" spans="1:8" ht="15.6" customHeight="1">
      <c r="A95" s="136" t="s">
        <v>449</v>
      </c>
      <c r="H95" s="138" t="s">
        <v>584</v>
      </c>
    </row>
    <row r="96" spans="1:8" ht="15.6" customHeight="1">
      <c r="A96" s="137" t="s">
        <v>450</v>
      </c>
      <c r="B96" s="133">
        <v>102.741921</v>
      </c>
      <c r="C96" s="133">
        <v>107.542025</v>
      </c>
      <c r="D96" s="133">
        <v>97.318387999999999</v>
      </c>
      <c r="E96" s="133">
        <v>305.88548600000001</v>
      </c>
      <c r="F96" s="133">
        <v>276.29201799999998</v>
      </c>
      <c r="G96" s="133">
        <v>253.00025299999999</v>
      </c>
      <c r="H96" s="138" t="s">
        <v>585</v>
      </c>
    </row>
    <row r="97" spans="1:8" ht="15.6" customHeight="1">
      <c r="A97" s="137" t="s">
        <v>451</v>
      </c>
      <c r="B97" s="133">
        <v>111.22501200000001</v>
      </c>
      <c r="C97" s="133">
        <v>72.199864000000005</v>
      </c>
      <c r="D97" s="133">
        <v>84.038725999999997</v>
      </c>
      <c r="E97" s="133">
        <v>1388.0216089999999</v>
      </c>
      <c r="F97" s="133">
        <v>1282.3083509999999</v>
      </c>
      <c r="G97" s="133">
        <v>1061.8771409999999</v>
      </c>
      <c r="H97" s="139" t="s">
        <v>586</v>
      </c>
    </row>
    <row r="98" spans="1:8" ht="15.6" customHeight="1">
      <c r="A98" s="137" t="s">
        <v>1371</v>
      </c>
      <c r="H98" s="138" t="s">
        <v>630</v>
      </c>
    </row>
    <row r="99" spans="1:8" ht="15.6" customHeight="1">
      <c r="A99" s="137" t="s">
        <v>467</v>
      </c>
      <c r="B99" s="133">
        <v>20.032267999999998</v>
      </c>
      <c r="C99" s="133">
        <v>6.7815110000000001</v>
      </c>
      <c r="D99" s="133">
        <v>514.94560899999999</v>
      </c>
      <c r="E99" s="133">
        <v>672.93530999999996</v>
      </c>
      <c r="F99" s="133">
        <v>671.851539</v>
      </c>
      <c r="G99" s="133">
        <v>697.36440700000003</v>
      </c>
      <c r="H99" s="142" t="s">
        <v>631</v>
      </c>
    </row>
    <row r="100" spans="1:8" ht="15.6" customHeight="1">
      <c r="A100" s="137" t="s">
        <v>468</v>
      </c>
      <c r="B100" s="133">
        <v>117.31716</v>
      </c>
      <c r="C100" s="133">
        <v>84.884044000000003</v>
      </c>
      <c r="D100" s="133">
        <v>84.128487000000007</v>
      </c>
      <c r="E100" s="133">
        <v>3281.7478070000002</v>
      </c>
      <c r="F100" s="133">
        <v>2736.8608300000001</v>
      </c>
      <c r="G100" s="133">
        <v>2423.2835810000001</v>
      </c>
      <c r="H100" s="138" t="s">
        <v>963</v>
      </c>
    </row>
    <row r="101" spans="1:8" ht="15.6" customHeight="1">
      <c r="A101" s="137" t="s">
        <v>469</v>
      </c>
      <c r="B101" s="133">
        <v>7726.8574289999997</v>
      </c>
      <c r="C101" s="133">
        <v>6973.2010829999999</v>
      </c>
      <c r="D101" s="133">
        <v>6460.4759219999996</v>
      </c>
      <c r="E101" s="133">
        <v>828.21371199999999</v>
      </c>
      <c r="F101" s="133">
        <v>649.10958000000005</v>
      </c>
      <c r="G101" s="133">
        <v>661.88904300000002</v>
      </c>
      <c r="H101" s="138" t="s">
        <v>655</v>
      </c>
    </row>
    <row r="102" spans="1:8" ht="15.6" customHeight="1">
      <c r="A102" s="137" t="s">
        <v>470</v>
      </c>
      <c r="B102" s="133">
        <v>18259.360099000001</v>
      </c>
      <c r="C102" s="133">
        <v>18041.321209999998</v>
      </c>
      <c r="D102" s="133">
        <v>18018.306518000001</v>
      </c>
      <c r="E102" s="133">
        <v>1931.4056390000001</v>
      </c>
      <c r="F102" s="133">
        <v>1643.5781039999999</v>
      </c>
      <c r="G102" s="133">
        <v>1509.130611</v>
      </c>
      <c r="H102" s="139" t="s">
        <v>656</v>
      </c>
    </row>
    <row r="103" spans="1:8" ht="15.6" customHeight="1">
      <c r="A103" s="137" t="s">
        <v>471</v>
      </c>
      <c r="B103" s="133">
        <v>2300.393345</v>
      </c>
      <c r="C103" s="133">
        <v>1892.931388</v>
      </c>
      <c r="D103" s="133">
        <v>986.13503300000002</v>
      </c>
      <c r="E103" s="133">
        <v>504.00957299999999</v>
      </c>
      <c r="F103" s="133">
        <v>531.44651699999997</v>
      </c>
      <c r="G103" s="133">
        <v>509.28711199999998</v>
      </c>
      <c r="H103" s="139" t="s">
        <v>657</v>
      </c>
    </row>
    <row r="104" spans="1:8" ht="15.6" customHeight="1">
      <c r="A104" s="136" t="s">
        <v>472</v>
      </c>
      <c r="B104" s="133">
        <v>3112.8736939999999</v>
      </c>
      <c r="C104" s="133">
        <v>2962.696363</v>
      </c>
      <c r="D104" s="133">
        <v>2870.2284159999999</v>
      </c>
      <c r="E104" s="133">
        <v>1162.4879940000001</v>
      </c>
      <c r="F104" s="133">
        <v>933.46921999999995</v>
      </c>
      <c r="G104" s="133">
        <v>824.14146900000003</v>
      </c>
      <c r="H104" s="139" t="s">
        <v>587</v>
      </c>
    </row>
    <row r="105" spans="1:8" ht="12.75" customHeight="1">
      <c r="E105" s="441"/>
      <c r="F105" s="4"/>
      <c r="H105" s="135"/>
    </row>
    <row r="106" spans="1:8" ht="12.75" customHeight="1">
      <c r="F106" s="4"/>
      <c r="H106" s="135"/>
    </row>
    <row r="107" spans="1:8" ht="12.75" customHeight="1">
      <c r="F107" s="4"/>
      <c r="H107" s="135"/>
    </row>
    <row r="108" spans="1:8" ht="12.75" customHeight="1">
      <c r="F108" s="4"/>
      <c r="H108" s="135"/>
    </row>
    <row r="109" spans="1:8" ht="12.75" customHeight="1">
      <c r="F109" s="4"/>
      <c r="H109" s="135"/>
    </row>
    <row r="110" spans="1:8" ht="12.75" customHeight="1">
      <c r="H110" s="135"/>
    </row>
    <row r="111" spans="1:8" ht="12.75" customHeight="1">
      <c r="A111" s="528"/>
      <c r="B111" s="528"/>
      <c r="C111" s="528"/>
      <c r="D111" s="528"/>
      <c r="E111" s="528"/>
      <c r="F111" s="528"/>
      <c r="G111" s="528"/>
      <c r="H111" s="528"/>
    </row>
    <row r="112" spans="1:8" ht="24.75" customHeight="1">
      <c r="A112" s="128" t="s">
        <v>944</v>
      </c>
      <c r="H112" s="140" t="s">
        <v>954</v>
      </c>
    </row>
    <row r="113" spans="1:8" ht="18.95" customHeight="1">
      <c r="H113" s="135"/>
    </row>
    <row r="114" spans="1:8" ht="18.95" customHeight="1">
      <c r="A114" s="130" t="s">
        <v>1067</v>
      </c>
      <c r="G114" s="526" t="s">
        <v>1068</v>
      </c>
      <c r="H114" s="526"/>
    </row>
    <row r="115" spans="1:8" ht="18.95" customHeight="1">
      <c r="A115" s="131" t="s">
        <v>818</v>
      </c>
      <c r="G115" s="531" t="s">
        <v>1091</v>
      </c>
      <c r="H115" s="531"/>
    </row>
    <row r="116" spans="1:8" ht="14.1" customHeight="1">
      <c r="A116" s="131"/>
      <c r="H116" s="132"/>
    </row>
    <row r="117" spans="1:8" ht="14.1" customHeight="1">
      <c r="A117" s="136" t="s">
        <v>355</v>
      </c>
      <c r="B117" s="529" t="s">
        <v>627</v>
      </c>
      <c r="C117" s="529"/>
      <c r="D117" s="529"/>
      <c r="F117" s="134" t="s">
        <v>642</v>
      </c>
      <c r="H117" s="135" t="s">
        <v>650</v>
      </c>
    </row>
    <row r="118" spans="1:8" ht="14.1" customHeight="1">
      <c r="B118" s="530" t="s">
        <v>1316</v>
      </c>
      <c r="C118" s="530"/>
      <c r="D118" s="530"/>
      <c r="E118" s="530" t="s">
        <v>1317</v>
      </c>
      <c r="F118" s="530"/>
      <c r="G118" s="530"/>
    </row>
    <row r="119" spans="1:8" ht="16.5" customHeight="1">
      <c r="B119" s="46" t="s">
        <v>1105</v>
      </c>
      <c r="C119" s="46">
        <v>2010</v>
      </c>
      <c r="D119" s="46">
        <v>2009</v>
      </c>
      <c r="E119" s="46" t="s">
        <v>1105</v>
      </c>
      <c r="F119" s="46">
        <v>2010</v>
      </c>
      <c r="G119" s="46">
        <v>2009</v>
      </c>
      <c r="H119" s="135"/>
    </row>
    <row r="120" spans="1:8" ht="8.1" customHeight="1">
      <c r="B120" s="125"/>
      <c r="C120" s="125"/>
      <c r="D120" s="125"/>
      <c r="E120" s="125"/>
      <c r="F120" s="125"/>
      <c r="G120" s="125"/>
      <c r="H120" s="135"/>
    </row>
    <row r="121" spans="1:8" ht="14.45" customHeight="1">
      <c r="A121" s="137" t="s">
        <v>473</v>
      </c>
      <c r="B121" s="133">
        <v>47.370109999999997</v>
      </c>
      <c r="C121" s="133">
        <v>52.004325000000001</v>
      </c>
      <c r="D121" s="133">
        <v>56.567259999999997</v>
      </c>
      <c r="E121" s="133">
        <v>40.975470000000001</v>
      </c>
      <c r="F121" s="133">
        <v>38.306044</v>
      </c>
      <c r="G121" s="133">
        <v>39.715048000000003</v>
      </c>
      <c r="H121" s="138" t="s">
        <v>588</v>
      </c>
    </row>
    <row r="122" spans="1:8" ht="14.45" customHeight="1">
      <c r="A122" s="136" t="s">
        <v>476</v>
      </c>
      <c r="H122" s="138" t="s">
        <v>632</v>
      </c>
    </row>
    <row r="123" spans="1:8" ht="14.45" customHeight="1">
      <c r="A123" s="137" t="s">
        <v>477</v>
      </c>
      <c r="B123" s="133">
        <v>3.0116510000000001</v>
      </c>
      <c r="C123" s="442">
        <v>0.39553700000000003</v>
      </c>
      <c r="D123" s="133">
        <v>6.489147</v>
      </c>
      <c r="E123" s="133">
        <v>41.829431</v>
      </c>
      <c r="F123" s="133">
        <v>38.768492000000002</v>
      </c>
      <c r="G123" s="133">
        <v>43.534655999999998</v>
      </c>
      <c r="H123" s="142" t="s">
        <v>633</v>
      </c>
    </row>
    <row r="124" spans="1:8" ht="14.45" customHeight="1">
      <c r="A124" s="137" t="s">
        <v>478</v>
      </c>
      <c r="B124" s="133">
        <v>3.442304</v>
      </c>
      <c r="C124" s="133">
        <v>1.153305</v>
      </c>
      <c r="D124" s="133">
        <v>0.688106</v>
      </c>
      <c r="E124" s="133">
        <v>14.218292999999999</v>
      </c>
      <c r="F124" s="133">
        <v>19.038</v>
      </c>
      <c r="G124" s="133">
        <v>19.111346000000001</v>
      </c>
      <c r="H124" s="138" t="s">
        <v>589</v>
      </c>
    </row>
    <row r="125" spans="1:8" ht="14.45" customHeight="1">
      <c r="A125" s="137" t="s">
        <v>380</v>
      </c>
      <c r="B125" s="133">
        <v>240.279943</v>
      </c>
      <c r="C125" s="133">
        <v>252.199761</v>
      </c>
      <c r="D125" s="133">
        <v>188.20240000000001</v>
      </c>
      <c r="E125" s="133">
        <v>1371.1052159999999</v>
      </c>
      <c r="F125" s="133">
        <v>1116.0966539999999</v>
      </c>
      <c r="G125" s="133">
        <v>936.58140100000003</v>
      </c>
      <c r="H125" s="138" t="s">
        <v>590</v>
      </c>
    </row>
    <row r="126" spans="1:8" ht="14.45" customHeight="1">
      <c r="A126" s="137" t="s">
        <v>479</v>
      </c>
      <c r="B126" s="133">
        <v>405.58895699999999</v>
      </c>
      <c r="C126" s="133">
        <v>334.99886800000002</v>
      </c>
      <c r="D126" s="133">
        <v>306.57106599999997</v>
      </c>
      <c r="E126" s="133">
        <v>1439.3540029999999</v>
      </c>
      <c r="F126" s="133">
        <v>1210.61229</v>
      </c>
      <c r="G126" s="133">
        <v>1388.3472489999999</v>
      </c>
      <c r="H126" s="139" t="s">
        <v>591</v>
      </c>
    </row>
    <row r="127" spans="1:8" ht="14.45" customHeight="1">
      <c r="A127" s="137" t="s">
        <v>480</v>
      </c>
      <c r="B127" s="133">
        <v>72.652411000000001</v>
      </c>
      <c r="C127" s="133">
        <v>64.260092999999998</v>
      </c>
      <c r="D127" s="133">
        <v>43.091774999999998</v>
      </c>
      <c r="E127" s="133">
        <v>1385.7173809999999</v>
      </c>
      <c r="F127" s="133">
        <v>1088.959106</v>
      </c>
      <c r="G127" s="133">
        <v>1033.3973530000001</v>
      </c>
      <c r="H127" s="139" t="s">
        <v>596</v>
      </c>
    </row>
    <row r="128" spans="1:8" ht="14.45" customHeight="1">
      <c r="A128" s="137" t="s">
        <v>481</v>
      </c>
      <c r="H128" s="138" t="s">
        <v>635</v>
      </c>
    </row>
    <row r="129" spans="1:8" ht="14.45" customHeight="1">
      <c r="A129" s="137" t="s">
        <v>482</v>
      </c>
      <c r="B129" s="133">
        <v>2844.2426209999999</v>
      </c>
      <c r="C129" s="133">
        <v>3140.9897839999999</v>
      </c>
      <c r="D129" s="133">
        <v>1248.4232979999999</v>
      </c>
      <c r="E129" s="133">
        <v>343.85849300000001</v>
      </c>
      <c r="F129" s="133">
        <v>263.82533999999998</v>
      </c>
      <c r="G129" s="133">
        <v>319.07788199999999</v>
      </c>
      <c r="H129" s="138" t="s">
        <v>634</v>
      </c>
    </row>
    <row r="130" spans="1:8" ht="14.45" customHeight="1">
      <c r="A130" s="137" t="s">
        <v>483</v>
      </c>
      <c r="B130" s="133">
        <v>1660.761696</v>
      </c>
      <c r="C130" s="133">
        <v>1259.142752</v>
      </c>
      <c r="D130" s="133">
        <v>802.00743199999999</v>
      </c>
      <c r="E130" s="133">
        <v>12793.708613000001</v>
      </c>
      <c r="F130" s="133">
        <v>9939.8435890000001</v>
      </c>
      <c r="G130" s="133">
        <v>9695.440063</v>
      </c>
      <c r="H130" s="138" t="s">
        <v>597</v>
      </c>
    </row>
    <row r="131" spans="1:8" ht="14.45" customHeight="1">
      <c r="A131" s="137" t="s">
        <v>484</v>
      </c>
      <c r="B131" s="133">
        <v>738.18172700000002</v>
      </c>
      <c r="C131" s="133">
        <v>515.35037399999999</v>
      </c>
      <c r="D131" s="133">
        <v>699.95206199999996</v>
      </c>
      <c r="E131" s="133">
        <v>6147.3435209999998</v>
      </c>
      <c r="F131" s="133">
        <v>4944.5667400000002</v>
      </c>
      <c r="G131" s="133">
        <v>4764.3140700000004</v>
      </c>
      <c r="H131" s="139" t="s">
        <v>598</v>
      </c>
    </row>
    <row r="132" spans="1:8" ht="14.45" customHeight="1">
      <c r="A132" s="137" t="s">
        <v>485</v>
      </c>
      <c r="B132" s="133">
        <v>3445.8512529999998</v>
      </c>
      <c r="C132" s="133">
        <v>1941.030248</v>
      </c>
      <c r="D132" s="133">
        <v>916.72814600000004</v>
      </c>
      <c r="E132" s="133">
        <v>3925.698226</v>
      </c>
      <c r="F132" s="133">
        <v>3037.6016249999998</v>
      </c>
      <c r="G132" s="133">
        <v>2280.78802</v>
      </c>
      <c r="H132" s="138" t="s">
        <v>599</v>
      </c>
    </row>
    <row r="133" spans="1:8" ht="14.45" customHeight="1">
      <c r="A133" s="137" t="s">
        <v>486</v>
      </c>
      <c r="B133" s="133">
        <v>1.174587</v>
      </c>
      <c r="C133" s="133">
        <v>0.76951400000000003</v>
      </c>
      <c r="D133" s="133">
        <v>7.897729</v>
      </c>
      <c r="E133" s="133">
        <v>26.332467000000001</v>
      </c>
      <c r="F133" s="133">
        <v>24.594497</v>
      </c>
      <c r="G133" s="133">
        <v>90.133347999999998</v>
      </c>
      <c r="H133" s="139" t="s">
        <v>600</v>
      </c>
    </row>
    <row r="134" spans="1:8" ht="14.45" customHeight="1">
      <c r="A134" s="137" t="s">
        <v>487</v>
      </c>
      <c r="B134" s="133">
        <v>784.61745800000006</v>
      </c>
      <c r="C134" s="133">
        <v>576.159809</v>
      </c>
      <c r="D134" s="133">
        <v>361.51049999999998</v>
      </c>
      <c r="E134" s="133">
        <v>3376.5102280000001</v>
      </c>
      <c r="F134" s="133">
        <v>2551.726345</v>
      </c>
      <c r="G134" s="133">
        <v>2236.3654000000001</v>
      </c>
      <c r="H134" s="139" t="s">
        <v>601</v>
      </c>
    </row>
    <row r="135" spans="1:8" ht="14.45" customHeight="1">
      <c r="A135" s="137" t="s">
        <v>488</v>
      </c>
      <c r="B135" s="133">
        <v>603.10369800000001</v>
      </c>
      <c r="C135" s="133">
        <v>738.98039300000005</v>
      </c>
      <c r="D135" s="133">
        <v>564.63274000000001</v>
      </c>
      <c r="E135" s="133">
        <v>210.911213</v>
      </c>
      <c r="F135" s="133">
        <v>4.81813</v>
      </c>
      <c r="G135" s="133">
        <v>8.4411050000000003</v>
      </c>
      <c r="H135" s="139" t="s">
        <v>602</v>
      </c>
    </row>
    <row r="136" spans="1:8" ht="14.45" customHeight="1">
      <c r="A136" s="137" t="s">
        <v>489</v>
      </c>
      <c r="B136" s="133">
        <v>35.162782999999997</v>
      </c>
      <c r="C136" s="133">
        <v>25.268934999999999</v>
      </c>
      <c r="D136" s="133">
        <v>12.786705</v>
      </c>
      <c r="E136" s="133">
        <v>327.35560199999998</v>
      </c>
      <c r="F136" s="133">
        <v>260.07631300000003</v>
      </c>
      <c r="G136" s="133">
        <v>201.887124</v>
      </c>
      <c r="H136" s="139" t="s">
        <v>603</v>
      </c>
    </row>
    <row r="137" spans="1:8" ht="14.45" customHeight="1">
      <c r="A137" s="137" t="s">
        <v>381</v>
      </c>
      <c r="B137" s="133">
        <v>1.915977</v>
      </c>
      <c r="C137" s="442">
        <v>7.2500000000000004E-3</v>
      </c>
      <c r="D137" s="133">
        <v>1.023979</v>
      </c>
      <c r="E137" s="133">
        <v>10.158709999999999</v>
      </c>
      <c r="F137" s="133">
        <v>6.584873</v>
      </c>
      <c r="G137" s="133">
        <v>7.2933820000000003</v>
      </c>
      <c r="H137" s="139" t="s">
        <v>604</v>
      </c>
    </row>
    <row r="138" spans="1:8" ht="14.45" customHeight="1">
      <c r="A138" s="137" t="s">
        <v>490</v>
      </c>
      <c r="B138" s="133">
        <v>447.61598600000002</v>
      </c>
      <c r="C138" s="133">
        <v>490.76077800000002</v>
      </c>
      <c r="D138" s="133">
        <v>429.39670100000001</v>
      </c>
      <c r="E138" s="133">
        <v>30.26201</v>
      </c>
      <c r="F138" s="133">
        <v>31.433347999999999</v>
      </c>
      <c r="G138" s="133">
        <v>23.365264</v>
      </c>
      <c r="H138" s="138" t="s">
        <v>605</v>
      </c>
    </row>
    <row r="139" spans="1:8" ht="14.45" customHeight="1">
      <c r="A139" s="136" t="s">
        <v>491</v>
      </c>
      <c r="H139" s="139" t="s">
        <v>606</v>
      </c>
    </row>
    <row r="140" spans="1:8" ht="14.45" customHeight="1">
      <c r="A140" s="137" t="s">
        <v>492</v>
      </c>
      <c r="B140" s="133">
        <v>181.33596800000001</v>
      </c>
      <c r="C140" s="133">
        <v>71.616702000000004</v>
      </c>
      <c r="D140" s="133">
        <v>24.772268</v>
      </c>
      <c r="E140" s="133">
        <v>969.771929</v>
      </c>
      <c r="F140" s="133">
        <v>769.20948999999996</v>
      </c>
      <c r="G140" s="133">
        <v>697.93942700000002</v>
      </c>
      <c r="H140" s="138" t="s">
        <v>607</v>
      </c>
    </row>
    <row r="141" spans="1:8" ht="14.45" customHeight="1">
      <c r="A141" s="137" t="s">
        <v>493</v>
      </c>
      <c r="B141" s="133">
        <v>69.263802999999996</v>
      </c>
      <c r="C141" s="133">
        <v>52.503338999999997</v>
      </c>
      <c r="D141" s="133">
        <v>63.929068999999998</v>
      </c>
      <c r="E141" s="133">
        <v>1206.195412</v>
      </c>
      <c r="F141" s="133">
        <v>1213.3353279999999</v>
      </c>
      <c r="G141" s="133">
        <v>1193.571027</v>
      </c>
      <c r="H141" s="138" t="s">
        <v>608</v>
      </c>
    </row>
    <row r="142" spans="1:8" ht="14.45" customHeight="1">
      <c r="A142" s="137" t="s">
        <v>494</v>
      </c>
      <c r="H142" s="139" t="s">
        <v>609</v>
      </c>
    </row>
    <row r="143" spans="1:8" ht="14.45" customHeight="1">
      <c r="A143" s="137" t="s">
        <v>495</v>
      </c>
      <c r="B143" s="133">
        <v>2264.928304</v>
      </c>
      <c r="C143" s="133">
        <v>2248.5938890000002</v>
      </c>
      <c r="D143" s="133">
        <v>1581.5349180000001</v>
      </c>
      <c r="E143" s="133">
        <v>33077.806992999998</v>
      </c>
      <c r="F143" s="133">
        <v>32136.383407000001</v>
      </c>
      <c r="G143" s="133">
        <v>32269.450406</v>
      </c>
      <c r="H143" s="138" t="s">
        <v>610</v>
      </c>
    </row>
    <row r="144" spans="1:8" ht="14.45" customHeight="1">
      <c r="A144" s="136" t="s">
        <v>496</v>
      </c>
      <c r="B144" s="133">
        <v>24756.794016</v>
      </c>
      <c r="C144" s="133">
        <v>22166.118267999998</v>
      </c>
      <c r="D144" s="133">
        <v>16102.722019999999</v>
      </c>
      <c r="E144" s="133">
        <v>28144.125806</v>
      </c>
      <c r="F144" s="133">
        <v>24953.292201</v>
      </c>
      <c r="G144" s="133">
        <v>22407.116943000001</v>
      </c>
      <c r="H144" s="139" t="s">
        <v>611</v>
      </c>
    </row>
    <row r="145" spans="1:8" ht="14.45" customHeight="1">
      <c r="A145" s="136" t="s">
        <v>497</v>
      </c>
      <c r="B145" s="133">
        <v>4.5166950000000003</v>
      </c>
      <c r="C145" s="133">
        <v>2.234299</v>
      </c>
      <c r="D145" s="133">
        <v>2.7019739999999999</v>
      </c>
      <c r="E145" s="133">
        <v>380.73923600000001</v>
      </c>
      <c r="F145" s="133">
        <v>1707.969245</v>
      </c>
      <c r="G145" s="133">
        <v>761.71555999999998</v>
      </c>
      <c r="H145" s="138" t="s">
        <v>612</v>
      </c>
    </row>
    <row r="146" spans="1:8" ht="14.45" customHeight="1">
      <c r="A146" s="137" t="s">
        <v>498</v>
      </c>
      <c r="H146" s="138" t="s">
        <v>636</v>
      </c>
    </row>
    <row r="147" spans="1:8" ht="14.45" customHeight="1">
      <c r="A147" s="137" t="s">
        <v>499</v>
      </c>
      <c r="B147" s="133">
        <v>3475.5239959999999</v>
      </c>
      <c r="C147" s="133">
        <v>2065.8632910000001</v>
      </c>
      <c r="D147" s="133">
        <v>1801.8045689999999</v>
      </c>
      <c r="E147" s="133">
        <v>22258.636278999998</v>
      </c>
      <c r="F147" s="133">
        <v>23584.041795000001</v>
      </c>
      <c r="G147" s="133">
        <v>21711.898459</v>
      </c>
      <c r="H147" s="139" t="s">
        <v>637</v>
      </c>
    </row>
    <row r="148" spans="1:8" ht="14.45" customHeight="1">
      <c r="A148" s="137" t="s">
        <v>500</v>
      </c>
      <c r="B148" s="133">
        <v>2085.116059</v>
      </c>
      <c r="C148" s="133">
        <v>1750.2468080000001</v>
      </c>
      <c r="D148" s="133">
        <v>1186.162767</v>
      </c>
      <c r="E148" s="133">
        <v>4104.2242020000003</v>
      </c>
      <c r="F148" s="133">
        <v>2915.5646219999999</v>
      </c>
      <c r="G148" s="133">
        <v>4424.6202629999998</v>
      </c>
      <c r="H148" s="139" t="s">
        <v>613</v>
      </c>
    </row>
    <row r="149" spans="1:8" ht="14.45" customHeight="1">
      <c r="A149" s="137" t="s">
        <v>501</v>
      </c>
      <c r="B149" s="133">
        <v>67.954179999999994</v>
      </c>
      <c r="C149" s="133">
        <v>211.85009199999999</v>
      </c>
      <c r="D149" s="133">
        <v>75.254633999999996</v>
      </c>
      <c r="E149" s="133">
        <v>447.80856999999997</v>
      </c>
      <c r="F149" s="133">
        <v>694.63784299999998</v>
      </c>
      <c r="G149" s="133">
        <v>350.20871099999999</v>
      </c>
      <c r="H149" s="139" t="s">
        <v>614</v>
      </c>
    </row>
    <row r="150" spans="1:8" ht="14.45" customHeight="1">
      <c r="A150" s="136" t="s">
        <v>502</v>
      </c>
      <c r="B150" s="133">
        <v>205.08362700000001</v>
      </c>
      <c r="C150" s="133">
        <v>380.519972</v>
      </c>
      <c r="D150" s="133">
        <v>418.03378500000002</v>
      </c>
      <c r="E150" s="133">
        <v>3517.7498399999999</v>
      </c>
      <c r="F150" s="133">
        <v>3664.4258829999999</v>
      </c>
      <c r="G150" s="133">
        <v>3043.8053650000002</v>
      </c>
      <c r="H150" s="138" t="s">
        <v>615</v>
      </c>
    </row>
    <row r="151" spans="1:8" ht="14.45" customHeight="1">
      <c r="A151" s="137" t="s">
        <v>503</v>
      </c>
      <c r="B151" s="133">
        <v>4.7864870000000002</v>
      </c>
      <c r="C151" s="133">
        <v>7.7285139999999997</v>
      </c>
      <c r="D151" s="133">
        <v>9.0717280000000002</v>
      </c>
      <c r="E151" s="133">
        <v>282.61483299999998</v>
      </c>
      <c r="F151" s="133">
        <v>275.60031900000001</v>
      </c>
      <c r="G151" s="133">
        <v>242.09144599999999</v>
      </c>
      <c r="H151" s="139" t="s">
        <v>1372</v>
      </c>
    </row>
    <row r="152" spans="1:8" ht="14.45" customHeight="1">
      <c r="A152" s="136" t="s">
        <v>504</v>
      </c>
      <c r="H152" s="138" t="s">
        <v>638</v>
      </c>
    </row>
    <row r="153" spans="1:8" ht="14.45" customHeight="1">
      <c r="A153" s="137" t="s">
        <v>505</v>
      </c>
      <c r="B153" s="442">
        <v>0.44398700000000002</v>
      </c>
      <c r="C153" s="442">
        <v>0.30983100000000002</v>
      </c>
      <c r="D153" s="133">
        <v>0.643895</v>
      </c>
      <c r="E153" s="133">
        <v>17.117201000000001</v>
      </c>
      <c r="F153" s="133">
        <v>17.646328</v>
      </c>
      <c r="G153" s="133">
        <v>21.384423999999999</v>
      </c>
      <c r="H153" s="138" t="s">
        <v>639</v>
      </c>
    </row>
    <row r="154" spans="1:8" ht="14.45" customHeight="1">
      <c r="A154" s="136" t="s">
        <v>506</v>
      </c>
      <c r="H154" s="138" t="s">
        <v>640</v>
      </c>
    </row>
    <row r="155" spans="1:8" ht="14.45" customHeight="1">
      <c r="A155" s="137" t="s">
        <v>507</v>
      </c>
      <c r="B155" s="442">
        <v>5.4944E-2</v>
      </c>
      <c r="C155" s="133">
        <v>18.954578999999999</v>
      </c>
      <c r="D155" s="133">
        <v>0.52585400000000004</v>
      </c>
      <c r="E155" s="133">
        <v>360.03599000000003</v>
      </c>
      <c r="F155" s="133">
        <v>281.438536</v>
      </c>
      <c r="G155" s="133">
        <v>334.19101000000001</v>
      </c>
      <c r="H155" s="139" t="s">
        <v>641</v>
      </c>
    </row>
    <row r="156" spans="1:8" ht="14.45" customHeight="1">
      <c r="A156" s="137" t="s">
        <v>508</v>
      </c>
      <c r="B156" s="133">
        <v>510.00520499999999</v>
      </c>
      <c r="C156" s="133">
        <v>675.67158300000006</v>
      </c>
      <c r="D156" s="133">
        <v>552.15956000000006</v>
      </c>
      <c r="E156" s="133">
        <v>3134.3840810000002</v>
      </c>
      <c r="F156" s="133">
        <v>2657.0395159999998</v>
      </c>
      <c r="G156" s="133">
        <v>2791.851889</v>
      </c>
      <c r="H156" s="138" t="s">
        <v>616</v>
      </c>
    </row>
    <row r="157" spans="1:8" ht="14.45" customHeight="1">
      <c r="A157" s="136" t="s">
        <v>509</v>
      </c>
      <c r="B157" s="133">
        <v>113.725403</v>
      </c>
      <c r="C157" s="133">
        <v>105.210855</v>
      </c>
      <c r="D157" s="133">
        <v>90.383757000000003</v>
      </c>
      <c r="E157" s="133">
        <v>546.08761600000003</v>
      </c>
      <c r="F157" s="133">
        <v>426.29367100000002</v>
      </c>
      <c r="G157" s="133">
        <v>489.36370399999998</v>
      </c>
      <c r="H157" s="138" t="s">
        <v>617</v>
      </c>
    </row>
    <row r="158" spans="1:8" ht="14.45" customHeight="1">
      <c r="A158" s="137" t="s">
        <v>510</v>
      </c>
      <c r="B158" s="133">
        <v>61.127073000000003</v>
      </c>
      <c r="C158" s="133">
        <v>267.78907900000002</v>
      </c>
      <c r="D158" s="133">
        <v>60.052518999999997</v>
      </c>
      <c r="E158" s="133">
        <v>1894.4413830000001</v>
      </c>
      <c r="F158" s="133">
        <v>1801.8819169999999</v>
      </c>
      <c r="G158" s="133">
        <v>2099.4944639999999</v>
      </c>
      <c r="H158" s="139" t="s">
        <v>618</v>
      </c>
    </row>
    <row r="159" spans="1:8" ht="14.45" customHeight="1">
      <c r="A159" s="137" t="s">
        <v>511</v>
      </c>
      <c r="B159" s="133">
        <v>51.955652999999998</v>
      </c>
      <c r="C159" s="133">
        <v>32.740775999999997</v>
      </c>
      <c r="D159" s="133">
        <v>8.8935089999999999</v>
      </c>
      <c r="E159" s="133">
        <v>24.800315000000001</v>
      </c>
      <c r="F159" s="133">
        <v>5.9829090000000003</v>
      </c>
      <c r="G159" s="133">
        <v>6.1300359999999996</v>
      </c>
      <c r="H159" s="139" t="s">
        <v>1321</v>
      </c>
    </row>
    <row r="160" spans="1:8" ht="14.45" customHeight="1">
      <c r="H160" s="139"/>
    </row>
    <row r="161" spans="1:9" ht="14.45" customHeight="1">
      <c r="A161" s="287" t="s">
        <v>828</v>
      </c>
      <c r="B161" s="144">
        <f t="shared" ref="B161:G161" si="0">SUM(B121:B159,B67:B104,B10:B48)</f>
        <v>173977.23324000003</v>
      </c>
      <c r="C161" s="144">
        <f t="shared" si="0"/>
        <v>149583.350714</v>
      </c>
      <c r="D161" s="144">
        <f t="shared" si="0"/>
        <v>113020.000791</v>
      </c>
      <c r="E161" s="144">
        <f t="shared" si="0"/>
        <v>357986.894294</v>
      </c>
      <c r="F161" s="144">
        <f t="shared" si="0"/>
        <v>297963.36556300003</v>
      </c>
      <c r="G161" s="144">
        <f t="shared" si="0"/>
        <v>263981.70129199995</v>
      </c>
      <c r="H161" s="308" t="s">
        <v>830</v>
      </c>
    </row>
    <row r="162" spans="1:9" ht="15" customHeight="1">
      <c r="A162" s="94"/>
      <c r="B162" s="346"/>
      <c r="C162" s="360"/>
      <c r="D162" s="143"/>
      <c r="E162" s="143"/>
      <c r="F162" s="347"/>
    </row>
    <row r="163" spans="1:9" ht="15" customHeight="1">
      <c r="A163" s="94"/>
      <c r="B163" s="143"/>
      <c r="C163" s="143"/>
      <c r="D163" s="143"/>
      <c r="E163" s="143"/>
    </row>
    <row r="164" spans="1:9" ht="15" customHeight="1">
      <c r="A164" s="94"/>
      <c r="B164" s="143"/>
      <c r="C164" s="143"/>
      <c r="D164" s="143"/>
      <c r="E164" s="143"/>
    </row>
    <row r="165" spans="1:9" ht="15" customHeight="1">
      <c r="A165" s="94"/>
      <c r="B165" s="143"/>
      <c r="C165" s="143"/>
      <c r="D165" s="143"/>
      <c r="E165" s="143"/>
    </row>
    <row r="166" spans="1:9" ht="12.75" customHeight="1">
      <c r="A166" s="145" t="s">
        <v>410</v>
      </c>
      <c r="D166" s="133" t="s">
        <v>684</v>
      </c>
      <c r="H166" s="93"/>
    </row>
    <row r="167" spans="1:9" s="101" customFormat="1" ht="12.75" customHeight="1">
      <c r="A167" s="114" t="s">
        <v>1088</v>
      </c>
      <c r="H167" s="393" t="s">
        <v>1089</v>
      </c>
      <c r="I167" s="12"/>
    </row>
    <row r="168" spans="1:9" ht="12.75" customHeight="1">
      <c r="A168" s="527"/>
      <c r="B168" s="527"/>
      <c r="C168" s="527"/>
      <c r="D168" s="527"/>
      <c r="E168" s="527"/>
      <c r="F168" s="527"/>
      <c r="G168" s="527"/>
      <c r="H168" s="527"/>
    </row>
    <row r="169" spans="1:9" ht="12.75" customHeight="1"/>
    <row r="170" spans="1:9" ht="12.75" customHeight="1"/>
    <row r="175" spans="1:9">
      <c r="A175" s="136" t="s">
        <v>684</v>
      </c>
    </row>
  </sheetData>
  <mergeCells count="17">
    <mergeCell ref="E118:G118"/>
    <mergeCell ref="B6:D6"/>
    <mergeCell ref="B7:D7"/>
    <mergeCell ref="E7:G7"/>
    <mergeCell ref="A56:H56"/>
    <mergeCell ref="G59:H59"/>
    <mergeCell ref="G60:H60"/>
    <mergeCell ref="G3:H3"/>
    <mergeCell ref="A168:H168"/>
    <mergeCell ref="A111:H111"/>
    <mergeCell ref="B62:D62"/>
    <mergeCell ref="B63:D63"/>
    <mergeCell ref="E63:G63"/>
    <mergeCell ref="B117:D117"/>
    <mergeCell ref="G114:H114"/>
    <mergeCell ref="G115:H115"/>
    <mergeCell ref="B118:D118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4" pageOrder="overThenDown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3:O62"/>
  <sheetViews>
    <sheetView showGridLines="0" topLeftCell="C1" workbookViewId="0">
      <selection activeCell="F30" sqref="F30"/>
    </sheetView>
  </sheetViews>
  <sheetFormatPr baseColWidth="10" defaultColWidth="9" defaultRowHeight="12.75"/>
  <cols>
    <col min="1" max="1" width="30.625" style="374" customWidth="1"/>
    <col min="2" max="2" width="9.625" style="374" customWidth="1"/>
    <col min="3" max="3" width="8.875" style="374" customWidth="1"/>
    <col min="4" max="5" width="9" style="374" customWidth="1"/>
    <col min="6" max="6" width="16.25" style="374" customWidth="1"/>
    <col min="7" max="16384" width="9" style="374"/>
  </cols>
  <sheetData>
    <row r="3" spans="1:4">
      <c r="A3" s="373" t="s">
        <v>813</v>
      </c>
    </row>
    <row r="4" spans="1:4">
      <c r="A4" s="373" t="s">
        <v>930</v>
      </c>
      <c r="B4" s="373"/>
      <c r="C4" s="373"/>
      <c r="D4" s="375" t="s">
        <v>931</v>
      </c>
    </row>
    <row r="5" spans="1:4">
      <c r="A5" s="373"/>
      <c r="B5" s="373"/>
      <c r="C5" s="373"/>
      <c r="D5" s="373"/>
    </row>
    <row r="7" spans="1:4">
      <c r="D7" s="376"/>
    </row>
    <row r="10" spans="1:4">
      <c r="B10" s="377"/>
    </row>
    <row r="12" spans="1:4">
      <c r="B12" s="376"/>
      <c r="C12" s="378"/>
    </row>
    <row r="13" spans="1:4">
      <c r="B13" s="379" t="s">
        <v>659</v>
      </c>
      <c r="C13" s="379" t="s">
        <v>658</v>
      </c>
    </row>
    <row r="14" spans="1:4">
      <c r="B14" s="374" t="s">
        <v>957</v>
      </c>
      <c r="C14" s="374" t="s">
        <v>958</v>
      </c>
    </row>
    <row r="15" spans="1:4">
      <c r="A15" s="118">
        <v>2006</v>
      </c>
      <c r="B15" s="3">
        <v>210.55360753900001</v>
      </c>
      <c r="C15" s="3">
        <v>111.979259496</v>
      </c>
    </row>
    <row r="16" spans="1:4">
      <c r="A16" s="118">
        <v>2007</v>
      </c>
      <c r="B16" s="3">
        <v>261.287797189</v>
      </c>
      <c r="C16" s="3">
        <v>125.516535688</v>
      </c>
    </row>
    <row r="17" spans="1:5">
      <c r="A17" s="118">
        <v>2008</v>
      </c>
      <c r="B17" s="3">
        <v>326.04224299999998</v>
      </c>
      <c r="C17" s="3">
        <v>155.74034818199999</v>
      </c>
    </row>
    <row r="18" spans="1:5">
      <c r="A18" s="118">
        <v>2009</v>
      </c>
      <c r="B18" s="3">
        <v>263.98170129200003</v>
      </c>
      <c r="C18" s="3">
        <v>113.020000791</v>
      </c>
      <c r="D18" s="380"/>
    </row>
    <row r="19" spans="1:5">
      <c r="A19" s="118">
        <v>2010</v>
      </c>
      <c r="B19" s="3">
        <v>297.96336556300002</v>
      </c>
      <c r="C19" s="3">
        <v>149.58335071400001</v>
      </c>
      <c r="D19" s="380"/>
    </row>
    <row r="20" spans="1:5">
      <c r="A20" s="118" t="s">
        <v>1105</v>
      </c>
      <c r="B20" s="3">
        <v>357.98689429400002</v>
      </c>
      <c r="C20" s="3">
        <v>173.97723324</v>
      </c>
    </row>
    <row r="21" spans="1:5">
      <c r="A21" s="118"/>
      <c r="B21" s="3"/>
      <c r="C21" s="3"/>
    </row>
    <row r="22" spans="1:5">
      <c r="B22" s="380"/>
    </row>
    <row r="23" spans="1:5">
      <c r="E23" s="381"/>
    </row>
    <row r="24" spans="1:5">
      <c r="A24" s="66" t="s">
        <v>1108</v>
      </c>
    </row>
    <row r="25" spans="1:5">
      <c r="A25" s="382" t="s">
        <v>932</v>
      </c>
      <c r="B25" s="373"/>
      <c r="C25" s="373"/>
      <c r="D25" s="373"/>
    </row>
    <row r="26" spans="1:5">
      <c r="A26" s="373"/>
      <c r="C26" s="373"/>
      <c r="D26" s="373"/>
    </row>
    <row r="27" spans="1:5">
      <c r="A27" s="373" t="s">
        <v>677</v>
      </c>
      <c r="B27" s="66" t="s">
        <v>1105</v>
      </c>
      <c r="C27" s="12"/>
    </row>
    <row r="28" spans="1:5">
      <c r="B28" s="62" t="s">
        <v>933</v>
      </c>
      <c r="C28" s="12"/>
    </row>
    <row r="29" spans="1:5">
      <c r="A29" s="384" t="s">
        <v>1100</v>
      </c>
      <c r="B29" s="115">
        <f>C29/C$36*100</f>
        <v>15.136994739231893</v>
      </c>
      <c r="C29" s="4">
        <v>26334.924642999998</v>
      </c>
      <c r="D29" s="115"/>
    </row>
    <row r="30" spans="1:5">
      <c r="A30" s="385" t="s">
        <v>1093</v>
      </c>
      <c r="B30" s="115">
        <f t="shared" ref="B30:B35" si="0">C30/C$36*100</f>
        <v>4.1188989470332844</v>
      </c>
      <c r="C30" s="4">
        <v>7165.9464280000002</v>
      </c>
      <c r="D30" s="115"/>
    </row>
    <row r="31" spans="1:5">
      <c r="A31" s="384" t="s">
        <v>1094</v>
      </c>
      <c r="B31" s="115">
        <f t="shared" si="0"/>
        <v>13.293675469649054</v>
      </c>
      <c r="C31" s="386">
        <v>23127.968777999999</v>
      </c>
      <c r="D31" s="115"/>
    </row>
    <row r="32" spans="1:5">
      <c r="A32" s="385" t="s">
        <v>1095</v>
      </c>
      <c r="B32" s="115">
        <f t="shared" si="0"/>
        <v>30.380712529832159</v>
      </c>
      <c r="C32" s="4">
        <v>52855.523097999998</v>
      </c>
      <c r="D32" s="115"/>
    </row>
    <row r="33" spans="1:4">
      <c r="A33" s="385" t="s">
        <v>1096</v>
      </c>
      <c r="B33" s="115">
        <f t="shared" si="0"/>
        <v>15.103667658486788</v>
      </c>
      <c r="C33" s="386">
        <v>26276.94311</v>
      </c>
      <c r="D33" s="115"/>
    </row>
    <row r="34" spans="1:4">
      <c r="A34" s="385" t="s">
        <v>1097</v>
      </c>
      <c r="B34" s="115">
        <f t="shared" si="0"/>
        <v>21.713461765360815</v>
      </c>
      <c r="C34" s="4">
        <v>37776.480020000003</v>
      </c>
      <c r="D34" s="115"/>
    </row>
    <row r="35" spans="1:4">
      <c r="A35" s="387" t="s">
        <v>1098</v>
      </c>
      <c r="B35" s="115">
        <f t="shared" si="0"/>
        <v>0.25258889040601462</v>
      </c>
      <c r="C35" s="4">
        <v>439.44716299999999</v>
      </c>
      <c r="D35" s="115"/>
    </row>
    <row r="36" spans="1:4">
      <c r="A36" s="374" t="s">
        <v>926</v>
      </c>
      <c r="B36" s="115">
        <f>C36/C$36*100</f>
        <v>100</v>
      </c>
      <c r="C36" s="4">
        <f>SUM(C29:C35)</f>
        <v>173977.23323999997</v>
      </c>
      <c r="D36" s="115"/>
    </row>
    <row r="37" spans="1:4">
      <c r="B37" s="383"/>
      <c r="C37" s="383"/>
    </row>
    <row r="38" spans="1:4">
      <c r="B38" s="383"/>
      <c r="C38" s="383"/>
    </row>
    <row r="39" spans="1:4">
      <c r="A39" s="373" t="s">
        <v>678</v>
      </c>
      <c r="B39" s="66" t="s">
        <v>1105</v>
      </c>
      <c r="C39" s="12"/>
    </row>
    <row r="40" spans="1:4" ht="13.5" customHeight="1">
      <c r="B40" s="62" t="s">
        <v>933</v>
      </c>
      <c r="C40" s="12"/>
    </row>
    <row r="41" spans="1:4" ht="13.5" customHeight="1">
      <c r="A41" s="384" t="s">
        <v>1100</v>
      </c>
      <c r="B41" s="115">
        <f>C41/C$48*100</f>
        <v>10.82600404029639</v>
      </c>
      <c r="C41" s="4">
        <v>38755.675640000001</v>
      </c>
      <c r="D41" s="115"/>
    </row>
    <row r="42" spans="1:4">
      <c r="A42" s="385" t="s">
        <v>1093</v>
      </c>
      <c r="B42" s="115">
        <f t="shared" ref="B42:B48" si="1">C42/C$48*100</f>
        <v>25.332254999961862</v>
      </c>
      <c r="C42" s="4">
        <v>90686.152929000003</v>
      </c>
      <c r="D42" s="115"/>
    </row>
    <row r="43" spans="1:4">
      <c r="A43" s="384" t="s">
        <v>1094</v>
      </c>
      <c r="B43" s="115">
        <f t="shared" si="1"/>
        <v>6.2638653194896667</v>
      </c>
      <c r="C43" s="4">
        <v>22423.816920000001</v>
      </c>
      <c r="D43" s="115"/>
    </row>
    <row r="44" spans="1:4">
      <c r="A44" s="385" t="s">
        <v>1095</v>
      </c>
      <c r="B44" s="115">
        <f t="shared" si="1"/>
        <v>21.132184962858268</v>
      </c>
      <c r="C44" s="4">
        <v>75650.452644999998</v>
      </c>
      <c r="D44" s="115"/>
    </row>
    <row r="45" spans="1:4">
      <c r="A45" s="385" t="s">
        <v>1096</v>
      </c>
      <c r="B45" s="115">
        <f t="shared" si="1"/>
        <v>19.287545484638503</v>
      </c>
      <c r="C45" s="4">
        <v>69046.885066000003</v>
      </c>
      <c r="D45" s="115"/>
    </row>
    <row r="46" spans="1:4">
      <c r="A46" s="385" t="s">
        <v>1097</v>
      </c>
      <c r="B46" s="115">
        <f t="shared" si="1"/>
        <v>17.152319916653759</v>
      </c>
      <c r="C46" s="4">
        <v>61403.057369000002</v>
      </c>
      <c r="D46" s="115"/>
    </row>
    <row r="47" spans="1:4">
      <c r="A47" s="387" t="s">
        <v>1098</v>
      </c>
      <c r="B47" s="115">
        <f t="shared" si="1"/>
        <v>5.8252761015529491E-3</v>
      </c>
      <c r="C47" s="4">
        <v>20.853725000000001</v>
      </c>
      <c r="D47" s="115"/>
    </row>
    <row r="48" spans="1:4">
      <c r="A48" s="374" t="s">
        <v>926</v>
      </c>
      <c r="B48" s="115">
        <f t="shared" si="1"/>
        <v>100</v>
      </c>
      <c r="C48" s="4">
        <f>SUM(C41:C47)</f>
        <v>357986.894294</v>
      </c>
      <c r="D48" s="115"/>
    </row>
    <row r="49" spans="1:15">
      <c r="B49" s="383"/>
      <c r="C49" s="383"/>
    </row>
    <row r="52" spans="1:15">
      <c r="A52" s="122"/>
      <c r="B52" s="388"/>
    </row>
    <row r="53" spans="1:15">
      <c r="A53" s="122"/>
      <c r="B53" s="388"/>
    </row>
    <row r="54" spans="1:15">
      <c r="A54" s="122"/>
      <c r="B54" s="123"/>
    </row>
    <row r="55" spans="1:15">
      <c r="A55" s="122"/>
      <c r="B55" s="388"/>
      <c r="G55" s="533"/>
      <c r="H55" s="533"/>
      <c r="I55" s="533"/>
      <c r="J55" s="533"/>
      <c r="K55" s="533"/>
      <c r="L55" s="533"/>
      <c r="M55" s="533"/>
      <c r="N55" s="533"/>
      <c r="O55" s="533"/>
    </row>
    <row r="56" spans="1:15">
      <c r="A56" s="122"/>
      <c r="B56" s="388"/>
    </row>
    <row r="57" spans="1:15">
      <c r="A57" s="122"/>
      <c r="B57" s="388"/>
    </row>
    <row r="58" spans="1:15">
      <c r="A58" s="122"/>
      <c r="B58" s="123"/>
    </row>
    <row r="59" spans="1:15">
      <c r="A59" s="122"/>
      <c r="B59" s="388"/>
    </row>
    <row r="60" spans="1:15">
      <c r="A60" s="122"/>
      <c r="B60" s="388"/>
    </row>
    <row r="61" spans="1:15">
      <c r="A61" s="122"/>
      <c r="B61" s="388"/>
    </row>
    <row r="62" spans="1:15">
      <c r="A62" s="124"/>
      <c r="B62" s="388"/>
    </row>
  </sheetData>
  <mergeCells count="1">
    <mergeCell ref="G55:O55"/>
  </mergeCells>
  <pageMargins left="0.78740157499999996" right="0.78740157499999996" top="0.984251969" bottom="0.984251969" header="0.5" footer="0.5"/>
  <pageSetup paperSize="9" scale="75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3:N69"/>
  <sheetViews>
    <sheetView showGridLines="0" topLeftCell="A13" workbookViewId="0"/>
  </sheetViews>
  <sheetFormatPr baseColWidth="10" defaultColWidth="9" defaultRowHeight="12.75"/>
  <cols>
    <col min="1" max="1" width="30.625" style="12" customWidth="1"/>
    <col min="2" max="2" width="9.625" style="12" customWidth="1"/>
    <col min="3" max="3" width="8.875" style="12" customWidth="1"/>
    <col min="4" max="16384" width="9" style="12"/>
  </cols>
  <sheetData>
    <row r="3" spans="1:3">
      <c r="A3" s="66" t="s">
        <v>813</v>
      </c>
    </row>
    <row r="4" spans="1:3">
      <c r="A4" s="66" t="s">
        <v>930</v>
      </c>
      <c r="B4" s="66"/>
      <c r="C4" s="66"/>
    </row>
    <row r="5" spans="1:3">
      <c r="A5" s="66"/>
      <c r="B5" s="63"/>
      <c r="C5" s="66"/>
    </row>
    <row r="6" spans="1:3">
      <c r="A6" s="63" t="s">
        <v>931</v>
      </c>
    </row>
    <row r="10" spans="1:3">
      <c r="B10" s="115"/>
    </row>
    <row r="12" spans="1:3">
      <c r="B12" s="62"/>
      <c r="C12" s="116"/>
    </row>
    <row r="13" spans="1:3">
      <c r="B13" s="117"/>
      <c r="C13" s="117"/>
    </row>
    <row r="14" spans="1:3">
      <c r="B14" s="117" t="s">
        <v>659</v>
      </c>
      <c r="C14" s="117" t="s">
        <v>658</v>
      </c>
    </row>
    <row r="15" spans="1:3">
      <c r="B15" s="12" t="s">
        <v>957</v>
      </c>
      <c r="C15" s="12" t="s">
        <v>958</v>
      </c>
    </row>
    <row r="16" spans="1:3">
      <c r="A16" s="118">
        <v>2005</v>
      </c>
      <c r="B16" s="3">
        <v>184.4</v>
      </c>
      <c r="C16" s="3">
        <v>99.3</v>
      </c>
    </row>
    <row r="17" spans="1:3">
      <c r="A17" s="118">
        <v>2006</v>
      </c>
      <c r="B17" s="3">
        <v>210.55360753900001</v>
      </c>
      <c r="C17" s="3">
        <v>111.979259496</v>
      </c>
    </row>
    <row r="18" spans="1:3">
      <c r="A18" s="118">
        <v>2007</v>
      </c>
      <c r="B18" s="3">
        <v>261.287797189</v>
      </c>
      <c r="C18" s="3">
        <v>125.516535688</v>
      </c>
    </row>
    <row r="19" spans="1:3">
      <c r="A19" s="118">
        <v>2008</v>
      </c>
      <c r="B19" s="3">
        <v>326.04224299999998</v>
      </c>
      <c r="C19" s="3">
        <v>155.74034818199999</v>
      </c>
    </row>
    <row r="20" spans="1:3">
      <c r="A20" s="118">
        <v>2009</v>
      </c>
      <c r="B20" s="3">
        <v>263.98170129200003</v>
      </c>
      <c r="C20" s="3">
        <v>113.020000791</v>
      </c>
    </row>
    <row r="21" spans="1:3">
      <c r="A21" s="118">
        <v>2010</v>
      </c>
      <c r="B21" s="3">
        <v>297.96336556300002</v>
      </c>
      <c r="C21" s="3">
        <v>149.58335071400001</v>
      </c>
    </row>
    <row r="22" spans="1:3">
      <c r="A22" s="118" t="s">
        <v>1105</v>
      </c>
      <c r="B22" s="3">
        <v>357.98689429400002</v>
      </c>
      <c r="C22" s="3">
        <v>173.97723324</v>
      </c>
    </row>
    <row r="23" spans="1:3">
      <c r="A23" s="118"/>
    </row>
    <row r="24" spans="1:3">
      <c r="B24" s="51"/>
    </row>
    <row r="26" spans="1:3">
      <c r="A26" s="66" t="s">
        <v>1108</v>
      </c>
    </row>
    <row r="27" spans="1:3">
      <c r="A27" s="69" t="s">
        <v>932</v>
      </c>
      <c r="B27" s="66"/>
      <c r="C27" s="66"/>
    </row>
    <row r="28" spans="1:3">
      <c r="A28" s="66"/>
      <c r="C28" s="66"/>
    </row>
    <row r="29" spans="1:3">
      <c r="A29" s="66" t="s">
        <v>677</v>
      </c>
      <c r="B29" s="66" t="s">
        <v>1105</v>
      </c>
    </row>
    <row r="30" spans="1:3">
      <c r="B30" s="62" t="s">
        <v>933</v>
      </c>
    </row>
    <row r="31" spans="1:3">
      <c r="A31" s="119" t="s">
        <v>941</v>
      </c>
      <c r="B31" s="115">
        <f t="shared" ref="B31:B38" si="0">C31/C$38*100</f>
        <v>15.136994739231893</v>
      </c>
      <c r="C31" s="4">
        <v>26334.924642999998</v>
      </c>
    </row>
    <row r="32" spans="1:3">
      <c r="A32" s="120" t="s">
        <v>645</v>
      </c>
      <c r="B32" s="115">
        <f t="shared" si="0"/>
        <v>4.1188989470332844</v>
      </c>
      <c r="C32" s="4">
        <v>7165.9464280000002</v>
      </c>
    </row>
    <row r="33" spans="1:3">
      <c r="A33" s="120" t="s">
        <v>646</v>
      </c>
      <c r="B33" s="115">
        <f t="shared" si="0"/>
        <v>13.293675469649054</v>
      </c>
      <c r="C33" s="386">
        <v>23127.968777999999</v>
      </c>
    </row>
    <row r="34" spans="1:3">
      <c r="A34" s="120" t="s">
        <v>647</v>
      </c>
      <c r="B34" s="115">
        <f t="shared" si="0"/>
        <v>30.380712529832159</v>
      </c>
      <c r="C34" s="4">
        <v>52855.523097999998</v>
      </c>
    </row>
    <row r="35" spans="1:3">
      <c r="A35" s="120" t="s">
        <v>648</v>
      </c>
      <c r="B35" s="115">
        <f t="shared" si="0"/>
        <v>15.103667658486788</v>
      </c>
      <c r="C35" s="386">
        <v>26276.94311</v>
      </c>
    </row>
    <row r="36" spans="1:3">
      <c r="A36" s="119" t="s">
        <v>649</v>
      </c>
      <c r="B36" s="115">
        <f t="shared" si="0"/>
        <v>21.713461765360815</v>
      </c>
      <c r="C36" s="4">
        <v>37776.480020000003</v>
      </c>
    </row>
    <row r="37" spans="1:3">
      <c r="A37" s="121" t="s">
        <v>366</v>
      </c>
      <c r="B37" s="115">
        <f t="shared" si="0"/>
        <v>0.25258889040601462</v>
      </c>
      <c r="C37" s="4">
        <v>439.44716299999999</v>
      </c>
    </row>
    <row r="38" spans="1:3">
      <c r="A38" s="12" t="s">
        <v>926</v>
      </c>
      <c r="B38" s="115">
        <f t="shared" si="0"/>
        <v>100</v>
      </c>
      <c r="C38" s="4">
        <f>SUM(C31:C37)</f>
        <v>173977.23323999997</v>
      </c>
    </row>
    <row r="41" spans="1:3">
      <c r="A41" s="66" t="s">
        <v>678</v>
      </c>
      <c r="B41" s="66" t="s">
        <v>1105</v>
      </c>
    </row>
    <row r="42" spans="1:3" ht="13.5" customHeight="1">
      <c r="B42" s="62" t="s">
        <v>933</v>
      </c>
    </row>
    <row r="43" spans="1:3" ht="13.5" customHeight="1">
      <c r="A43" s="119" t="s">
        <v>941</v>
      </c>
      <c r="B43" s="115">
        <f t="shared" ref="B43:B50" si="1">C43/C$50*100</f>
        <v>10.82600404029639</v>
      </c>
      <c r="C43" s="4">
        <v>38755.675640000001</v>
      </c>
    </row>
    <row r="44" spans="1:3">
      <c r="A44" s="120" t="s">
        <v>645</v>
      </c>
      <c r="B44" s="115">
        <f t="shared" si="1"/>
        <v>25.332254999961862</v>
      </c>
      <c r="C44" s="4">
        <v>90686.152929000003</v>
      </c>
    </row>
    <row r="45" spans="1:3">
      <c r="A45" s="120" t="s">
        <v>646</v>
      </c>
      <c r="B45" s="115">
        <f t="shared" si="1"/>
        <v>6.2638653194896667</v>
      </c>
      <c r="C45" s="4">
        <v>22423.816920000001</v>
      </c>
    </row>
    <row r="46" spans="1:3">
      <c r="A46" s="120" t="s">
        <v>647</v>
      </c>
      <c r="B46" s="115">
        <f t="shared" si="1"/>
        <v>21.132184962858268</v>
      </c>
      <c r="C46" s="4">
        <v>75650.452644999998</v>
      </c>
    </row>
    <row r="47" spans="1:3">
      <c r="A47" s="120" t="s">
        <v>648</v>
      </c>
      <c r="B47" s="115">
        <f t="shared" si="1"/>
        <v>19.287545484638503</v>
      </c>
      <c r="C47" s="4">
        <v>69046.885066000003</v>
      </c>
    </row>
    <row r="48" spans="1:3">
      <c r="A48" s="119" t="s">
        <v>649</v>
      </c>
      <c r="B48" s="115">
        <f t="shared" si="1"/>
        <v>17.152319916653759</v>
      </c>
      <c r="C48" s="4">
        <v>61403.057369000002</v>
      </c>
    </row>
    <row r="49" spans="1:10">
      <c r="A49" s="121" t="s">
        <v>366</v>
      </c>
      <c r="B49" s="115">
        <f t="shared" si="1"/>
        <v>5.8252761015529491E-3</v>
      </c>
      <c r="C49" s="4">
        <v>20.853725000000001</v>
      </c>
    </row>
    <row r="50" spans="1:10">
      <c r="A50" s="12" t="s">
        <v>926</v>
      </c>
      <c r="B50" s="115">
        <f t="shared" si="1"/>
        <v>100</v>
      </c>
      <c r="C50" s="4">
        <f>SUM(C43:C49)</f>
        <v>357986.894294</v>
      </c>
    </row>
    <row r="54" spans="1:10">
      <c r="A54" s="122"/>
      <c r="B54" s="4"/>
    </row>
    <row r="55" spans="1:10">
      <c r="A55" s="122"/>
      <c r="B55" s="4"/>
    </row>
    <row r="56" spans="1:10">
      <c r="A56" s="122"/>
      <c r="B56" s="123"/>
    </row>
    <row r="57" spans="1:10">
      <c r="A57" s="122"/>
      <c r="B57" s="4"/>
      <c r="D57" s="66"/>
      <c r="E57" s="66"/>
      <c r="F57" s="66"/>
      <c r="G57" s="66"/>
      <c r="H57" s="66"/>
      <c r="I57" s="66"/>
      <c r="J57" s="66"/>
    </row>
    <row r="58" spans="1:10">
      <c r="A58" s="122"/>
      <c r="B58" s="4"/>
    </row>
    <row r="59" spans="1:10">
      <c r="A59" s="122"/>
      <c r="B59" s="4"/>
    </row>
    <row r="60" spans="1:10">
      <c r="A60" s="122"/>
      <c r="B60" s="123"/>
    </row>
    <row r="61" spans="1:10">
      <c r="A61" s="122"/>
      <c r="B61" s="4"/>
    </row>
    <row r="62" spans="1:10">
      <c r="A62" s="122"/>
      <c r="B62" s="4"/>
    </row>
    <row r="63" spans="1:10">
      <c r="A63" s="122"/>
      <c r="B63" s="4"/>
    </row>
    <row r="64" spans="1:10">
      <c r="A64" s="124"/>
      <c r="B64" s="4"/>
    </row>
    <row r="69" spans="4:14">
      <c r="D69" s="534"/>
      <c r="E69" s="534"/>
      <c r="F69" s="534"/>
      <c r="G69" s="534"/>
      <c r="H69" s="534"/>
      <c r="I69" s="534"/>
      <c r="J69" s="534"/>
      <c r="K69" s="534"/>
      <c r="L69" s="534"/>
      <c r="M69" s="534"/>
      <c r="N69" s="534"/>
    </row>
  </sheetData>
  <mergeCells count="1">
    <mergeCell ref="D69:N69"/>
  </mergeCells>
  <phoneticPr fontId="0" type="noConversion"/>
  <pageMargins left="0.78740157499999996" right="0.78740157499999996" top="0.984251969" bottom="0.984251969" header="0.5" footer="0.5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118</vt:i4>
      </vt:variant>
    </vt:vector>
  </HeadingPairs>
  <TitlesOfParts>
    <vt:vector size="137" baseType="lpstr">
      <vt:lpstr>PGVu</vt:lpstr>
      <vt:lpstr>1 </vt:lpstr>
      <vt:lpstr>2-3 </vt:lpstr>
      <vt:lpstr>4</vt:lpstr>
      <vt:lpstr>5 </vt:lpstr>
      <vt:lpstr>6 </vt:lpstr>
      <vt:lpstr>7-8 </vt:lpstr>
      <vt:lpstr>9 </vt:lpstr>
      <vt:lpstr>10</vt:lpstr>
      <vt:lpstr>11</vt:lpstr>
      <vt:lpstr>12</vt:lpstr>
      <vt:lpstr>13</vt:lpstr>
      <vt:lpstr>14-15</vt:lpstr>
      <vt:lpstr>16-17</vt:lpstr>
      <vt:lpstr>18-19</vt:lpstr>
      <vt:lpstr>20</vt:lpstr>
      <vt:lpstr>21</vt:lpstr>
      <vt:lpstr>Commerce 2011</vt:lpstr>
      <vt:lpstr>Graph</vt:lpstr>
      <vt:lpstr>'10'!COMM1</vt:lpstr>
      <vt:lpstr>'11'!COMM1</vt:lpstr>
      <vt:lpstr>'12'!COMM1</vt:lpstr>
      <vt:lpstr>'13'!COMM1</vt:lpstr>
      <vt:lpstr>'14-15'!COMM1</vt:lpstr>
      <vt:lpstr>'16-17'!COMM1</vt:lpstr>
      <vt:lpstr>'21'!COMM1</vt:lpstr>
      <vt:lpstr>'9 '!COMM1</vt:lpstr>
      <vt:lpstr>'11'!COMM10</vt:lpstr>
      <vt:lpstr>'12'!COMM10</vt:lpstr>
      <vt:lpstr>'13'!COMM10</vt:lpstr>
      <vt:lpstr>'14-15'!COMM10</vt:lpstr>
      <vt:lpstr>'16-17'!COMM10</vt:lpstr>
      <vt:lpstr>'21'!COMM10</vt:lpstr>
      <vt:lpstr>'9 '!COMM10</vt:lpstr>
      <vt:lpstr>'11'!COMM10S1</vt:lpstr>
      <vt:lpstr>'12'!COMM10S1</vt:lpstr>
      <vt:lpstr>'13'!COMM10S1</vt:lpstr>
      <vt:lpstr>'14-15'!COMM10S1</vt:lpstr>
      <vt:lpstr>'16-17'!COMM10S1</vt:lpstr>
      <vt:lpstr>'9 '!COMM10S1</vt:lpstr>
      <vt:lpstr>'11'!COMM10S2</vt:lpstr>
      <vt:lpstr>'12'!COMM10S2</vt:lpstr>
      <vt:lpstr>'13'!COMM10S2</vt:lpstr>
      <vt:lpstr>'14-15'!COMM10S2</vt:lpstr>
      <vt:lpstr>'16-17'!COMM10S2</vt:lpstr>
      <vt:lpstr>'9 '!COMM10S2</vt:lpstr>
      <vt:lpstr>'11'!COMM10S3</vt:lpstr>
      <vt:lpstr>'12'!COMM10S3</vt:lpstr>
      <vt:lpstr>'13'!COMM10S3</vt:lpstr>
      <vt:lpstr>'14-15'!COMM10S3</vt:lpstr>
      <vt:lpstr>'16-17'!COMM10S3</vt:lpstr>
      <vt:lpstr>'9 '!COMM10S3</vt:lpstr>
      <vt:lpstr>'11'!COMM11</vt:lpstr>
      <vt:lpstr>'12'!COMM11</vt:lpstr>
      <vt:lpstr>'13'!COMM11</vt:lpstr>
      <vt:lpstr>'14-15'!COMM11</vt:lpstr>
      <vt:lpstr>'16-17'!COMM11</vt:lpstr>
      <vt:lpstr>'9 '!COMM11</vt:lpstr>
      <vt:lpstr>'11'!COMM12</vt:lpstr>
      <vt:lpstr>'12'!COMM12</vt:lpstr>
      <vt:lpstr>'13'!COMM12</vt:lpstr>
      <vt:lpstr>'14-15'!COMM12</vt:lpstr>
      <vt:lpstr>'16-17'!COMM12</vt:lpstr>
      <vt:lpstr>'21'!COMM12</vt:lpstr>
      <vt:lpstr>'9 '!COMM12</vt:lpstr>
      <vt:lpstr>'11'!COMM12S1</vt:lpstr>
      <vt:lpstr>'12'!COMM12S1</vt:lpstr>
      <vt:lpstr>'13'!COMM12S1</vt:lpstr>
      <vt:lpstr>'14-15'!COMM12S1</vt:lpstr>
      <vt:lpstr>'16-17'!COMM12S1</vt:lpstr>
      <vt:lpstr>'21'!COMM12S1</vt:lpstr>
      <vt:lpstr>'9 '!COMM12S1</vt:lpstr>
      <vt:lpstr>'11'!COMM13</vt:lpstr>
      <vt:lpstr>'12'!COMM13</vt:lpstr>
      <vt:lpstr>'13'!COMM13</vt:lpstr>
      <vt:lpstr>'14-15'!COMM13</vt:lpstr>
      <vt:lpstr>'16-17'!COMM13</vt:lpstr>
      <vt:lpstr>'21'!COMM13</vt:lpstr>
      <vt:lpstr>'9 '!COMM13</vt:lpstr>
      <vt:lpstr>'10'!COMM2</vt:lpstr>
      <vt:lpstr>'11'!COMM2</vt:lpstr>
      <vt:lpstr>'12'!COMM2</vt:lpstr>
      <vt:lpstr>'13'!COMM2</vt:lpstr>
      <vt:lpstr>'14-15'!COMM2</vt:lpstr>
      <vt:lpstr>'16-17'!COMM2</vt:lpstr>
      <vt:lpstr>'21'!COMM2</vt:lpstr>
      <vt:lpstr>'10'!COMM3</vt:lpstr>
      <vt:lpstr>'11'!COMM3</vt:lpstr>
      <vt:lpstr>'12'!COMM3</vt:lpstr>
      <vt:lpstr>'13'!COMM3</vt:lpstr>
      <vt:lpstr>'14-15'!COMM3</vt:lpstr>
      <vt:lpstr>'16-17'!COMM3</vt:lpstr>
      <vt:lpstr>'21'!COMM3</vt:lpstr>
      <vt:lpstr>'9 '!COMM3</vt:lpstr>
      <vt:lpstr>'10'!COMM3SUITE</vt:lpstr>
      <vt:lpstr>'11'!COMM3SUITE</vt:lpstr>
      <vt:lpstr>'12'!COMM3SUITE</vt:lpstr>
      <vt:lpstr>'13'!COMM3SUITE</vt:lpstr>
      <vt:lpstr>'14-15'!COMM3SUITE</vt:lpstr>
      <vt:lpstr>'16-17'!COMM3SUITE</vt:lpstr>
      <vt:lpstr>'21'!COMM3SUITE</vt:lpstr>
      <vt:lpstr>'9 '!COMM3SUITE</vt:lpstr>
      <vt:lpstr>'11'!COMM4</vt:lpstr>
      <vt:lpstr>'12'!COMM4</vt:lpstr>
      <vt:lpstr>'13'!COMM4</vt:lpstr>
      <vt:lpstr>'14-15'!COMM4</vt:lpstr>
      <vt:lpstr>'16-17'!COMM4</vt:lpstr>
      <vt:lpstr>'21'!COMM4</vt:lpstr>
      <vt:lpstr>'9 '!COMM4</vt:lpstr>
      <vt:lpstr>'11'!COMM5</vt:lpstr>
      <vt:lpstr>'12'!COMM5</vt:lpstr>
      <vt:lpstr>'13'!COMM5</vt:lpstr>
      <vt:lpstr>'14-15'!COMM5</vt:lpstr>
      <vt:lpstr>'16-17'!COMM5</vt:lpstr>
      <vt:lpstr>'21'!COMM5</vt:lpstr>
      <vt:lpstr>'9 '!COMM5</vt:lpstr>
      <vt:lpstr>'11'!COMM5SUITE</vt:lpstr>
      <vt:lpstr>'12'!COMM5SUITE</vt:lpstr>
      <vt:lpstr>'13'!COMM5SUITE</vt:lpstr>
      <vt:lpstr>'14-15'!COMM5SUITE</vt:lpstr>
      <vt:lpstr>'16-17'!COMM5SUITE</vt:lpstr>
      <vt:lpstr>'21'!COMM5SUITE</vt:lpstr>
      <vt:lpstr>'9 '!COMM5SUITE</vt:lpstr>
      <vt:lpstr>'11'!COMM6</vt:lpstr>
      <vt:lpstr>'13'!COMM6</vt:lpstr>
      <vt:lpstr>'14-15'!COMM6</vt:lpstr>
      <vt:lpstr>'16-17'!COMM6</vt:lpstr>
      <vt:lpstr>'21'!COMM6</vt:lpstr>
      <vt:lpstr>'9 '!COMM6</vt:lpstr>
      <vt:lpstr>'21'!COMM7</vt:lpstr>
      <vt:lpstr>'11'!COMM8</vt:lpstr>
      <vt:lpstr>'12'!COMM8</vt:lpstr>
      <vt:lpstr>'13'!COMM8</vt:lpstr>
      <vt:lpstr>'14-15'!COMM8</vt:lpstr>
      <vt:lpstr>'16-17'!COMM8</vt:lpstr>
      <vt:lpstr>'21'!COMM8</vt:lpstr>
      <vt:lpstr>'9 '!COMM8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bboularab</cp:lastModifiedBy>
  <cp:lastPrinted>2013-02-14T15:00:34Z</cp:lastPrinted>
  <dcterms:created xsi:type="dcterms:W3CDTF">2001-09-17T10:50:38Z</dcterms:created>
  <dcterms:modified xsi:type="dcterms:W3CDTF">2013-05-07T13:10:02Z</dcterms:modified>
</cp:coreProperties>
</file>