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6-17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 localSheetId="0">'16-17'!$A$7601</definedName>
    <definedName name="COMM1">#REF!</definedName>
    <definedName name="COMM10" localSheetId="0">'16-17'!$A$81</definedName>
    <definedName name="COMM10">#REF!</definedName>
    <definedName name="COMM10S1" localSheetId="0">'16-17'!$A$139</definedName>
    <definedName name="COMM10S1">#REF!</definedName>
    <definedName name="COMM10S2" localSheetId="0">'16-17'!$A$191</definedName>
    <definedName name="COMM10S2">#REF!</definedName>
    <definedName name="COMM10S3" localSheetId="0">'16-17'!$A$245</definedName>
    <definedName name="COMM10S3">#REF!</definedName>
    <definedName name="COMM11" localSheetId="0">'16-17'!$A$299</definedName>
    <definedName name="COMM11">#REF!</definedName>
    <definedName name="COMM12" localSheetId="0">'16-17'!$A$350</definedName>
    <definedName name="COMM12">#REF!</definedName>
    <definedName name="COMM12S1" localSheetId="0">'16-17'!$A$418</definedName>
    <definedName name="COMM12S1">#REF!</definedName>
    <definedName name="COMM13" localSheetId="0">'16-17'!$A$492</definedName>
    <definedName name="COMM13">#REF!</definedName>
    <definedName name="COMM14" localSheetId="0">'16-17'!#REF!</definedName>
    <definedName name="COMM14">#REF!</definedName>
    <definedName name="COMM2" localSheetId="0">'16-17'!$A$7660</definedName>
    <definedName name="COMM2">#REF!</definedName>
    <definedName name="COMM3" localSheetId="0">'16-17'!$A$7712</definedName>
    <definedName name="COMM3">#REF!</definedName>
    <definedName name="COMM3SUITE" localSheetId="0">'16-17'!$A$7776</definedName>
    <definedName name="COMM3SUITE">#REF!</definedName>
    <definedName name="COMM4" localSheetId="0">'16-17'!$A$7838</definedName>
    <definedName name="COMM4">#REF!</definedName>
    <definedName name="COMM5" localSheetId="0">'16-17'!$A$7923</definedName>
    <definedName name="COMM5">#REF!</definedName>
    <definedName name="COMM5SUITE" localSheetId="0">'16-17'!$A$7989</definedName>
    <definedName name="COMM5SUITE">#REF!</definedName>
    <definedName name="COMM6" localSheetId="0">'16-17'!$A$8051</definedName>
    <definedName name="COMM6">#REF!</definedName>
    <definedName name="COMM7" localSheetId="0">'16-17'!#REF!</definedName>
    <definedName name="COMM7">#REF!</definedName>
    <definedName name="COMM8" localSheetId="0">'16-17'!$A$675</definedName>
    <definedName name="COMM8">#REF!</definedName>
    <definedName name="COMM9" localSheetId="0">'16-17'!#REF!</definedName>
    <definedName name="COMM9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29" i="4"/>
  <c r="E29"/>
  <c r="D29"/>
  <c r="C29"/>
  <c r="B29"/>
  <c r="F13"/>
  <c r="E13"/>
  <c r="D13"/>
  <c r="C13"/>
  <c r="B13"/>
</calcChain>
</file>

<file path=xl/sharedStrings.xml><?xml version="1.0" encoding="utf-8"?>
<sst xmlns="http://schemas.openxmlformats.org/spreadsheetml/2006/main" count="51" uniqueCount="38">
  <si>
    <t xml:space="preserve"> Commerce extérieur</t>
  </si>
  <si>
    <t>التجارة الخارجية</t>
  </si>
  <si>
    <t xml:space="preserve"> 18 - 16 Evolution des importations par continent</t>
  </si>
  <si>
    <r>
      <t>18 - 16</t>
    </r>
    <r>
      <rPr>
        <b/>
        <sz val="16"/>
        <rFont val="Times New Roman"/>
        <family val="1"/>
      </rPr>
      <t xml:space="preserve"> تطور الواردات حسب القارات</t>
    </r>
  </si>
  <si>
    <t>En millions de DH</t>
  </si>
  <si>
    <t>2011*</t>
  </si>
  <si>
    <t>بمليون درهم</t>
  </si>
  <si>
    <t xml:space="preserve"> Europe    </t>
  </si>
  <si>
    <t xml:space="preserve">  أوروبا</t>
  </si>
  <si>
    <t xml:space="preserve"> Asie   </t>
  </si>
  <si>
    <t xml:space="preserve">  آسيا</t>
  </si>
  <si>
    <t xml:space="preserve"> Amérique    </t>
  </si>
  <si>
    <t xml:space="preserve">  أمريكا</t>
  </si>
  <si>
    <t xml:space="preserve"> Afrique   </t>
  </si>
  <si>
    <t xml:space="preserve">  إفريقيا</t>
  </si>
  <si>
    <t xml:space="preserve"> Australie et Océanie</t>
  </si>
  <si>
    <t xml:space="preserve">   أستراليا و أوقيانوسيا</t>
  </si>
  <si>
    <t xml:space="preserve"> Autres</t>
  </si>
  <si>
    <t xml:space="preserve">  آخر      </t>
  </si>
  <si>
    <r>
      <t xml:space="preserve"> Total </t>
    </r>
    <r>
      <rPr>
        <sz val="10"/>
        <rFont val="Times New Roman"/>
        <family val="1"/>
      </rPr>
      <t xml:space="preserve">(1) </t>
    </r>
    <r>
      <rPr>
        <b/>
        <sz val="10"/>
        <rFont val="Times New Roman"/>
        <family val="1"/>
      </rPr>
      <t xml:space="preserve">  </t>
    </r>
  </si>
  <si>
    <r>
      <t xml:space="preserve"> المجموع </t>
    </r>
    <r>
      <rPr>
        <sz val="10"/>
        <rFont val="Times New Roman"/>
        <family val="1"/>
      </rPr>
      <t>(1)</t>
    </r>
  </si>
  <si>
    <t xml:space="preserve"> </t>
  </si>
  <si>
    <t xml:space="preserve"> 18 - 17 Evolution des exportations par continent</t>
  </si>
  <si>
    <r>
      <t xml:space="preserve">18 - 17 تطور </t>
    </r>
    <r>
      <rPr>
        <b/>
        <sz val="16"/>
        <rFont val="Times New Roman"/>
        <family val="1"/>
      </rPr>
      <t>الصادرات حسب القارات</t>
    </r>
  </si>
  <si>
    <t xml:space="preserve"> Europe   </t>
  </si>
  <si>
    <t xml:space="preserve"> Afrique      </t>
  </si>
  <si>
    <r>
      <t xml:space="preserve"> Total </t>
    </r>
    <r>
      <rPr>
        <sz val="10"/>
        <rFont val="Times New Roman"/>
        <family val="1"/>
      </rPr>
      <t xml:space="preserve">(2) </t>
    </r>
    <r>
      <rPr>
        <b/>
        <sz val="10"/>
        <rFont val="Times New Roman"/>
        <family val="1"/>
      </rPr>
      <t xml:space="preserve">  </t>
    </r>
  </si>
  <si>
    <r>
      <t xml:space="preserve"> المجموع </t>
    </r>
    <r>
      <rPr>
        <sz val="10"/>
        <rFont val="Times New Roman"/>
        <family val="1"/>
      </rPr>
      <t>(2)</t>
    </r>
  </si>
  <si>
    <t xml:space="preserve">(1): Le total de 2007 comprend également la valeur des produits </t>
  </si>
  <si>
    <t xml:space="preserve">(1) : مجموع سنة 2007 يشمل كذلك قيمة البضائع </t>
  </si>
  <si>
    <t xml:space="preserve">       importés du Belgique et Luxembourg.</t>
  </si>
  <si>
    <t xml:space="preserve">        المستوردة من بلجيكا واللكسمبورغ.</t>
  </si>
  <si>
    <t xml:space="preserve">(2): Le total de 2007 comprend également la valeur des produits </t>
  </si>
  <si>
    <t xml:space="preserve">(2) : مجموع سنة 2007 يشمل كذلك قيمة البضائع </t>
  </si>
  <si>
    <t xml:space="preserve">       exportés vers la Belgique et le Luxembourg.</t>
  </si>
  <si>
    <t xml:space="preserve">        المصدرة لكل من بلجيكا واللكسمبورغ. </t>
  </si>
  <si>
    <t xml:space="preserve"> Source : Office des Changes.</t>
  </si>
  <si>
    <t>المصدر : مكتب الصرف.</t>
  </si>
</sst>
</file>

<file path=xl/styles.xml><?xml version="1.0" encoding="utf-8"?>
<styleSheet xmlns="http://schemas.openxmlformats.org/spreadsheetml/2006/main">
  <numFmts count="16">
    <numFmt numFmtId="164" formatCode="General_)"/>
    <numFmt numFmtId="165" formatCode="###\ ###&quot;&quot;"/>
    <numFmt numFmtId="166" formatCode="0_)"/>
    <numFmt numFmtId="167" formatCode="\ #####"/>
    <numFmt numFmtId="168" formatCode="\-"/>
    <numFmt numFmtId="169" formatCode="\ \ \ \ ###\ ###"/>
    <numFmt numFmtId="170" formatCode="###\ ###\ ###"/>
    <numFmt numFmtId="171" formatCode="\ \ ###\ ###&quot;-&quot;"/>
    <numFmt numFmtId="172" formatCode="_-* #,##0\ _F_-;\-* #,##0\ _F_-;_-* &quot;-&quot;\ _F_-;_-@_-"/>
    <numFmt numFmtId="173" formatCode="_-* #,##0\ &quot;F&quot;_-;\-* #,##0\ &quot;F&quot;_-;_-* &quot;-&quot;\ &quot;F&quot;_-;_-@_-"/>
    <numFmt numFmtId="174" formatCode="[$€]\ #,##0.00;[Red][$€]\ #,##0.00&quot;-&quot;"/>
    <numFmt numFmtId="175" formatCode="_ * #,##0_ ;_ * \-#,##0_ ;_ * &quot;-&quot;_ ;_ @_ "/>
    <numFmt numFmtId="176" formatCode="_-&quot;ر.س.&quot;\ * #,##0_-;_-&quot;ر.س.&quot;\ * #,##0\-;_-&quot;ر.س.&quot;\ * &quot;-&quot;_-;_-@_-"/>
    <numFmt numFmtId="177" formatCode="_-&quot;ر.س.&quot;\ * #,##0.00_-;_-&quot;ر.س.&quot;\ * #,##0.00\-;_-&quot;ر.س.&quot;\ * &quot;-&quot;??_-;_-@_-"/>
    <numFmt numFmtId="178" formatCode="_-* #,##0_-;_-* #,##0\-;_-* &quot;-&quot;_-;_-@_-"/>
    <numFmt numFmtId="179" formatCode="_-* #,##0.00_-;_-* #,##0.00\-;_-* &quot;-&quot;??_-;_-@_-"/>
  </numFmts>
  <fonts count="14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0"/>
      <name val="Courier"/>
      <charset val="178"/>
    </font>
    <font>
      <b/>
      <sz val="10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164" fontId="1" fillId="0" borderId="0"/>
    <xf numFmtId="164" fontId="1" fillId="0" borderId="0"/>
    <xf numFmtId="166" fontId="6" fillId="0" borderId="0"/>
    <xf numFmtId="164" fontId="1" fillId="0" borderId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2" fillId="0" borderId="0"/>
    <xf numFmtId="0" fontId="13" fillId="0" borderId="0" applyNumberFormat="0">
      <alignment horizontal="right"/>
    </xf>
    <xf numFmtId="166" fontId="1" fillId="0" borderId="0"/>
    <xf numFmtId="0" fontId="12" fillId="0" borderId="0"/>
    <xf numFmtId="0" fontId="12" fillId="0" borderId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9" fontId="12" fillId="0" borderId="0" applyFont="0" applyFill="0" applyBorder="0" applyAlignment="0" applyProtection="0"/>
  </cellStyleXfs>
  <cellXfs count="45">
    <xf numFmtId="0" fontId="0" fillId="0" borderId="0" xfId="0"/>
    <xf numFmtId="164" fontId="2" fillId="2" borderId="0" xfId="1" applyFont="1" applyFill="1" applyAlignment="1">
      <alignment vertical="center"/>
    </xf>
    <xf numFmtId="164" fontId="3" fillId="2" borderId="0" xfId="1" applyFont="1" applyFill="1" applyAlignment="1">
      <alignment vertical="center"/>
    </xf>
    <xf numFmtId="164" fontId="4" fillId="2" borderId="0" xfId="1" applyFont="1" applyFill="1" applyAlignment="1">
      <alignment vertical="center"/>
    </xf>
    <xf numFmtId="164" fontId="5" fillId="2" borderId="0" xfId="2" quotePrefix="1" applyFont="1" applyFill="1" applyAlignment="1">
      <alignment horizontal="left" vertical="center"/>
    </xf>
    <xf numFmtId="165" fontId="3" fillId="2" borderId="0" xfId="2" applyNumberFormat="1" applyFont="1" applyFill="1" applyAlignment="1">
      <alignment vertical="center"/>
    </xf>
    <xf numFmtId="164" fontId="3" fillId="2" borderId="0" xfId="2" applyFont="1" applyFill="1" applyAlignment="1">
      <alignment vertical="center"/>
    </xf>
    <xf numFmtId="164" fontId="5" fillId="2" borderId="0" xfId="2" applyFont="1" applyFill="1" applyAlignment="1">
      <alignment horizontal="right" vertical="center" readingOrder="2"/>
    </xf>
    <xf numFmtId="166" fontId="3" fillId="2" borderId="0" xfId="3" applyFont="1" applyFill="1" applyAlignment="1">
      <alignment vertical="center"/>
    </xf>
    <xf numFmtId="164" fontId="5" fillId="2" borderId="0" xfId="2" applyFont="1" applyFill="1" applyAlignment="1">
      <alignment horizontal="right" vertical="center"/>
    </xf>
    <xf numFmtId="164" fontId="3" fillId="2" borderId="0" xfId="2" applyFont="1" applyFill="1" applyAlignment="1">
      <alignment horizontal="right" vertical="center"/>
    </xf>
    <xf numFmtId="165" fontId="3" fillId="2" borderId="0" xfId="2" applyNumberFormat="1" applyFont="1" applyFill="1" applyAlignment="1">
      <alignment horizontal="left" vertical="center"/>
    </xf>
    <xf numFmtId="167" fontId="7" fillId="2" borderId="0" xfId="3" applyNumberFormat="1" applyFont="1" applyFill="1" applyAlignment="1">
      <alignment horizontal="right" vertical="center"/>
    </xf>
    <xf numFmtId="164" fontId="3" fillId="2" borderId="0" xfId="2" quotePrefix="1" applyFont="1" applyFill="1" applyAlignment="1">
      <alignment horizontal="left" vertical="center"/>
    </xf>
    <xf numFmtId="3" fontId="3" fillId="2" borderId="0" xfId="2" applyNumberFormat="1" applyFont="1" applyFill="1" applyAlignment="1">
      <alignment vertical="center"/>
    </xf>
    <xf numFmtId="3" fontId="3" fillId="2" borderId="0" xfId="3" applyNumberFormat="1" applyFont="1" applyFill="1" applyAlignment="1">
      <alignment vertical="center"/>
    </xf>
    <xf numFmtId="164" fontId="8" fillId="2" borderId="0" xfId="2" quotePrefix="1" applyFont="1" applyFill="1" applyAlignment="1">
      <alignment horizontal="right" vertical="center"/>
    </xf>
    <xf numFmtId="164" fontId="8" fillId="2" borderId="0" xfId="2" quotePrefix="1" applyFont="1" applyFill="1" applyAlignment="1">
      <alignment horizontal="right" vertical="center" readingOrder="2"/>
    </xf>
    <xf numFmtId="168" fontId="3" fillId="2" borderId="0" xfId="3" applyNumberFormat="1" applyFont="1" applyFill="1" applyAlignment="1">
      <alignment vertical="center"/>
    </xf>
    <xf numFmtId="164" fontId="8" fillId="2" borderId="0" xfId="2" applyFont="1" applyFill="1" applyAlignment="1">
      <alignment horizontal="right" vertical="center"/>
    </xf>
    <xf numFmtId="164" fontId="7" fillId="2" borderId="0" xfId="2" quotePrefix="1" applyFont="1" applyFill="1" applyAlignment="1">
      <alignment horizontal="left" vertical="center"/>
    </xf>
    <xf numFmtId="3" fontId="7" fillId="2" borderId="0" xfId="2" applyNumberFormat="1" applyFont="1" applyFill="1" applyAlignment="1">
      <alignment vertical="center"/>
    </xf>
    <xf numFmtId="166" fontId="9" fillId="2" borderId="0" xfId="3" quotePrefix="1" applyFont="1" applyFill="1" applyAlignment="1">
      <alignment horizontal="right" vertical="center" readingOrder="2"/>
    </xf>
    <xf numFmtId="164" fontId="7" fillId="2" borderId="0" xfId="2" applyFont="1" applyFill="1" applyAlignment="1">
      <alignment vertical="center"/>
    </xf>
    <xf numFmtId="164" fontId="3" fillId="0" borderId="0" xfId="2" applyFont="1" applyFill="1" applyAlignment="1">
      <alignment vertical="center"/>
    </xf>
    <xf numFmtId="165" fontId="7" fillId="2" borderId="0" xfId="2" applyNumberFormat="1" applyFont="1" applyFill="1" applyAlignment="1">
      <alignment vertical="center"/>
    </xf>
    <xf numFmtId="169" fontId="3" fillId="2" borderId="0" xfId="1" applyNumberFormat="1" applyFont="1" applyFill="1" applyAlignment="1">
      <alignment vertical="center"/>
    </xf>
    <xf numFmtId="164" fontId="3" fillId="2" borderId="0" xfId="1" applyFont="1" applyFill="1" applyAlignment="1">
      <alignment horizontal="right" vertical="center"/>
    </xf>
    <xf numFmtId="164" fontId="5" fillId="2" borderId="0" xfId="1" quotePrefix="1" applyFont="1" applyFill="1" applyAlignment="1">
      <alignment horizontal="left" vertical="center"/>
    </xf>
    <xf numFmtId="169" fontId="3" fillId="2" borderId="0" xfId="1" quotePrefix="1" applyNumberFormat="1" applyFont="1" applyFill="1" applyAlignment="1">
      <alignment horizontal="right" vertical="center"/>
    </xf>
    <xf numFmtId="164" fontId="5" fillId="2" borderId="0" xfId="1" applyFont="1" applyFill="1" applyAlignment="1">
      <alignment horizontal="right" vertical="center" readingOrder="2"/>
    </xf>
    <xf numFmtId="164" fontId="5" fillId="2" borderId="0" xfId="1" applyFont="1" applyFill="1" applyAlignment="1">
      <alignment vertical="center"/>
    </xf>
    <xf numFmtId="164" fontId="5" fillId="2" borderId="0" xfId="1" applyFont="1" applyFill="1" applyAlignment="1">
      <alignment horizontal="right" vertical="center"/>
    </xf>
    <xf numFmtId="164" fontId="3" fillId="2" borderId="0" xfId="1" quotePrefix="1" applyFont="1" applyFill="1" applyAlignment="1">
      <alignment horizontal="left" vertical="center"/>
    </xf>
    <xf numFmtId="3" fontId="3" fillId="2" borderId="0" xfId="1" applyNumberFormat="1" applyFont="1" applyFill="1" applyAlignment="1">
      <alignment vertical="center"/>
    </xf>
    <xf numFmtId="3" fontId="7" fillId="2" borderId="0" xfId="1" applyNumberFormat="1" applyFont="1" applyFill="1" applyAlignment="1">
      <alignment vertical="center"/>
    </xf>
    <xf numFmtId="170" fontId="7" fillId="2" borderId="0" xfId="1" applyNumberFormat="1" applyFont="1" applyFill="1" applyAlignment="1">
      <alignment vertical="center"/>
    </xf>
    <xf numFmtId="164" fontId="7" fillId="2" borderId="0" xfId="1" applyFont="1" applyFill="1" applyAlignment="1">
      <alignment vertical="center"/>
    </xf>
    <xf numFmtId="169" fontId="3" fillId="0" borderId="0" xfId="1" applyNumberFormat="1" applyFont="1" applyFill="1" applyAlignment="1">
      <alignment vertical="center"/>
    </xf>
    <xf numFmtId="171" fontId="3" fillId="2" borderId="0" xfId="1" applyNumberFormat="1" applyFont="1" applyFill="1" applyAlignment="1">
      <alignment vertical="center"/>
    </xf>
    <xf numFmtId="164" fontId="10" fillId="2" borderId="0" xfId="4" applyFont="1" applyFill="1" applyAlignment="1" applyProtection="1">
      <alignment horizontal="left" vertical="center"/>
    </xf>
    <xf numFmtId="164" fontId="3" fillId="2" borderId="0" xfId="2" applyFont="1" applyFill="1" applyAlignment="1">
      <alignment horizontal="right" vertical="center" readingOrder="2"/>
    </xf>
    <xf numFmtId="164" fontId="3" fillId="2" borderId="0" xfId="4" applyFont="1" applyFill="1" applyAlignment="1">
      <alignment vertical="center"/>
    </xf>
    <xf numFmtId="164" fontId="3" fillId="2" borderId="0" xfId="4" quotePrefix="1" applyFont="1" applyFill="1" applyAlignment="1">
      <alignment horizontal="right" vertical="center" readingOrder="2"/>
    </xf>
    <xf numFmtId="164" fontId="11" fillId="2" borderId="0" xfId="1" applyFont="1" applyFill="1" applyAlignment="1">
      <alignment horizontal="center" vertical="center"/>
    </xf>
  </cellXfs>
  <cellStyles count="17">
    <cellStyle name="Comma [0]" xfId="5"/>
    <cellStyle name="Currency [0]" xfId="6"/>
    <cellStyle name="Euro" xfId="7"/>
    <cellStyle name="Motif" xfId="8"/>
    <cellStyle name="MS_Arabic" xfId="9"/>
    <cellStyle name="Normal" xfId="0" builtinId="0"/>
    <cellStyle name="Normal 2" xfId="3"/>
    <cellStyle name="Normal 2 2" xfId="10"/>
    <cellStyle name="Normal 3" xfId="11"/>
    <cellStyle name="Normal_1" xfId="4"/>
    <cellStyle name="Normal_7" xfId="2"/>
    <cellStyle name="Normal_8" xfId="1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mmerce/Annuaire%20Commerc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 "/>
      <sheetName val="2-3 "/>
      <sheetName val="4"/>
      <sheetName val="5 "/>
      <sheetName val="6 "/>
      <sheetName val="7-8 "/>
      <sheetName val="9 "/>
      <sheetName val="10"/>
      <sheetName val="11"/>
      <sheetName val="12"/>
      <sheetName val="13"/>
      <sheetName val="14-15"/>
      <sheetName val="16-17"/>
      <sheetName val="18-19"/>
      <sheetName val="20"/>
      <sheetName val="21"/>
      <sheetName val="Commerce 2011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I62"/>
  <sheetViews>
    <sheetView showGridLines="0" tabSelected="1" zoomScaleNormal="100" workbookViewId="0"/>
  </sheetViews>
  <sheetFormatPr baseColWidth="10" defaultColWidth="11" defaultRowHeight="12.75"/>
  <cols>
    <col min="1" max="1" width="31.28515625" style="2" customWidth="1"/>
    <col min="2" max="6" width="9.85546875" style="2" customWidth="1"/>
    <col min="7" max="7" width="32.7109375" style="2" customWidth="1"/>
    <col min="8" max="8" width="8.7109375" style="2" customWidth="1"/>
    <col min="9" max="256" width="11" style="2"/>
    <col min="257" max="257" width="31.28515625" style="2" customWidth="1"/>
    <col min="258" max="262" width="9.85546875" style="2" customWidth="1"/>
    <col min="263" max="263" width="32.7109375" style="2" customWidth="1"/>
    <col min="264" max="264" width="8.7109375" style="2" customWidth="1"/>
    <col min="265" max="512" width="11" style="2"/>
    <col min="513" max="513" width="31.28515625" style="2" customWidth="1"/>
    <col min="514" max="518" width="9.85546875" style="2" customWidth="1"/>
    <col min="519" max="519" width="32.7109375" style="2" customWidth="1"/>
    <col min="520" max="520" width="8.7109375" style="2" customWidth="1"/>
    <col min="521" max="768" width="11" style="2"/>
    <col min="769" max="769" width="31.28515625" style="2" customWidth="1"/>
    <col min="770" max="774" width="9.85546875" style="2" customWidth="1"/>
    <col min="775" max="775" width="32.7109375" style="2" customWidth="1"/>
    <col min="776" max="776" width="8.7109375" style="2" customWidth="1"/>
    <col min="777" max="1024" width="11" style="2"/>
    <col min="1025" max="1025" width="31.28515625" style="2" customWidth="1"/>
    <col min="1026" max="1030" width="9.85546875" style="2" customWidth="1"/>
    <col min="1031" max="1031" width="32.7109375" style="2" customWidth="1"/>
    <col min="1032" max="1032" width="8.7109375" style="2" customWidth="1"/>
    <col min="1033" max="1280" width="11" style="2"/>
    <col min="1281" max="1281" width="31.28515625" style="2" customWidth="1"/>
    <col min="1282" max="1286" width="9.85546875" style="2" customWidth="1"/>
    <col min="1287" max="1287" width="32.7109375" style="2" customWidth="1"/>
    <col min="1288" max="1288" width="8.7109375" style="2" customWidth="1"/>
    <col min="1289" max="1536" width="11" style="2"/>
    <col min="1537" max="1537" width="31.28515625" style="2" customWidth="1"/>
    <col min="1538" max="1542" width="9.85546875" style="2" customWidth="1"/>
    <col min="1543" max="1543" width="32.7109375" style="2" customWidth="1"/>
    <col min="1544" max="1544" width="8.7109375" style="2" customWidth="1"/>
    <col min="1545" max="1792" width="11" style="2"/>
    <col min="1793" max="1793" width="31.28515625" style="2" customWidth="1"/>
    <col min="1794" max="1798" width="9.85546875" style="2" customWidth="1"/>
    <col min="1799" max="1799" width="32.7109375" style="2" customWidth="1"/>
    <col min="1800" max="1800" width="8.7109375" style="2" customWidth="1"/>
    <col min="1801" max="2048" width="11" style="2"/>
    <col min="2049" max="2049" width="31.28515625" style="2" customWidth="1"/>
    <col min="2050" max="2054" width="9.85546875" style="2" customWidth="1"/>
    <col min="2055" max="2055" width="32.7109375" style="2" customWidth="1"/>
    <col min="2056" max="2056" width="8.7109375" style="2" customWidth="1"/>
    <col min="2057" max="2304" width="11" style="2"/>
    <col min="2305" max="2305" width="31.28515625" style="2" customWidth="1"/>
    <col min="2306" max="2310" width="9.85546875" style="2" customWidth="1"/>
    <col min="2311" max="2311" width="32.7109375" style="2" customWidth="1"/>
    <col min="2312" max="2312" width="8.7109375" style="2" customWidth="1"/>
    <col min="2313" max="2560" width="11" style="2"/>
    <col min="2561" max="2561" width="31.28515625" style="2" customWidth="1"/>
    <col min="2562" max="2566" width="9.85546875" style="2" customWidth="1"/>
    <col min="2567" max="2567" width="32.7109375" style="2" customWidth="1"/>
    <col min="2568" max="2568" width="8.7109375" style="2" customWidth="1"/>
    <col min="2569" max="2816" width="11" style="2"/>
    <col min="2817" max="2817" width="31.28515625" style="2" customWidth="1"/>
    <col min="2818" max="2822" width="9.85546875" style="2" customWidth="1"/>
    <col min="2823" max="2823" width="32.7109375" style="2" customWidth="1"/>
    <col min="2824" max="2824" width="8.7109375" style="2" customWidth="1"/>
    <col min="2825" max="3072" width="11" style="2"/>
    <col min="3073" max="3073" width="31.28515625" style="2" customWidth="1"/>
    <col min="3074" max="3078" width="9.85546875" style="2" customWidth="1"/>
    <col min="3079" max="3079" width="32.7109375" style="2" customWidth="1"/>
    <col min="3080" max="3080" width="8.7109375" style="2" customWidth="1"/>
    <col min="3081" max="3328" width="11" style="2"/>
    <col min="3329" max="3329" width="31.28515625" style="2" customWidth="1"/>
    <col min="3330" max="3334" width="9.85546875" style="2" customWidth="1"/>
    <col min="3335" max="3335" width="32.7109375" style="2" customWidth="1"/>
    <col min="3336" max="3336" width="8.7109375" style="2" customWidth="1"/>
    <col min="3337" max="3584" width="11" style="2"/>
    <col min="3585" max="3585" width="31.28515625" style="2" customWidth="1"/>
    <col min="3586" max="3590" width="9.85546875" style="2" customWidth="1"/>
    <col min="3591" max="3591" width="32.7109375" style="2" customWidth="1"/>
    <col min="3592" max="3592" width="8.7109375" style="2" customWidth="1"/>
    <col min="3593" max="3840" width="11" style="2"/>
    <col min="3841" max="3841" width="31.28515625" style="2" customWidth="1"/>
    <col min="3842" max="3846" width="9.85546875" style="2" customWidth="1"/>
    <col min="3847" max="3847" width="32.7109375" style="2" customWidth="1"/>
    <col min="3848" max="3848" width="8.7109375" style="2" customWidth="1"/>
    <col min="3849" max="4096" width="11" style="2"/>
    <col min="4097" max="4097" width="31.28515625" style="2" customWidth="1"/>
    <col min="4098" max="4102" width="9.85546875" style="2" customWidth="1"/>
    <col min="4103" max="4103" width="32.7109375" style="2" customWidth="1"/>
    <col min="4104" max="4104" width="8.7109375" style="2" customWidth="1"/>
    <col min="4105" max="4352" width="11" style="2"/>
    <col min="4353" max="4353" width="31.28515625" style="2" customWidth="1"/>
    <col min="4354" max="4358" width="9.85546875" style="2" customWidth="1"/>
    <col min="4359" max="4359" width="32.7109375" style="2" customWidth="1"/>
    <col min="4360" max="4360" width="8.7109375" style="2" customWidth="1"/>
    <col min="4361" max="4608" width="11" style="2"/>
    <col min="4609" max="4609" width="31.28515625" style="2" customWidth="1"/>
    <col min="4610" max="4614" width="9.85546875" style="2" customWidth="1"/>
    <col min="4615" max="4615" width="32.7109375" style="2" customWidth="1"/>
    <col min="4616" max="4616" width="8.7109375" style="2" customWidth="1"/>
    <col min="4617" max="4864" width="11" style="2"/>
    <col min="4865" max="4865" width="31.28515625" style="2" customWidth="1"/>
    <col min="4866" max="4870" width="9.85546875" style="2" customWidth="1"/>
    <col min="4871" max="4871" width="32.7109375" style="2" customWidth="1"/>
    <col min="4872" max="4872" width="8.7109375" style="2" customWidth="1"/>
    <col min="4873" max="5120" width="11" style="2"/>
    <col min="5121" max="5121" width="31.28515625" style="2" customWidth="1"/>
    <col min="5122" max="5126" width="9.85546875" style="2" customWidth="1"/>
    <col min="5127" max="5127" width="32.7109375" style="2" customWidth="1"/>
    <col min="5128" max="5128" width="8.7109375" style="2" customWidth="1"/>
    <col min="5129" max="5376" width="11" style="2"/>
    <col min="5377" max="5377" width="31.28515625" style="2" customWidth="1"/>
    <col min="5378" max="5382" width="9.85546875" style="2" customWidth="1"/>
    <col min="5383" max="5383" width="32.7109375" style="2" customWidth="1"/>
    <col min="5384" max="5384" width="8.7109375" style="2" customWidth="1"/>
    <col min="5385" max="5632" width="11" style="2"/>
    <col min="5633" max="5633" width="31.28515625" style="2" customWidth="1"/>
    <col min="5634" max="5638" width="9.85546875" style="2" customWidth="1"/>
    <col min="5639" max="5639" width="32.7109375" style="2" customWidth="1"/>
    <col min="5640" max="5640" width="8.7109375" style="2" customWidth="1"/>
    <col min="5641" max="5888" width="11" style="2"/>
    <col min="5889" max="5889" width="31.28515625" style="2" customWidth="1"/>
    <col min="5890" max="5894" width="9.85546875" style="2" customWidth="1"/>
    <col min="5895" max="5895" width="32.7109375" style="2" customWidth="1"/>
    <col min="5896" max="5896" width="8.7109375" style="2" customWidth="1"/>
    <col min="5897" max="6144" width="11" style="2"/>
    <col min="6145" max="6145" width="31.28515625" style="2" customWidth="1"/>
    <col min="6146" max="6150" width="9.85546875" style="2" customWidth="1"/>
    <col min="6151" max="6151" width="32.7109375" style="2" customWidth="1"/>
    <col min="6152" max="6152" width="8.7109375" style="2" customWidth="1"/>
    <col min="6153" max="6400" width="11" style="2"/>
    <col min="6401" max="6401" width="31.28515625" style="2" customWidth="1"/>
    <col min="6402" max="6406" width="9.85546875" style="2" customWidth="1"/>
    <col min="6407" max="6407" width="32.7109375" style="2" customWidth="1"/>
    <col min="6408" max="6408" width="8.7109375" style="2" customWidth="1"/>
    <col min="6409" max="6656" width="11" style="2"/>
    <col min="6657" max="6657" width="31.28515625" style="2" customWidth="1"/>
    <col min="6658" max="6662" width="9.85546875" style="2" customWidth="1"/>
    <col min="6663" max="6663" width="32.7109375" style="2" customWidth="1"/>
    <col min="6664" max="6664" width="8.7109375" style="2" customWidth="1"/>
    <col min="6665" max="6912" width="11" style="2"/>
    <col min="6913" max="6913" width="31.28515625" style="2" customWidth="1"/>
    <col min="6914" max="6918" width="9.85546875" style="2" customWidth="1"/>
    <col min="6919" max="6919" width="32.7109375" style="2" customWidth="1"/>
    <col min="6920" max="6920" width="8.7109375" style="2" customWidth="1"/>
    <col min="6921" max="7168" width="11" style="2"/>
    <col min="7169" max="7169" width="31.28515625" style="2" customWidth="1"/>
    <col min="7170" max="7174" width="9.85546875" style="2" customWidth="1"/>
    <col min="7175" max="7175" width="32.7109375" style="2" customWidth="1"/>
    <col min="7176" max="7176" width="8.7109375" style="2" customWidth="1"/>
    <col min="7177" max="7424" width="11" style="2"/>
    <col min="7425" max="7425" width="31.28515625" style="2" customWidth="1"/>
    <col min="7426" max="7430" width="9.85546875" style="2" customWidth="1"/>
    <col min="7431" max="7431" width="32.7109375" style="2" customWidth="1"/>
    <col min="7432" max="7432" width="8.7109375" style="2" customWidth="1"/>
    <col min="7433" max="7680" width="11" style="2"/>
    <col min="7681" max="7681" width="31.28515625" style="2" customWidth="1"/>
    <col min="7682" max="7686" width="9.85546875" style="2" customWidth="1"/>
    <col min="7687" max="7687" width="32.7109375" style="2" customWidth="1"/>
    <col min="7688" max="7688" width="8.7109375" style="2" customWidth="1"/>
    <col min="7689" max="7936" width="11" style="2"/>
    <col min="7937" max="7937" width="31.28515625" style="2" customWidth="1"/>
    <col min="7938" max="7942" width="9.85546875" style="2" customWidth="1"/>
    <col min="7943" max="7943" width="32.7109375" style="2" customWidth="1"/>
    <col min="7944" max="7944" width="8.7109375" style="2" customWidth="1"/>
    <col min="7945" max="8192" width="11" style="2"/>
    <col min="8193" max="8193" width="31.28515625" style="2" customWidth="1"/>
    <col min="8194" max="8198" width="9.85546875" style="2" customWidth="1"/>
    <col min="8199" max="8199" width="32.7109375" style="2" customWidth="1"/>
    <col min="8200" max="8200" width="8.7109375" style="2" customWidth="1"/>
    <col min="8201" max="8448" width="11" style="2"/>
    <col min="8449" max="8449" width="31.28515625" style="2" customWidth="1"/>
    <col min="8450" max="8454" width="9.85546875" style="2" customWidth="1"/>
    <col min="8455" max="8455" width="32.7109375" style="2" customWidth="1"/>
    <col min="8456" max="8456" width="8.7109375" style="2" customWidth="1"/>
    <col min="8457" max="8704" width="11" style="2"/>
    <col min="8705" max="8705" width="31.28515625" style="2" customWidth="1"/>
    <col min="8706" max="8710" width="9.85546875" style="2" customWidth="1"/>
    <col min="8711" max="8711" width="32.7109375" style="2" customWidth="1"/>
    <col min="8712" max="8712" width="8.7109375" style="2" customWidth="1"/>
    <col min="8713" max="8960" width="11" style="2"/>
    <col min="8961" max="8961" width="31.28515625" style="2" customWidth="1"/>
    <col min="8962" max="8966" width="9.85546875" style="2" customWidth="1"/>
    <col min="8967" max="8967" width="32.7109375" style="2" customWidth="1"/>
    <col min="8968" max="8968" width="8.7109375" style="2" customWidth="1"/>
    <col min="8969" max="9216" width="11" style="2"/>
    <col min="9217" max="9217" width="31.28515625" style="2" customWidth="1"/>
    <col min="9218" max="9222" width="9.85546875" style="2" customWidth="1"/>
    <col min="9223" max="9223" width="32.7109375" style="2" customWidth="1"/>
    <col min="9224" max="9224" width="8.7109375" style="2" customWidth="1"/>
    <col min="9225" max="9472" width="11" style="2"/>
    <col min="9473" max="9473" width="31.28515625" style="2" customWidth="1"/>
    <col min="9474" max="9478" width="9.85546875" style="2" customWidth="1"/>
    <col min="9479" max="9479" width="32.7109375" style="2" customWidth="1"/>
    <col min="9480" max="9480" width="8.7109375" style="2" customWidth="1"/>
    <col min="9481" max="9728" width="11" style="2"/>
    <col min="9729" max="9729" width="31.28515625" style="2" customWidth="1"/>
    <col min="9730" max="9734" width="9.85546875" style="2" customWidth="1"/>
    <col min="9735" max="9735" width="32.7109375" style="2" customWidth="1"/>
    <col min="9736" max="9736" width="8.7109375" style="2" customWidth="1"/>
    <col min="9737" max="9984" width="11" style="2"/>
    <col min="9985" max="9985" width="31.28515625" style="2" customWidth="1"/>
    <col min="9986" max="9990" width="9.85546875" style="2" customWidth="1"/>
    <col min="9991" max="9991" width="32.7109375" style="2" customWidth="1"/>
    <col min="9992" max="9992" width="8.7109375" style="2" customWidth="1"/>
    <col min="9993" max="10240" width="11" style="2"/>
    <col min="10241" max="10241" width="31.28515625" style="2" customWidth="1"/>
    <col min="10242" max="10246" width="9.85546875" style="2" customWidth="1"/>
    <col min="10247" max="10247" width="32.7109375" style="2" customWidth="1"/>
    <col min="10248" max="10248" width="8.7109375" style="2" customWidth="1"/>
    <col min="10249" max="10496" width="11" style="2"/>
    <col min="10497" max="10497" width="31.28515625" style="2" customWidth="1"/>
    <col min="10498" max="10502" width="9.85546875" style="2" customWidth="1"/>
    <col min="10503" max="10503" width="32.7109375" style="2" customWidth="1"/>
    <col min="10504" max="10504" width="8.7109375" style="2" customWidth="1"/>
    <col min="10505" max="10752" width="11" style="2"/>
    <col min="10753" max="10753" width="31.28515625" style="2" customWidth="1"/>
    <col min="10754" max="10758" width="9.85546875" style="2" customWidth="1"/>
    <col min="10759" max="10759" width="32.7109375" style="2" customWidth="1"/>
    <col min="10760" max="10760" width="8.7109375" style="2" customWidth="1"/>
    <col min="10761" max="11008" width="11" style="2"/>
    <col min="11009" max="11009" width="31.28515625" style="2" customWidth="1"/>
    <col min="11010" max="11014" width="9.85546875" style="2" customWidth="1"/>
    <col min="11015" max="11015" width="32.7109375" style="2" customWidth="1"/>
    <col min="11016" max="11016" width="8.7109375" style="2" customWidth="1"/>
    <col min="11017" max="11264" width="11" style="2"/>
    <col min="11265" max="11265" width="31.28515625" style="2" customWidth="1"/>
    <col min="11266" max="11270" width="9.85546875" style="2" customWidth="1"/>
    <col min="11271" max="11271" width="32.7109375" style="2" customWidth="1"/>
    <col min="11272" max="11272" width="8.7109375" style="2" customWidth="1"/>
    <col min="11273" max="11520" width="11" style="2"/>
    <col min="11521" max="11521" width="31.28515625" style="2" customWidth="1"/>
    <col min="11522" max="11526" width="9.85546875" style="2" customWidth="1"/>
    <col min="11527" max="11527" width="32.7109375" style="2" customWidth="1"/>
    <col min="11528" max="11528" width="8.7109375" style="2" customWidth="1"/>
    <col min="11529" max="11776" width="11" style="2"/>
    <col min="11777" max="11777" width="31.28515625" style="2" customWidth="1"/>
    <col min="11778" max="11782" width="9.85546875" style="2" customWidth="1"/>
    <col min="11783" max="11783" width="32.7109375" style="2" customWidth="1"/>
    <col min="11784" max="11784" width="8.7109375" style="2" customWidth="1"/>
    <col min="11785" max="12032" width="11" style="2"/>
    <col min="12033" max="12033" width="31.28515625" style="2" customWidth="1"/>
    <col min="12034" max="12038" width="9.85546875" style="2" customWidth="1"/>
    <col min="12039" max="12039" width="32.7109375" style="2" customWidth="1"/>
    <col min="12040" max="12040" width="8.7109375" style="2" customWidth="1"/>
    <col min="12041" max="12288" width="11" style="2"/>
    <col min="12289" max="12289" width="31.28515625" style="2" customWidth="1"/>
    <col min="12290" max="12294" width="9.85546875" style="2" customWidth="1"/>
    <col min="12295" max="12295" width="32.7109375" style="2" customWidth="1"/>
    <col min="12296" max="12296" width="8.7109375" style="2" customWidth="1"/>
    <col min="12297" max="12544" width="11" style="2"/>
    <col min="12545" max="12545" width="31.28515625" style="2" customWidth="1"/>
    <col min="12546" max="12550" width="9.85546875" style="2" customWidth="1"/>
    <col min="12551" max="12551" width="32.7109375" style="2" customWidth="1"/>
    <col min="12552" max="12552" width="8.7109375" style="2" customWidth="1"/>
    <col min="12553" max="12800" width="11" style="2"/>
    <col min="12801" max="12801" width="31.28515625" style="2" customWidth="1"/>
    <col min="12802" max="12806" width="9.85546875" style="2" customWidth="1"/>
    <col min="12807" max="12807" width="32.7109375" style="2" customWidth="1"/>
    <col min="12808" max="12808" width="8.7109375" style="2" customWidth="1"/>
    <col min="12809" max="13056" width="11" style="2"/>
    <col min="13057" max="13057" width="31.28515625" style="2" customWidth="1"/>
    <col min="13058" max="13062" width="9.85546875" style="2" customWidth="1"/>
    <col min="13063" max="13063" width="32.7109375" style="2" customWidth="1"/>
    <col min="13064" max="13064" width="8.7109375" style="2" customWidth="1"/>
    <col min="13065" max="13312" width="11" style="2"/>
    <col min="13313" max="13313" width="31.28515625" style="2" customWidth="1"/>
    <col min="13314" max="13318" width="9.85546875" style="2" customWidth="1"/>
    <col min="13319" max="13319" width="32.7109375" style="2" customWidth="1"/>
    <col min="13320" max="13320" width="8.7109375" style="2" customWidth="1"/>
    <col min="13321" max="13568" width="11" style="2"/>
    <col min="13569" max="13569" width="31.28515625" style="2" customWidth="1"/>
    <col min="13570" max="13574" width="9.85546875" style="2" customWidth="1"/>
    <col min="13575" max="13575" width="32.7109375" style="2" customWidth="1"/>
    <col min="13576" max="13576" width="8.7109375" style="2" customWidth="1"/>
    <col min="13577" max="13824" width="11" style="2"/>
    <col min="13825" max="13825" width="31.28515625" style="2" customWidth="1"/>
    <col min="13826" max="13830" width="9.85546875" style="2" customWidth="1"/>
    <col min="13831" max="13831" width="32.7109375" style="2" customWidth="1"/>
    <col min="13832" max="13832" width="8.7109375" style="2" customWidth="1"/>
    <col min="13833" max="14080" width="11" style="2"/>
    <col min="14081" max="14081" width="31.28515625" style="2" customWidth="1"/>
    <col min="14082" max="14086" width="9.85546875" style="2" customWidth="1"/>
    <col min="14087" max="14087" width="32.7109375" style="2" customWidth="1"/>
    <col min="14088" max="14088" width="8.7109375" style="2" customWidth="1"/>
    <col min="14089" max="14336" width="11" style="2"/>
    <col min="14337" max="14337" width="31.28515625" style="2" customWidth="1"/>
    <col min="14338" max="14342" width="9.85546875" style="2" customWidth="1"/>
    <col min="14343" max="14343" width="32.7109375" style="2" customWidth="1"/>
    <col min="14344" max="14344" width="8.7109375" style="2" customWidth="1"/>
    <col min="14345" max="14592" width="11" style="2"/>
    <col min="14593" max="14593" width="31.28515625" style="2" customWidth="1"/>
    <col min="14594" max="14598" width="9.85546875" style="2" customWidth="1"/>
    <col min="14599" max="14599" width="32.7109375" style="2" customWidth="1"/>
    <col min="14600" max="14600" width="8.7109375" style="2" customWidth="1"/>
    <col min="14601" max="14848" width="11" style="2"/>
    <col min="14849" max="14849" width="31.28515625" style="2" customWidth="1"/>
    <col min="14850" max="14854" width="9.85546875" style="2" customWidth="1"/>
    <col min="14855" max="14855" width="32.7109375" style="2" customWidth="1"/>
    <col min="14856" max="14856" width="8.7109375" style="2" customWidth="1"/>
    <col min="14857" max="15104" width="11" style="2"/>
    <col min="15105" max="15105" width="31.28515625" style="2" customWidth="1"/>
    <col min="15106" max="15110" width="9.85546875" style="2" customWidth="1"/>
    <col min="15111" max="15111" width="32.7109375" style="2" customWidth="1"/>
    <col min="15112" max="15112" width="8.7109375" style="2" customWidth="1"/>
    <col min="15113" max="15360" width="11" style="2"/>
    <col min="15361" max="15361" width="31.28515625" style="2" customWidth="1"/>
    <col min="15362" max="15366" width="9.85546875" style="2" customWidth="1"/>
    <col min="15367" max="15367" width="32.7109375" style="2" customWidth="1"/>
    <col min="15368" max="15368" width="8.7109375" style="2" customWidth="1"/>
    <col min="15369" max="15616" width="11" style="2"/>
    <col min="15617" max="15617" width="31.28515625" style="2" customWidth="1"/>
    <col min="15618" max="15622" width="9.85546875" style="2" customWidth="1"/>
    <col min="15623" max="15623" width="32.7109375" style="2" customWidth="1"/>
    <col min="15624" max="15624" width="8.7109375" style="2" customWidth="1"/>
    <col min="15625" max="15872" width="11" style="2"/>
    <col min="15873" max="15873" width="31.28515625" style="2" customWidth="1"/>
    <col min="15874" max="15878" width="9.85546875" style="2" customWidth="1"/>
    <col min="15879" max="15879" width="32.7109375" style="2" customWidth="1"/>
    <col min="15880" max="15880" width="8.7109375" style="2" customWidth="1"/>
    <col min="15881" max="16128" width="11" style="2"/>
    <col min="16129" max="16129" width="31.28515625" style="2" customWidth="1"/>
    <col min="16130" max="16134" width="9.85546875" style="2" customWidth="1"/>
    <col min="16135" max="16135" width="32.7109375" style="2" customWidth="1"/>
    <col min="16136" max="16136" width="8.7109375" style="2" customWidth="1"/>
    <col min="16137" max="16384" width="11" style="2"/>
  </cols>
  <sheetData>
    <row r="1" spans="1:7" ht="24.75" customHeight="1">
      <c r="A1" s="1" t="s">
        <v>0</v>
      </c>
      <c r="B1" s="1"/>
      <c r="G1" s="3" t="s">
        <v>1</v>
      </c>
    </row>
    <row r="2" spans="1:7" ht="18.95" customHeight="1"/>
    <row r="3" spans="1:7" s="6" customFormat="1" ht="18.95" customHeight="1">
      <c r="A3" s="4" t="s">
        <v>2</v>
      </c>
      <c r="B3" s="4"/>
      <c r="C3" s="5"/>
      <c r="F3" s="7" t="s">
        <v>3</v>
      </c>
      <c r="G3" s="7"/>
    </row>
    <row r="4" spans="1:7" s="6" customFormat="1" ht="14.1" customHeight="1">
      <c r="A4" s="4"/>
      <c r="B4" s="4"/>
      <c r="C4" s="5"/>
      <c r="D4" s="5"/>
      <c r="E4" s="5"/>
      <c r="F4" s="8"/>
      <c r="G4" s="9"/>
    </row>
    <row r="5" spans="1:7" s="6" customFormat="1" ht="14.1" customHeight="1">
      <c r="C5" s="5"/>
      <c r="D5" s="5"/>
      <c r="E5" s="8"/>
      <c r="F5" s="5"/>
      <c r="G5" s="10"/>
    </row>
    <row r="6" spans="1:7" s="6" customFormat="1">
      <c r="A6" s="11" t="s">
        <v>4</v>
      </c>
      <c r="B6" s="12" t="s">
        <v>5</v>
      </c>
      <c r="C6" s="12">
        <v>2010</v>
      </c>
      <c r="D6" s="12">
        <v>2009</v>
      </c>
      <c r="E6" s="12">
        <v>2008</v>
      </c>
      <c r="F6" s="12">
        <v>2007</v>
      </c>
      <c r="G6" s="10" t="s">
        <v>6</v>
      </c>
    </row>
    <row r="7" spans="1:7" s="6" customFormat="1" ht="8.1" customHeight="1">
      <c r="G7" s="10"/>
    </row>
    <row r="8" spans="1:7" s="6" customFormat="1" ht="20.100000000000001" customHeight="1">
      <c r="A8" s="13" t="s">
        <v>7</v>
      </c>
      <c r="B8" s="14">
        <v>207379.116347</v>
      </c>
      <c r="C8" s="15">
        <v>170052.15440199999</v>
      </c>
      <c r="D8" s="15">
        <v>158638.20957000001</v>
      </c>
      <c r="E8" s="15">
        <v>199717.636</v>
      </c>
      <c r="F8" s="15">
        <v>162970.75700000001</v>
      </c>
      <c r="G8" s="16" t="s">
        <v>8</v>
      </c>
    </row>
    <row r="9" spans="1:7" s="6" customFormat="1" ht="20.100000000000001" customHeight="1">
      <c r="A9" s="13" t="s">
        <v>9</v>
      </c>
      <c r="B9" s="14">
        <v>82479.242041999998</v>
      </c>
      <c r="C9" s="15">
        <v>73854.466180999996</v>
      </c>
      <c r="D9" s="15">
        <v>57481.686864000003</v>
      </c>
      <c r="E9" s="15">
        <v>74275.226999999999</v>
      </c>
      <c r="F9" s="15">
        <v>53238.741000000002</v>
      </c>
      <c r="G9" s="16" t="s">
        <v>10</v>
      </c>
    </row>
    <row r="10" spans="1:7" s="6" customFormat="1" ht="20.100000000000001" customHeight="1">
      <c r="A10" s="13" t="s">
        <v>11</v>
      </c>
      <c r="B10" s="14">
        <v>48116.995267999999</v>
      </c>
      <c r="C10" s="15">
        <v>35559.387262999997</v>
      </c>
      <c r="D10" s="15">
        <v>33354.610986</v>
      </c>
      <c r="E10" s="15">
        <v>33799.559000000001</v>
      </c>
      <c r="F10" s="15">
        <v>28220.590350999999</v>
      </c>
      <c r="G10" s="16" t="s">
        <v>12</v>
      </c>
    </row>
    <row r="11" spans="1:7" s="6" customFormat="1" ht="20.100000000000001" customHeight="1">
      <c r="A11" s="13" t="s">
        <v>13</v>
      </c>
      <c r="B11" s="14">
        <v>19044.219915999998</v>
      </c>
      <c r="C11" s="15">
        <v>17587.150667000002</v>
      </c>
      <c r="D11" s="15">
        <v>13715.883672</v>
      </c>
      <c r="E11" s="15">
        <v>17389.042000000001</v>
      </c>
      <c r="F11" s="15">
        <v>16369.824000000001</v>
      </c>
      <c r="G11" s="16" t="s">
        <v>14</v>
      </c>
    </row>
    <row r="12" spans="1:7" s="6" customFormat="1" ht="20.100000000000001" customHeight="1">
      <c r="A12" s="8" t="s">
        <v>15</v>
      </c>
      <c r="B12" s="14">
        <v>847.58778199999995</v>
      </c>
      <c r="C12" s="15">
        <v>848.94924400000002</v>
      </c>
      <c r="D12" s="15">
        <v>726.03669100000002</v>
      </c>
      <c r="E12" s="15">
        <v>860.779</v>
      </c>
      <c r="F12" s="15">
        <v>432.61414300000001</v>
      </c>
      <c r="G12" s="17" t="s">
        <v>16</v>
      </c>
    </row>
    <row r="13" spans="1:7" s="6" customFormat="1" ht="20.100000000000001" customHeight="1">
      <c r="A13" s="8" t="s">
        <v>17</v>
      </c>
      <c r="B13" s="14">
        <f>B15-SUM(B8:B12)</f>
        <v>119.73293900000863</v>
      </c>
      <c r="C13" s="15">
        <f>C15-SUM(C8:C12)</f>
        <v>61.257806000066921</v>
      </c>
      <c r="D13" s="15">
        <f>D15-SUM(D8:D12)</f>
        <v>65.273509000020567</v>
      </c>
      <c r="E13" s="18">
        <f>E15-SUM(E8:E12)</f>
        <v>0</v>
      </c>
      <c r="F13" s="15">
        <f>F15-SUM(F8:F12)</f>
        <v>54.99100000000908</v>
      </c>
      <c r="G13" s="16" t="s">
        <v>18</v>
      </c>
    </row>
    <row r="14" spans="1:7" s="6" customFormat="1" ht="20.100000000000001" customHeight="1">
      <c r="B14" s="14"/>
      <c r="G14" s="19"/>
    </row>
    <row r="15" spans="1:7" s="23" customFormat="1" ht="20.100000000000001" customHeight="1">
      <c r="A15" s="20" t="s">
        <v>19</v>
      </c>
      <c r="B15" s="21">
        <v>357986.894294</v>
      </c>
      <c r="C15" s="21">
        <v>297963.36556300003</v>
      </c>
      <c r="D15" s="21">
        <v>263981.70129200001</v>
      </c>
      <c r="E15" s="21">
        <v>326042.24300000002</v>
      </c>
      <c r="F15" s="21">
        <v>261287.51749400003</v>
      </c>
      <c r="G15" s="22" t="s">
        <v>20</v>
      </c>
    </row>
    <row r="16" spans="1:7" s="6" customFormat="1">
      <c r="C16" s="24"/>
      <c r="F16" s="25" t="s">
        <v>21</v>
      </c>
      <c r="G16" s="10"/>
    </row>
    <row r="17" spans="1:7" ht="14.25" customHeight="1">
      <c r="C17" s="26"/>
      <c r="D17" s="26"/>
      <c r="E17" s="26"/>
      <c r="F17" s="26"/>
      <c r="G17" s="27"/>
    </row>
    <row r="18" spans="1:7" ht="19.5" customHeight="1">
      <c r="C18" s="26"/>
      <c r="D18" s="26"/>
      <c r="E18" s="26"/>
      <c r="F18" s="26"/>
      <c r="G18" s="27"/>
    </row>
    <row r="19" spans="1:7" ht="19.5" customHeight="1">
      <c r="A19" s="28" t="s">
        <v>22</v>
      </c>
      <c r="B19" s="28"/>
      <c r="C19" s="8"/>
      <c r="D19" s="29"/>
      <c r="F19" s="30" t="s">
        <v>23</v>
      </c>
      <c r="G19" s="30"/>
    </row>
    <row r="20" spans="1:7" ht="19.5" customHeight="1">
      <c r="A20" s="31"/>
      <c r="B20" s="31"/>
      <c r="D20" s="26"/>
      <c r="E20" s="26"/>
      <c r="F20" s="26"/>
      <c r="G20" s="32"/>
    </row>
    <row r="21" spans="1:7" ht="14.1" customHeight="1">
      <c r="C21" s="26"/>
      <c r="D21" s="8"/>
      <c r="E21" s="26"/>
      <c r="F21" s="26"/>
      <c r="G21" s="27"/>
    </row>
    <row r="22" spans="1:7">
      <c r="A22" s="11" t="s">
        <v>4</v>
      </c>
      <c r="B22" s="12" t="s">
        <v>5</v>
      </c>
      <c r="C22" s="12">
        <v>2010</v>
      </c>
      <c r="D22" s="12">
        <v>2009</v>
      </c>
      <c r="E22" s="12">
        <v>2008</v>
      </c>
      <c r="F22" s="12">
        <v>2007</v>
      </c>
      <c r="G22" s="10" t="s">
        <v>6</v>
      </c>
    </row>
    <row r="23" spans="1:7" ht="8.1" customHeight="1">
      <c r="G23" s="27"/>
    </row>
    <row r="24" spans="1:7" ht="20.100000000000001" customHeight="1">
      <c r="A24" s="33" t="s">
        <v>24</v>
      </c>
      <c r="B24" s="34">
        <v>108552.35264</v>
      </c>
      <c r="C24" s="15">
        <v>97189.961142999993</v>
      </c>
      <c r="D24" s="15">
        <v>80082.367283</v>
      </c>
      <c r="E24" s="15">
        <v>100140.86500000001</v>
      </c>
      <c r="F24" s="15">
        <v>95207.592999999993</v>
      </c>
      <c r="G24" s="16" t="s">
        <v>8</v>
      </c>
    </row>
    <row r="25" spans="1:7" ht="20.100000000000001" customHeight="1">
      <c r="A25" s="33" t="s">
        <v>9</v>
      </c>
      <c r="B25" s="34">
        <v>27976.777225999998</v>
      </c>
      <c r="C25" s="15">
        <v>24301.058329</v>
      </c>
      <c r="D25" s="15">
        <v>15419.576052</v>
      </c>
      <c r="E25" s="15">
        <v>25397.741000000002</v>
      </c>
      <c r="F25" s="15">
        <v>11961.742</v>
      </c>
      <c r="G25" s="16" t="s">
        <v>10</v>
      </c>
    </row>
    <row r="26" spans="1:7" ht="20.100000000000001" customHeight="1">
      <c r="A26" s="33" t="s">
        <v>11</v>
      </c>
      <c r="B26" s="34">
        <v>19494.574124999999</v>
      </c>
      <c r="C26" s="15">
        <v>14456.87095</v>
      </c>
      <c r="D26" s="15">
        <v>7436.433532</v>
      </c>
      <c r="E26" s="15">
        <v>16392.407999999999</v>
      </c>
      <c r="F26" s="15">
        <v>9815.1513149999992</v>
      </c>
      <c r="G26" s="16" t="s">
        <v>12</v>
      </c>
    </row>
    <row r="27" spans="1:7" ht="20.100000000000001" customHeight="1">
      <c r="A27" s="33" t="s">
        <v>25</v>
      </c>
      <c r="B27" s="34">
        <v>13525.861327000001</v>
      </c>
      <c r="C27" s="15">
        <v>12373.59002</v>
      </c>
      <c r="D27" s="15">
        <v>9418.7878860000001</v>
      </c>
      <c r="E27" s="15">
        <v>7899.0929999999998</v>
      </c>
      <c r="F27" s="15">
        <v>6242.56</v>
      </c>
      <c r="G27" s="16" t="s">
        <v>14</v>
      </c>
    </row>
    <row r="28" spans="1:7" ht="20.100000000000001" customHeight="1">
      <c r="A28" s="8" t="s">
        <v>15</v>
      </c>
      <c r="B28" s="34">
        <v>1327.972571</v>
      </c>
      <c r="C28" s="15">
        <v>1051.67758</v>
      </c>
      <c r="D28" s="15">
        <v>517.69257700000003</v>
      </c>
      <c r="E28" s="15">
        <v>3586.9740000000002</v>
      </c>
      <c r="F28" s="15">
        <v>958.93330300000002</v>
      </c>
      <c r="G28" s="17" t="s">
        <v>16</v>
      </c>
    </row>
    <row r="29" spans="1:7" ht="20.100000000000001" customHeight="1">
      <c r="A29" s="8" t="s">
        <v>17</v>
      </c>
      <c r="B29" s="34">
        <f>B31-SUM(B24:B28)</f>
        <v>3099.6953510000021</v>
      </c>
      <c r="C29" s="15">
        <f>C31-SUM(C24:C28)</f>
        <v>210.19269200001145</v>
      </c>
      <c r="D29" s="15">
        <f>D31-SUM(D24:D28)</f>
        <v>145.14346099999966</v>
      </c>
      <c r="E29" s="15">
        <f>E31-SUM(E24:E28)</f>
        <v>2322.7920000000158</v>
      </c>
      <c r="F29" s="15">
        <f>F31-SUM(F24:F28)</f>
        <v>1330.8940000000002</v>
      </c>
      <c r="G29" s="16" t="s">
        <v>18</v>
      </c>
    </row>
    <row r="30" spans="1:7" ht="20.100000000000001" customHeight="1">
      <c r="B30" s="34"/>
      <c r="D30" s="15"/>
      <c r="E30" s="15"/>
      <c r="G30" s="19"/>
    </row>
    <row r="31" spans="1:7" s="37" customFormat="1" ht="20.100000000000001" customHeight="1">
      <c r="A31" s="20" t="s">
        <v>26</v>
      </c>
      <c r="B31" s="35">
        <v>173977.23324</v>
      </c>
      <c r="C31" s="36">
        <v>149583.350714</v>
      </c>
      <c r="D31" s="36">
        <v>113020.000791</v>
      </c>
      <c r="E31" s="36">
        <v>155739.87299999999</v>
      </c>
      <c r="F31" s="36">
        <v>125516.87361799998</v>
      </c>
      <c r="G31" s="22" t="s">
        <v>27</v>
      </c>
    </row>
    <row r="32" spans="1:7">
      <c r="C32" s="38"/>
      <c r="D32" s="26"/>
      <c r="E32" s="26"/>
      <c r="F32" s="26"/>
      <c r="G32" s="10"/>
    </row>
    <row r="33" spans="1:7">
      <c r="C33" s="39"/>
      <c r="D33" s="39"/>
      <c r="E33" s="39"/>
    </row>
    <row r="34" spans="1:7">
      <c r="C34" s="39"/>
      <c r="D34" s="39"/>
      <c r="E34" s="39"/>
      <c r="G34" s="27"/>
    </row>
    <row r="35" spans="1:7">
      <c r="C35" s="39"/>
      <c r="D35" s="39"/>
      <c r="E35" s="39"/>
      <c r="G35" s="27"/>
    </row>
    <row r="36" spans="1:7">
      <c r="C36" s="39"/>
      <c r="D36" s="39"/>
      <c r="E36" s="39"/>
      <c r="G36" s="27"/>
    </row>
    <row r="37" spans="1:7">
      <c r="C37" s="39"/>
      <c r="D37" s="39"/>
      <c r="E37" s="39"/>
      <c r="G37" s="27"/>
    </row>
    <row r="38" spans="1:7" ht="12.75" customHeight="1">
      <c r="G38" s="27"/>
    </row>
    <row r="39" spans="1:7" ht="12.75" customHeight="1">
      <c r="G39" s="27"/>
    </row>
    <row r="40" spans="1:7" ht="12.75" customHeight="1">
      <c r="G40" s="27"/>
    </row>
    <row r="41" spans="1:7" ht="12.75" customHeight="1">
      <c r="G41" s="27"/>
    </row>
    <row r="42" spans="1:7" ht="12.75" customHeight="1">
      <c r="G42" s="27"/>
    </row>
    <row r="43" spans="1:7" ht="12.75" customHeight="1">
      <c r="G43" s="27"/>
    </row>
    <row r="44" spans="1:7" ht="12.75" customHeight="1">
      <c r="A44" s="8"/>
      <c r="B44" s="8"/>
      <c r="G44" s="8"/>
    </row>
    <row r="45" spans="1:7" ht="12.75" customHeight="1">
      <c r="G45" s="27"/>
    </row>
    <row r="46" spans="1:7" ht="12.75" customHeight="1">
      <c r="G46" s="27"/>
    </row>
    <row r="47" spans="1:7" ht="12.75" customHeight="1">
      <c r="G47" s="27"/>
    </row>
    <row r="48" spans="1:7" ht="12.75" customHeight="1">
      <c r="A48" s="40" t="s">
        <v>28</v>
      </c>
      <c r="G48" s="41" t="s">
        <v>29</v>
      </c>
    </row>
    <row r="49" spans="1:9" s="8" customFormat="1" ht="12.75" customHeight="1">
      <c r="A49" s="40" t="s">
        <v>30</v>
      </c>
      <c r="G49" s="41" t="s">
        <v>31</v>
      </c>
    </row>
    <row r="50" spans="1:9" ht="12.75" customHeight="1">
      <c r="A50" s="40" t="s">
        <v>32</v>
      </c>
      <c r="G50" s="41" t="s">
        <v>33</v>
      </c>
    </row>
    <row r="51" spans="1:9" s="8" customFormat="1" ht="12.75" customHeight="1">
      <c r="A51" s="40" t="s">
        <v>34</v>
      </c>
      <c r="G51" s="41" t="s">
        <v>35</v>
      </c>
    </row>
    <row r="52" spans="1:9" s="42" customFormat="1" ht="12.75" customHeight="1">
      <c r="A52" s="40" t="s">
        <v>36</v>
      </c>
      <c r="G52" s="43" t="s">
        <v>37</v>
      </c>
      <c r="I52" s="8"/>
    </row>
    <row r="53" spans="1:9" ht="12.75" customHeight="1">
      <c r="A53" s="44"/>
      <c r="B53" s="44"/>
      <c r="C53" s="44"/>
      <c r="D53" s="44"/>
      <c r="E53" s="44"/>
      <c r="F53" s="44"/>
      <c r="G53" s="44"/>
    </row>
    <row r="54" spans="1:9" ht="12.75" customHeight="1"/>
    <row r="55" spans="1:9" ht="12.75" customHeight="1"/>
    <row r="56" spans="1:9" ht="12.75" customHeight="1"/>
    <row r="57" spans="1:9" s="8" customFormat="1" ht="12.75" customHeight="1"/>
    <row r="58" spans="1:9" ht="12.75" customHeight="1"/>
    <row r="59" spans="1:9" ht="12.75" customHeight="1"/>
    <row r="60" spans="1:9" ht="12.75" customHeight="1"/>
    <row r="61" spans="1:9" ht="12.75" customHeight="1"/>
    <row r="62" spans="1:9" ht="12.75" customHeight="1"/>
  </sheetData>
  <mergeCells count="3">
    <mergeCell ref="F3:G3"/>
    <mergeCell ref="F19:G19"/>
    <mergeCell ref="A53:G53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17</vt:i4>
      </vt:variant>
    </vt:vector>
  </HeadingPairs>
  <TitlesOfParts>
    <vt:vector size="18" baseType="lpstr">
      <vt:lpstr>16-17</vt:lpstr>
      <vt:lpstr>'16-17'!COMM1</vt:lpstr>
      <vt:lpstr>'16-17'!COMM10</vt:lpstr>
      <vt:lpstr>'16-17'!COMM10S1</vt:lpstr>
      <vt:lpstr>'16-17'!COMM10S2</vt:lpstr>
      <vt:lpstr>'16-17'!COMM10S3</vt:lpstr>
      <vt:lpstr>'16-17'!COMM11</vt:lpstr>
      <vt:lpstr>'16-17'!COMM12</vt:lpstr>
      <vt:lpstr>'16-17'!COMM12S1</vt:lpstr>
      <vt:lpstr>'16-17'!COMM13</vt:lpstr>
      <vt:lpstr>'16-17'!COMM2</vt:lpstr>
      <vt:lpstr>'16-17'!COMM3</vt:lpstr>
      <vt:lpstr>'16-17'!COMM3SUITE</vt:lpstr>
      <vt:lpstr>'16-17'!COMM4</vt:lpstr>
      <vt:lpstr>'16-17'!COMM5</vt:lpstr>
      <vt:lpstr>'16-17'!COMM5SUITE</vt:lpstr>
      <vt:lpstr>'16-17'!COMM6</vt:lpstr>
      <vt:lpstr>'16-17'!COMM8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2013-03-20T14:04:03Z</dcterms:created>
  <dcterms:modified xsi:type="dcterms:W3CDTF">2013-03-20T14:04:03Z</dcterms:modified>
</cp:coreProperties>
</file>