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-1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14">#REF!</definedName>
    <definedName name="COMM2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7">#REF!</definedName>
    <definedName name="COMM8">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04" i="4"/>
  <c r="F94"/>
  <c r="E94"/>
  <c r="D94"/>
  <c r="C94"/>
  <c r="B94"/>
  <c r="F63"/>
  <c r="F104" s="1"/>
  <c r="E63"/>
  <c r="D63"/>
  <c r="D104" s="1"/>
  <c r="C63"/>
  <c r="B63"/>
  <c r="B104" s="1"/>
  <c r="F49"/>
  <c r="F39"/>
  <c r="E39"/>
  <c r="D39"/>
  <c r="C39"/>
  <c r="B39"/>
  <c r="F8"/>
  <c r="E8"/>
  <c r="D8"/>
  <c r="D49" s="1"/>
  <c r="C8"/>
  <c r="B8"/>
</calcChain>
</file>

<file path=xl/sharedStrings.xml><?xml version="1.0" encoding="utf-8"?>
<sst xmlns="http://schemas.openxmlformats.org/spreadsheetml/2006/main" count="184" uniqueCount="125">
  <si>
    <t xml:space="preserve"> Commerce extérieur</t>
  </si>
  <si>
    <t>التجارة الخارجية</t>
  </si>
  <si>
    <t xml:space="preserve">18 - 18 Evolution des importations des pays </t>
  </si>
  <si>
    <r>
      <t>18 - 18</t>
    </r>
    <r>
      <rPr>
        <b/>
        <sz val="16"/>
        <rFont val="Times New Roman"/>
        <family val="1"/>
      </rPr>
      <t xml:space="preserve"> تطور الواردات من الدول </t>
    </r>
  </si>
  <si>
    <t xml:space="preserve">            Euro-méditerranéens</t>
  </si>
  <si>
    <t xml:space="preserve">          الأورو - متوسطية</t>
  </si>
  <si>
    <t xml:space="preserve"> </t>
  </si>
  <si>
    <t>En millions de DH</t>
  </si>
  <si>
    <t>2011*</t>
  </si>
  <si>
    <t>بمليون درهم</t>
  </si>
  <si>
    <r>
      <t xml:space="preserve">Pays de l'Union Européenne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 </t>
    </r>
  </si>
  <si>
    <r>
      <t xml:space="preserve">دول الإتحاد الأوروبي </t>
    </r>
    <r>
      <rPr>
        <sz val="10"/>
        <rFont val="Times New Roman"/>
        <family val="1"/>
      </rPr>
      <t>(1)</t>
    </r>
  </si>
  <si>
    <t xml:space="preserve">   France  </t>
  </si>
  <si>
    <t xml:space="preserve">  فرنسا </t>
  </si>
  <si>
    <t xml:space="preserve">   Espagne     </t>
  </si>
  <si>
    <t xml:space="preserve">  إسبانيا</t>
  </si>
  <si>
    <t xml:space="preserve">   Italie    </t>
  </si>
  <si>
    <t xml:space="preserve">  إيطاليا</t>
  </si>
  <si>
    <t xml:space="preserve">   Allemagne   </t>
  </si>
  <si>
    <t xml:space="preserve">  ألمانيا</t>
  </si>
  <si>
    <t xml:space="preserve">   Grande-Bretagne  </t>
  </si>
  <si>
    <t xml:space="preserve">  بريطانيا العظمى</t>
  </si>
  <si>
    <t xml:space="preserve">   Belgique  </t>
  </si>
  <si>
    <t xml:space="preserve">  بلجيكا </t>
  </si>
  <si>
    <t xml:space="preserve">   Pays-Bas    </t>
  </si>
  <si>
    <t xml:space="preserve">  هولاندا</t>
  </si>
  <si>
    <t xml:space="preserve">   Portugal     </t>
  </si>
  <si>
    <t xml:space="preserve">  البرتغال</t>
  </si>
  <si>
    <t xml:space="preserve">   Suède   </t>
  </si>
  <si>
    <t xml:space="preserve">  السويد</t>
  </si>
  <si>
    <t xml:space="preserve">   Roumanie</t>
  </si>
  <si>
    <t xml:space="preserve">  رومانيا</t>
  </si>
  <si>
    <t xml:space="preserve">   Pologne</t>
  </si>
  <si>
    <t xml:space="preserve">  بولونيا</t>
  </si>
  <si>
    <t xml:space="preserve">   Finlande     </t>
  </si>
  <si>
    <t xml:space="preserve">  فنلاندا</t>
  </si>
  <si>
    <t xml:space="preserve">   Autriche     </t>
  </si>
  <si>
    <t xml:space="preserve">  النمسا</t>
  </si>
  <si>
    <t xml:space="preserve">   Estonie</t>
  </si>
  <si>
    <t xml:space="preserve">  استونيا</t>
  </si>
  <si>
    <t xml:space="preserve">   Irlande  </t>
  </si>
  <si>
    <t xml:space="preserve">  إيرلاندا</t>
  </si>
  <si>
    <t xml:space="preserve">   Tchèque</t>
  </si>
  <si>
    <t xml:space="preserve">  تشيك</t>
  </si>
  <si>
    <t xml:space="preserve">   Hongrie</t>
  </si>
  <si>
    <t xml:space="preserve">  هنغاريا</t>
  </si>
  <si>
    <t xml:space="preserve">   Grèce   </t>
  </si>
  <si>
    <t xml:space="preserve">  اليونان</t>
  </si>
  <si>
    <t xml:space="preserve">   Danemark    </t>
  </si>
  <si>
    <t xml:space="preserve">  الدانمارك</t>
  </si>
  <si>
    <t xml:space="preserve">   Slovaquie</t>
  </si>
  <si>
    <t xml:space="preserve">  سلوفاكيا </t>
  </si>
  <si>
    <t xml:space="preserve">   Lettonie</t>
  </si>
  <si>
    <t xml:space="preserve">  ليتونيا</t>
  </si>
  <si>
    <t xml:space="preserve">   Malte</t>
  </si>
  <si>
    <t xml:space="preserve">  مالطا</t>
  </si>
  <si>
    <t xml:space="preserve">   Bulgarie</t>
  </si>
  <si>
    <t xml:space="preserve">  بلغاريا</t>
  </si>
  <si>
    <t xml:space="preserve">   Slovénie</t>
  </si>
  <si>
    <t xml:space="preserve">  سلوفينيا </t>
  </si>
  <si>
    <t xml:space="preserve">   Luxembourg   </t>
  </si>
  <si>
    <t xml:space="preserve">  اللوكسمبورغ</t>
  </si>
  <si>
    <t xml:space="preserve">   Lituanie</t>
  </si>
  <si>
    <t xml:space="preserve">  ليتوانيا</t>
  </si>
  <si>
    <t xml:space="preserve">   Chypre</t>
  </si>
  <si>
    <t xml:space="preserve">  قبرص</t>
  </si>
  <si>
    <t>Pays méditerranéens partenaires</t>
  </si>
  <si>
    <t>دول متوسطية شريكة</t>
  </si>
  <si>
    <t xml:space="preserve">   Turquie  </t>
  </si>
  <si>
    <t xml:space="preserve">  تركيا</t>
  </si>
  <si>
    <t xml:space="preserve">   Algérie  </t>
  </si>
  <si>
    <t xml:space="preserve">  الجزائر</t>
  </si>
  <si>
    <t xml:space="preserve">   Egypte  </t>
  </si>
  <si>
    <t xml:space="preserve">  مصر</t>
  </si>
  <si>
    <t xml:space="preserve">   Tunisie  </t>
  </si>
  <si>
    <t xml:space="preserve">  تونس</t>
  </si>
  <si>
    <t xml:space="preserve">   Syrie   </t>
  </si>
  <si>
    <t xml:space="preserve">  سوريا</t>
  </si>
  <si>
    <t xml:space="preserve">   Liban   </t>
  </si>
  <si>
    <t xml:space="preserve">  لبنان</t>
  </si>
  <si>
    <t xml:space="preserve">   Jordanie     </t>
  </si>
  <si>
    <t xml:space="preserve">  الأردن</t>
  </si>
  <si>
    <t xml:space="preserve">   Palestine     </t>
  </si>
  <si>
    <t xml:space="preserve">  فلسطين</t>
  </si>
  <si>
    <t xml:space="preserve">Ensemble des pays Euro-méditerranéens   </t>
  </si>
  <si>
    <t>مجموع الدول الأوروــ متوسطية</t>
  </si>
  <si>
    <t xml:space="preserve">(1): En 2007, le total des importations du Belgique et Luxembourg </t>
  </si>
  <si>
    <t xml:space="preserve">(1) : في سنة 2007 تقدر قيمة البضائع المستوردة </t>
  </si>
  <si>
    <t xml:space="preserve">       sont estimées à 4683 millions de DH.</t>
  </si>
  <si>
    <t xml:space="preserve">        من بلجيكا واللكسمبورغ ب 4683 مليون درهم.</t>
  </si>
  <si>
    <t xml:space="preserve"> Source : Office des Changes.</t>
  </si>
  <si>
    <t>المصدر : مكتب الصرف.</t>
  </si>
  <si>
    <t>Commerce extérieur</t>
  </si>
  <si>
    <t xml:space="preserve">18 - 19 Evolution des exportations vers les pays </t>
  </si>
  <si>
    <r>
      <t>18 - 19</t>
    </r>
    <r>
      <rPr>
        <b/>
        <sz val="16"/>
        <rFont val="Times New Roman"/>
        <family val="1"/>
      </rPr>
      <t xml:space="preserve"> تطور الصادرات نحو الدول </t>
    </r>
  </si>
  <si>
    <t xml:space="preserve">           الأورو - متوسطية</t>
  </si>
  <si>
    <t>Pays de l'Union Européenne (1)</t>
  </si>
  <si>
    <t>دول الإتحاد الأوروبي (1)</t>
  </si>
  <si>
    <t xml:space="preserve">   France</t>
  </si>
  <si>
    <t xml:space="preserve">   Espagne</t>
  </si>
  <si>
    <t xml:space="preserve">   Italie</t>
  </si>
  <si>
    <t xml:space="preserve">   Pays-Bas</t>
  </si>
  <si>
    <t xml:space="preserve">   Allemagne</t>
  </si>
  <si>
    <t xml:space="preserve">   Grande-Bretagne</t>
  </si>
  <si>
    <t xml:space="preserve">   Belgique</t>
  </si>
  <si>
    <t xml:space="preserve">   Portugal</t>
  </si>
  <si>
    <t xml:space="preserve">   Autriche</t>
  </si>
  <si>
    <t xml:space="preserve">   Irlande</t>
  </si>
  <si>
    <t xml:space="preserve">   Suède</t>
  </si>
  <si>
    <t xml:space="preserve">   Danemark</t>
  </si>
  <si>
    <t xml:space="preserve">   Grèce</t>
  </si>
  <si>
    <t xml:space="preserve">   Finlande</t>
  </si>
  <si>
    <t xml:space="preserve">   Luxembourg</t>
  </si>
  <si>
    <t xml:space="preserve">   Turquie</t>
  </si>
  <si>
    <t xml:space="preserve">   Algérie</t>
  </si>
  <si>
    <t xml:space="preserve">   Tunisie</t>
  </si>
  <si>
    <t xml:space="preserve">   Egypte</t>
  </si>
  <si>
    <t xml:space="preserve">   Jordanie</t>
  </si>
  <si>
    <t xml:space="preserve">   Liban</t>
  </si>
  <si>
    <t xml:space="preserve">   Syrie</t>
  </si>
  <si>
    <t>Ensemble des pays Euro-méditerranéens</t>
  </si>
  <si>
    <t xml:space="preserve">(1): En 2007, le total des exportations vers la Belgique et le Luxembourg </t>
  </si>
  <si>
    <t xml:space="preserve">(1) : في سنة 2007 تقدر قيمة البضائع المصدرة </t>
  </si>
  <si>
    <t xml:space="preserve">       sont estimées à 3032 millions de DH.</t>
  </si>
  <si>
    <t xml:space="preserve">        نحو بلجيكا واللكسمبورغ ب 3032 مليون درهم.</t>
  </si>
</sst>
</file>

<file path=xl/styles.xml><?xml version="1.0" encoding="utf-8"?>
<styleSheet xmlns="http://schemas.openxmlformats.org/spreadsheetml/2006/main">
  <numFmts count="15">
    <numFmt numFmtId="164" formatCode="General_)"/>
    <numFmt numFmtId="165" formatCode="0_)"/>
    <numFmt numFmtId="166" formatCode="\ #####"/>
    <numFmt numFmtId="167" formatCode="###\ ###"/>
    <numFmt numFmtId="168" formatCode="\-"/>
    <numFmt numFmtId="169" formatCode="\-\ "/>
    <numFmt numFmtId="170" formatCode="###\ ###\ 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 * #,##0_ ;_ * \-#,##0_ ;_ * &quot;-&quot;_ ;_ @_ 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sz val="10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3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164" fontId="1" fillId="0" borderId="0"/>
    <xf numFmtId="165" fontId="5" fillId="0" borderId="0"/>
    <xf numFmtId="0" fontId="6" fillId="0" borderId="0"/>
    <xf numFmtId="164" fontId="1" fillId="0" borderId="0"/>
    <xf numFmtId="164" fontId="1" fillId="0" borderId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6" fillId="0" borderId="0"/>
    <xf numFmtId="0" fontId="15" fillId="0" borderId="0" applyNumberFormat="0">
      <alignment horizontal="right"/>
    </xf>
    <xf numFmtId="165" fontId="1" fillId="0" borderId="0"/>
    <xf numFmtId="0" fontId="6" fillId="0" borderId="0"/>
    <xf numFmtId="0" fontId="6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</cellStyleXfs>
  <cellXfs count="44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horizontal="right" vertical="center"/>
    </xf>
    <xf numFmtId="165" fontId="3" fillId="2" borderId="0" xfId="2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Alignment="1">
      <alignment horizontal="right" vertical="center"/>
    </xf>
    <xf numFmtId="0" fontId="7" fillId="2" borderId="0" xfId="3" applyFont="1" applyFill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7" fillId="2" borderId="0" xfId="3" applyFont="1" applyFill="1" applyAlignment="1">
      <alignment horizontal="right" vertical="center" readingOrder="2"/>
    </xf>
    <xf numFmtId="0" fontId="2" fillId="2" borderId="0" xfId="3" applyFont="1" applyFill="1" applyAlignment="1">
      <alignment horizontal="right" vertical="center" readingOrder="2"/>
    </xf>
    <xf numFmtId="0" fontId="4" fillId="2" borderId="0" xfId="3" applyFont="1" applyFill="1" applyAlignment="1">
      <alignment vertical="center"/>
    </xf>
    <xf numFmtId="0" fontId="3" fillId="2" borderId="0" xfId="3" quotePrefix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right" vertical="center"/>
    </xf>
    <xf numFmtId="164" fontId="3" fillId="2" borderId="0" xfId="4" applyFont="1" applyFill="1" applyAlignment="1">
      <alignment horizontal="right" vertical="center"/>
    </xf>
    <xf numFmtId="165" fontId="3" fillId="2" borderId="0" xfId="2" applyFont="1" applyFill="1" applyAlignment="1">
      <alignment horizontal="right" vertical="center"/>
    </xf>
    <xf numFmtId="0" fontId="8" fillId="2" borderId="0" xfId="3" quotePrefix="1" applyFont="1" applyFill="1" applyAlignment="1">
      <alignment horizontal="left" vertical="center"/>
    </xf>
    <xf numFmtId="3" fontId="8" fillId="2" borderId="0" xfId="3" applyNumberFormat="1" applyFont="1" applyFill="1" applyAlignment="1">
      <alignment vertical="center"/>
    </xf>
    <xf numFmtId="167" fontId="8" fillId="2" borderId="0" xfId="3" applyNumberFormat="1" applyFont="1" applyFill="1" applyAlignment="1">
      <alignment vertical="center"/>
    </xf>
    <xf numFmtId="0" fontId="9" fillId="2" borderId="0" xfId="3" quotePrefix="1" applyFont="1" applyFill="1" applyAlignment="1">
      <alignment horizontal="right" vertical="center" readingOrder="2"/>
    </xf>
    <xf numFmtId="0" fontId="8" fillId="2" borderId="0" xfId="3" applyFont="1" applyFill="1" applyAlignment="1">
      <alignment vertical="center"/>
    </xf>
    <xf numFmtId="3" fontId="3" fillId="2" borderId="0" xfId="3" applyNumberFormat="1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10" fillId="2" borderId="0" xfId="3" quotePrefix="1" applyFont="1" applyFill="1" applyAlignment="1">
      <alignment horizontal="right" vertical="center" readingOrder="2"/>
    </xf>
    <xf numFmtId="165" fontId="10" fillId="2" borderId="0" xfId="2" quotePrefix="1" applyFont="1" applyFill="1" applyAlignment="1">
      <alignment horizontal="right" vertical="center" readingOrder="2"/>
    </xf>
    <xf numFmtId="168" fontId="3" fillId="2" borderId="0" xfId="3" applyNumberFormat="1" applyFont="1" applyFill="1" applyAlignment="1">
      <alignment vertical="center"/>
    </xf>
    <xf numFmtId="165" fontId="10" fillId="2" borderId="0" xfId="2" applyFont="1" applyFill="1" applyAlignment="1">
      <alignment horizontal="right" vertical="center"/>
    </xf>
    <xf numFmtId="165" fontId="3" fillId="2" borderId="0" xfId="2" applyFont="1" applyFill="1" applyAlignment="1" applyProtection="1">
      <alignment horizontal="left" vertical="center"/>
    </xf>
    <xf numFmtId="0" fontId="3" fillId="2" borderId="0" xfId="3" applyFont="1" applyFill="1" applyAlignment="1">
      <alignment horizontal="left" vertical="center"/>
    </xf>
    <xf numFmtId="169" fontId="3" fillId="2" borderId="0" xfId="2" applyNumberFormat="1" applyFont="1" applyFill="1" applyAlignment="1">
      <alignment vertical="center"/>
    </xf>
    <xf numFmtId="170" fontId="8" fillId="2" borderId="0" xfId="3" applyNumberFormat="1" applyFont="1" applyFill="1" applyAlignment="1">
      <alignment vertical="center"/>
    </xf>
    <xf numFmtId="0" fontId="11" fillId="2" borderId="0" xfId="3" quotePrefix="1" applyFont="1" applyFill="1" applyAlignment="1">
      <alignment horizontal="right" vertical="center"/>
    </xf>
    <xf numFmtId="0" fontId="3" fillId="2" borderId="0" xfId="3" applyFont="1" applyFill="1" applyBorder="1" applyAlignment="1">
      <alignment vertical="center"/>
    </xf>
    <xf numFmtId="170" fontId="3" fillId="2" borderId="0" xfId="3" applyNumberFormat="1" applyFont="1" applyFill="1" applyAlignment="1">
      <alignment vertical="center"/>
    </xf>
    <xf numFmtId="164" fontId="12" fillId="2" borderId="0" xfId="5" applyFont="1" applyFill="1" applyAlignment="1" applyProtection="1">
      <alignment horizontal="left" vertical="center"/>
    </xf>
    <xf numFmtId="164" fontId="3" fillId="2" borderId="0" xfId="4" applyFont="1" applyFill="1" applyAlignment="1">
      <alignment horizontal="right" vertical="center" readingOrder="2"/>
    </xf>
    <xf numFmtId="164" fontId="3" fillId="2" borderId="0" xfId="5" applyFont="1" applyFill="1" applyAlignment="1">
      <alignment vertical="center"/>
    </xf>
    <xf numFmtId="164" fontId="3" fillId="2" borderId="0" xfId="5" quotePrefix="1" applyFont="1" applyFill="1" applyAlignment="1">
      <alignment horizontal="right" vertical="center" readingOrder="2"/>
    </xf>
    <xf numFmtId="0" fontId="13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165" fontId="11" fillId="2" borderId="0" xfId="2" quotePrefix="1" applyFont="1" applyFill="1" applyAlignment="1">
      <alignment horizontal="right" vertical="center"/>
    </xf>
    <xf numFmtId="3" fontId="3" fillId="2" borderId="0" xfId="3" quotePrefix="1" applyNumberFormat="1" applyFont="1" applyFill="1" applyAlignment="1">
      <alignment vertical="center"/>
    </xf>
    <xf numFmtId="0" fontId="10" fillId="2" borderId="0" xfId="3" quotePrefix="1" applyFont="1" applyFill="1" applyAlignment="1">
      <alignment horizontal="right" vertical="center"/>
    </xf>
    <xf numFmtId="0" fontId="14" fillId="2" borderId="0" xfId="3" quotePrefix="1" applyFont="1" applyFill="1" applyAlignment="1">
      <alignment horizontal="right" vertical="center"/>
    </xf>
  </cellXfs>
  <cellStyles count="18"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2"/>
    <cellStyle name="Normal 2 2" xfId="11"/>
    <cellStyle name="Normal 3" xfId="12"/>
    <cellStyle name="Normal_1" xfId="5"/>
    <cellStyle name="Normal_7" xfId="4"/>
    <cellStyle name="Normal_8" xfId="1"/>
    <cellStyle name="Normal_Feuil1" xfId="3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8"/>
  <sheetViews>
    <sheetView showGridLines="0" tabSelected="1" workbookViewId="0"/>
  </sheetViews>
  <sheetFormatPr baseColWidth="10" defaultRowHeight="12.75"/>
  <cols>
    <col min="1" max="1" width="34.42578125" style="5" customWidth="1"/>
    <col min="2" max="6" width="9.28515625" style="5" customWidth="1"/>
    <col min="7" max="7" width="29.85546875" style="4" customWidth="1"/>
    <col min="8" max="8" width="9.85546875" style="4" customWidth="1"/>
    <col min="9" max="256" width="11.42578125" style="5"/>
    <col min="257" max="257" width="34.42578125" style="5" customWidth="1"/>
    <col min="258" max="262" width="9.28515625" style="5" customWidth="1"/>
    <col min="263" max="263" width="29.85546875" style="5" customWidth="1"/>
    <col min="264" max="264" width="9.85546875" style="5" customWidth="1"/>
    <col min="265" max="512" width="11.42578125" style="5"/>
    <col min="513" max="513" width="34.42578125" style="5" customWidth="1"/>
    <col min="514" max="518" width="9.28515625" style="5" customWidth="1"/>
    <col min="519" max="519" width="29.85546875" style="5" customWidth="1"/>
    <col min="520" max="520" width="9.85546875" style="5" customWidth="1"/>
    <col min="521" max="768" width="11.42578125" style="5"/>
    <col min="769" max="769" width="34.42578125" style="5" customWidth="1"/>
    <col min="770" max="774" width="9.28515625" style="5" customWidth="1"/>
    <col min="775" max="775" width="29.85546875" style="5" customWidth="1"/>
    <col min="776" max="776" width="9.85546875" style="5" customWidth="1"/>
    <col min="777" max="1024" width="11.42578125" style="5"/>
    <col min="1025" max="1025" width="34.42578125" style="5" customWidth="1"/>
    <col min="1026" max="1030" width="9.28515625" style="5" customWidth="1"/>
    <col min="1031" max="1031" width="29.85546875" style="5" customWidth="1"/>
    <col min="1032" max="1032" width="9.85546875" style="5" customWidth="1"/>
    <col min="1033" max="1280" width="11.42578125" style="5"/>
    <col min="1281" max="1281" width="34.42578125" style="5" customWidth="1"/>
    <col min="1282" max="1286" width="9.28515625" style="5" customWidth="1"/>
    <col min="1287" max="1287" width="29.85546875" style="5" customWidth="1"/>
    <col min="1288" max="1288" width="9.85546875" style="5" customWidth="1"/>
    <col min="1289" max="1536" width="11.42578125" style="5"/>
    <col min="1537" max="1537" width="34.42578125" style="5" customWidth="1"/>
    <col min="1538" max="1542" width="9.28515625" style="5" customWidth="1"/>
    <col min="1543" max="1543" width="29.85546875" style="5" customWidth="1"/>
    <col min="1544" max="1544" width="9.85546875" style="5" customWidth="1"/>
    <col min="1545" max="1792" width="11.42578125" style="5"/>
    <col min="1793" max="1793" width="34.42578125" style="5" customWidth="1"/>
    <col min="1794" max="1798" width="9.28515625" style="5" customWidth="1"/>
    <col min="1799" max="1799" width="29.85546875" style="5" customWidth="1"/>
    <col min="1800" max="1800" width="9.85546875" style="5" customWidth="1"/>
    <col min="1801" max="2048" width="11.42578125" style="5"/>
    <col min="2049" max="2049" width="34.42578125" style="5" customWidth="1"/>
    <col min="2050" max="2054" width="9.28515625" style="5" customWidth="1"/>
    <col min="2055" max="2055" width="29.85546875" style="5" customWidth="1"/>
    <col min="2056" max="2056" width="9.85546875" style="5" customWidth="1"/>
    <col min="2057" max="2304" width="11.42578125" style="5"/>
    <col min="2305" max="2305" width="34.42578125" style="5" customWidth="1"/>
    <col min="2306" max="2310" width="9.28515625" style="5" customWidth="1"/>
    <col min="2311" max="2311" width="29.85546875" style="5" customWidth="1"/>
    <col min="2312" max="2312" width="9.85546875" style="5" customWidth="1"/>
    <col min="2313" max="2560" width="11.42578125" style="5"/>
    <col min="2561" max="2561" width="34.42578125" style="5" customWidth="1"/>
    <col min="2562" max="2566" width="9.28515625" style="5" customWidth="1"/>
    <col min="2567" max="2567" width="29.85546875" style="5" customWidth="1"/>
    <col min="2568" max="2568" width="9.85546875" style="5" customWidth="1"/>
    <col min="2569" max="2816" width="11.42578125" style="5"/>
    <col min="2817" max="2817" width="34.42578125" style="5" customWidth="1"/>
    <col min="2818" max="2822" width="9.28515625" style="5" customWidth="1"/>
    <col min="2823" max="2823" width="29.85546875" style="5" customWidth="1"/>
    <col min="2824" max="2824" width="9.85546875" style="5" customWidth="1"/>
    <col min="2825" max="3072" width="11.42578125" style="5"/>
    <col min="3073" max="3073" width="34.42578125" style="5" customWidth="1"/>
    <col min="3074" max="3078" width="9.28515625" style="5" customWidth="1"/>
    <col min="3079" max="3079" width="29.85546875" style="5" customWidth="1"/>
    <col min="3080" max="3080" width="9.85546875" style="5" customWidth="1"/>
    <col min="3081" max="3328" width="11.42578125" style="5"/>
    <col min="3329" max="3329" width="34.42578125" style="5" customWidth="1"/>
    <col min="3330" max="3334" width="9.28515625" style="5" customWidth="1"/>
    <col min="3335" max="3335" width="29.85546875" style="5" customWidth="1"/>
    <col min="3336" max="3336" width="9.85546875" style="5" customWidth="1"/>
    <col min="3337" max="3584" width="11.42578125" style="5"/>
    <col min="3585" max="3585" width="34.42578125" style="5" customWidth="1"/>
    <col min="3586" max="3590" width="9.28515625" style="5" customWidth="1"/>
    <col min="3591" max="3591" width="29.85546875" style="5" customWidth="1"/>
    <col min="3592" max="3592" width="9.85546875" style="5" customWidth="1"/>
    <col min="3593" max="3840" width="11.42578125" style="5"/>
    <col min="3841" max="3841" width="34.42578125" style="5" customWidth="1"/>
    <col min="3842" max="3846" width="9.28515625" style="5" customWidth="1"/>
    <col min="3847" max="3847" width="29.85546875" style="5" customWidth="1"/>
    <col min="3848" max="3848" width="9.85546875" style="5" customWidth="1"/>
    <col min="3849" max="4096" width="11.42578125" style="5"/>
    <col min="4097" max="4097" width="34.42578125" style="5" customWidth="1"/>
    <col min="4098" max="4102" width="9.28515625" style="5" customWidth="1"/>
    <col min="4103" max="4103" width="29.85546875" style="5" customWidth="1"/>
    <col min="4104" max="4104" width="9.85546875" style="5" customWidth="1"/>
    <col min="4105" max="4352" width="11.42578125" style="5"/>
    <col min="4353" max="4353" width="34.42578125" style="5" customWidth="1"/>
    <col min="4354" max="4358" width="9.28515625" style="5" customWidth="1"/>
    <col min="4359" max="4359" width="29.85546875" style="5" customWidth="1"/>
    <col min="4360" max="4360" width="9.85546875" style="5" customWidth="1"/>
    <col min="4361" max="4608" width="11.42578125" style="5"/>
    <col min="4609" max="4609" width="34.42578125" style="5" customWidth="1"/>
    <col min="4610" max="4614" width="9.28515625" style="5" customWidth="1"/>
    <col min="4615" max="4615" width="29.85546875" style="5" customWidth="1"/>
    <col min="4616" max="4616" width="9.85546875" style="5" customWidth="1"/>
    <col min="4617" max="4864" width="11.42578125" style="5"/>
    <col min="4865" max="4865" width="34.42578125" style="5" customWidth="1"/>
    <col min="4866" max="4870" width="9.28515625" style="5" customWidth="1"/>
    <col min="4871" max="4871" width="29.85546875" style="5" customWidth="1"/>
    <col min="4872" max="4872" width="9.85546875" style="5" customWidth="1"/>
    <col min="4873" max="5120" width="11.42578125" style="5"/>
    <col min="5121" max="5121" width="34.42578125" style="5" customWidth="1"/>
    <col min="5122" max="5126" width="9.28515625" style="5" customWidth="1"/>
    <col min="5127" max="5127" width="29.85546875" style="5" customWidth="1"/>
    <col min="5128" max="5128" width="9.85546875" style="5" customWidth="1"/>
    <col min="5129" max="5376" width="11.42578125" style="5"/>
    <col min="5377" max="5377" width="34.42578125" style="5" customWidth="1"/>
    <col min="5378" max="5382" width="9.28515625" style="5" customWidth="1"/>
    <col min="5383" max="5383" width="29.85546875" style="5" customWidth="1"/>
    <col min="5384" max="5384" width="9.85546875" style="5" customWidth="1"/>
    <col min="5385" max="5632" width="11.42578125" style="5"/>
    <col min="5633" max="5633" width="34.42578125" style="5" customWidth="1"/>
    <col min="5634" max="5638" width="9.28515625" style="5" customWidth="1"/>
    <col min="5639" max="5639" width="29.85546875" style="5" customWidth="1"/>
    <col min="5640" max="5640" width="9.85546875" style="5" customWidth="1"/>
    <col min="5641" max="5888" width="11.42578125" style="5"/>
    <col min="5889" max="5889" width="34.42578125" style="5" customWidth="1"/>
    <col min="5890" max="5894" width="9.28515625" style="5" customWidth="1"/>
    <col min="5895" max="5895" width="29.85546875" style="5" customWidth="1"/>
    <col min="5896" max="5896" width="9.85546875" style="5" customWidth="1"/>
    <col min="5897" max="6144" width="11.42578125" style="5"/>
    <col min="6145" max="6145" width="34.42578125" style="5" customWidth="1"/>
    <col min="6146" max="6150" width="9.28515625" style="5" customWidth="1"/>
    <col min="6151" max="6151" width="29.85546875" style="5" customWidth="1"/>
    <col min="6152" max="6152" width="9.85546875" style="5" customWidth="1"/>
    <col min="6153" max="6400" width="11.42578125" style="5"/>
    <col min="6401" max="6401" width="34.42578125" style="5" customWidth="1"/>
    <col min="6402" max="6406" width="9.28515625" style="5" customWidth="1"/>
    <col min="6407" max="6407" width="29.85546875" style="5" customWidth="1"/>
    <col min="6408" max="6408" width="9.85546875" style="5" customWidth="1"/>
    <col min="6409" max="6656" width="11.42578125" style="5"/>
    <col min="6657" max="6657" width="34.42578125" style="5" customWidth="1"/>
    <col min="6658" max="6662" width="9.28515625" style="5" customWidth="1"/>
    <col min="6663" max="6663" width="29.85546875" style="5" customWidth="1"/>
    <col min="6664" max="6664" width="9.85546875" style="5" customWidth="1"/>
    <col min="6665" max="6912" width="11.42578125" style="5"/>
    <col min="6913" max="6913" width="34.42578125" style="5" customWidth="1"/>
    <col min="6914" max="6918" width="9.28515625" style="5" customWidth="1"/>
    <col min="6919" max="6919" width="29.85546875" style="5" customWidth="1"/>
    <col min="6920" max="6920" width="9.85546875" style="5" customWidth="1"/>
    <col min="6921" max="7168" width="11.42578125" style="5"/>
    <col min="7169" max="7169" width="34.42578125" style="5" customWidth="1"/>
    <col min="7170" max="7174" width="9.28515625" style="5" customWidth="1"/>
    <col min="7175" max="7175" width="29.85546875" style="5" customWidth="1"/>
    <col min="7176" max="7176" width="9.85546875" style="5" customWidth="1"/>
    <col min="7177" max="7424" width="11.42578125" style="5"/>
    <col min="7425" max="7425" width="34.42578125" style="5" customWidth="1"/>
    <col min="7426" max="7430" width="9.28515625" style="5" customWidth="1"/>
    <col min="7431" max="7431" width="29.85546875" style="5" customWidth="1"/>
    <col min="7432" max="7432" width="9.85546875" style="5" customWidth="1"/>
    <col min="7433" max="7680" width="11.42578125" style="5"/>
    <col min="7681" max="7681" width="34.42578125" style="5" customWidth="1"/>
    <col min="7682" max="7686" width="9.28515625" style="5" customWidth="1"/>
    <col min="7687" max="7687" width="29.85546875" style="5" customWidth="1"/>
    <col min="7688" max="7688" width="9.85546875" style="5" customWidth="1"/>
    <col min="7689" max="7936" width="11.42578125" style="5"/>
    <col min="7937" max="7937" width="34.42578125" style="5" customWidth="1"/>
    <col min="7938" max="7942" width="9.28515625" style="5" customWidth="1"/>
    <col min="7943" max="7943" width="29.85546875" style="5" customWidth="1"/>
    <col min="7944" max="7944" width="9.85546875" style="5" customWidth="1"/>
    <col min="7945" max="8192" width="11.42578125" style="5"/>
    <col min="8193" max="8193" width="34.42578125" style="5" customWidth="1"/>
    <col min="8194" max="8198" width="9.28515625" style="5" customWidth="1"/>
    <col min="8199" max="8199" width="29.85546875" style="5" customWidth="1"/>
    <col min="8200" max="8200" width="9.85546875" style="5" customWidth="1"/>
    <col min="8201" max="8448" width="11.42578125" style="5"/>
    <col min="8449" max="8449" width="34.42578125" style="5" customWidth="1"/>
    <col min="8450" max="8454" width="9.28515625" style="5" customWidth="1"/>
    <col min="8455" max="8455" width="29.85546875" style="5" customWidth="1"/>
    <col min="8456" max="8456" width="9.85546875" style="5" customWidth="1"/>
    <col min="8457" max="8704" width="11.42578125" style="5"/>
    <col min="8705" max="8705" width="34.42578125" style="5" customWidth="1"/>
    <col min="8706" max="8710" width="9.28515625" style="5" customWidth="1"/>
    <col min="8711" max="8711" width="29.85546875" style="5" customWidth="1"/>
    <col min="8712" max="8712" width="9.85546875" style="5" customWidth="1"/>
    <col min="8713" max="8960" width="11.42578125" style="5"/>
    <col min="8961" max="8961" width="34.42578125" style="5" customWidth="1"/>
    <col min="8962" max="8966" width="9.28515625" style="5" customWidth="1"/>
    <col min="8967" max="8967" width="29.85546875" style="5" customWidth="1"/>
    <col min="8968" max="8968" width="9.85546875" style="5" customWidth="1"/>
    <col min="8969" max="9216" width="11.42578125" style="5"/>
    <col min="9217" max="9217" width="34.42578125" style="5" customWidth="1"/>
    <col min="9218" max="9222" width="9.28515625" style="5" customWidth="1"/>
    <col min="9223" max="9223" width="29.85546875" style="5" customWidth="1"/>
    <col min="9224" max="9224" width="9.85546875" style="5" customWidth="1"/>
    <col min="9225" max="9472" width="11.42578125" style="5"/>
    <col min="9473" max="9473" width="34.42578125" style="5" customWidth="1"/>
    <col min="9474" max="9478" width="9.28515625" style="5" customWidth="1"/>
    <col min="9479" max="9479" width="29.85546875" style="5" customWidth="1"/>
    <col min="9480" max="9480" width="9.85546875" style="5" customWidth="1"/>
    <col min="9481" max="9728" width="11.42578125" style="5"/>
    <col min="9729" max="9729" width="34.42578125" style="5" customWidth="1"/>
    <col min="9730" max="9734" width="9.28515625" style="5" customWidth="1"/>
    <col min="9735" max="9735" width="29.85546875" style="5" customWidth="1"/>
    <col min="9736" max="9736" width="9.85546875" style="5" customWidth="1"/>
    <col min="9737" max="9984" width="11.42578125" style="5"/>
    <col min="9985" max="9985" width="34.42578125" style="5" customWidth="1"/>
    <col min="9986" max="9990" width="9.28515625" style="5" customWidth="1"/>
    <col min="9991" max="9991" width="29.85546875" style="5" customWidth="1"/>
    <col min="9992" max="9992" width="9.85546875" style="5" customWidth="1"/>
    <col min="9993" max="10240" width="11.42578125" style="5"/>
    <col min="10241" max="10241" width="34.42578125" style="5" customWidth="1"/>
    <col min="10242" max="10246" width="9.28515625" style="5" customWidth="1"/>
    <col min="10247" max="10247" width="29.85546875" style="5" customWidth="1"/>
    <col min="10248" max="10248" width="9.85546875" style="5" customWidth="1"/>
    <col min="10249" max="10496" width="11.42578125" style="5"/>
    <col min="10497" max="10497" width="34.42578125" style="5" customWidth="1"/>
    <col min="10498" max="10502" width="9.28515625" style="5" customWidth="1"/>
    <col min="10503" max="10503" width="29.85546875" style="5" customWidth="1"/>
    <col min="10504" max="10504" width="9.85546875" style="5" customWidth="1"/>
    <col min="10505" max="10752" width="11.42578125" style="5"/>
    <col min="10753" max="10753" width="34.42578125" style="5" customWidth="1"/>
    <col min="10754" max="10758" width="9.28515625" style="5" customWidth="1"/>
    <col min="10759" max="10759" width="29.85546875" style="5" customWidth="1"/>
    <col min="10760" max="10760" width="9.85546875" style="5" customWidth="1"/>
    <col min="10761" max="11008" width="11.42578125" style="5"/>
    <col min="11009" max="11009" width="34.42578125" style="5" customWidth="1"/>
    <col min="11010" max="11014" width="9.28515625" style="5" customWidth="1"/>
    <col min="11015" max="11015" width="29.85546875" style="5" customWidth="1"/>
    <col min="11016" max="11016" width="9.85546875" style="5" customWidth="1"/>
    <col min="11017" max="11264" width="11.42578125" style="5"/>
    <col min="11265" max="11265" width="34.42578125" style="5" customWidth="1"/>
    <col min="11266" max="11270" width="9.28515625" style="5" customWidth="1"/>
    <col min="11271" max="11271" width="29.85546875" style="5" customWidth="1"/>
    <col min="11272" max="11272" width="9.85546875" style="5" customWidth="1"/>
    <col min="11273" max="11520" width="11.42578125" style="5"/>
    <col min="11521" max="11521" width="34.42578125" style="5" customWidth="1"/>
    <col min="11522" max="11526" width="9.28515625" style="5" customWidth="1"/>
    <col min="11527" max="11527" width="29.85546875" style="5" customWidth="1"/>
    <col min="11528" max="11528" width="9.85546875" style="5" customWidth="1"/>
    <col min="11529" max="11776" width="11.42578125" style="5"/>
    <col min="11777" max="11777" width="34.42578125" style="5" customWidth="1"/>
    <col min="11778" max="11782" width="9.28515625" style="5" customWidth="1"/>
    <col min="11783" max="11783" width="29.85546875" style="5" customWidth="1"/>
    <col min="11784" max="11784" width="9.85546875" style="5" customWidth="1"/>
    <col min="11785" max="12032" width="11.42578125" style="5"/>
    <col min="12033" max="12033" width="34.42578125" style="5" customWidth="1"/>
    <col min="12034" max="12038" width="9.28515625" style="5" customWidth="1"/>
    <col min="12039" max="12039" width="29.85546875" style="5" customWidth="1"/>
    <col min="12040" max="12040" width="9.85546875" style="5" customWidth="1"/>
    <col min="12041" max="12288" width="11.42578125" style="5"/>
    <col min="12289" max="12289" width="34.42578125" style="5" customWidth="1"/>
    <col min="12290" max="12294" width="9.28515625" style="5" customWidth="1"/>
    <col min="12295" max="12295" width="29.85546875" style="5" customWidth="1"/>
    <col min="12296" max="12296" width="9.85546875" style="5" customWidth="1"/>
    <col min="12297" max="12544" width="11.42578125" style="5"/>
    <col min="12545" max="12545" width="34.42578125" style="5" customWidth="1"/>
    <col min="12546" max="12550" width="9.28515625" style="5" customWidth="1"/>
    <col min="12551" max="12551" width="29.85546875" style="5" customWidth="1"/>
    <col min="12552" max="12552" width="9.85546875" style="5" customWidth="1"/>
    <col min="12553" max="12800" width="11.42578125" style="5"/>
    <col min="12801" max="12801" width="34.42578125" style="5" customWidth="1"/>
    <col min="12802" max="12806" width="9.28515625" style="5" customWidth="1"/>
    <col min="12807" max="12807" width="29.85546875" style="5" customWidth="1"/>
    <col min="12808" max="12808" width="9.85546875" style="5" customWidth="1"/>
    <col min="12809" max="13056" width="11.42578125" style="5"/>
    <col min="13057" max="13057" width="34.42578125" style="5" customWidth="1"/>
    <col min="13058" max="13062" width="9.28515625" style="5" customWidth="1"/>
    <col min="13063" max="13063" width="29.85546875" style="5" customWidth="1"/>
    <col min="13064" max="13064" width="9.85546875" style="5" customWidth="1"/>
    <col min="13065" max="13312" width="11.42578125" style="5"/>
    <col min="13313" max="13313" width="34.42578125" style="5" customWidth="1"/>
    <col min="13314" max="13318" width="9.28515625" style="5" customWidth="1"/>
    <col min="13319" max="13319" width="29.85546875" style="5" customWidth="1"/>
    <col min="13320" max="13320" width="9.85546875" style="5" customWidth="1"/>
    <col min="13321" max="13568" width="11.42578125" style="5"/>
    <col min="13569" max="13569" width="34.42578125" style="5" customWidth="1"/>
    <col min="13570" max="13574" width="9.28515625" style="5" customWidth="1"/>
    <col min="13575" max="13575" width="29.85546875" style="5" customWidth="1"/>
    <col min="13576" max="13576" width="9.85546875" style="5" customWidth="1"/>
    <col min="13577" max="13824" width="11.42578125" style="5"/>
    <col min="13825" max="13825" width="34.42578125" style="5" customWidth="1"/>
    <col min="13826" max="13830" width="9.28515625" style="5" customWidth="1"/>
    <col min="13831" max="13831" width="29.85546875" style="5" customWidth="1"/>
    <col min="13832" max="13832" width="9.85546875" style="5" customWidth="1"/>
    <col min="13833" max="14080" width="11.42578125" style="5"/>
    <col min="14081" max="14081" width="34.42578125" style="5" customWidth="1"/>
    <col min="14082" max="14086" width="9.28515625" style="5" customWidth="1"/>
    <col min="14087" max="14087" width="29.85546875" style="5" customWidth="1"/>
    <col min="14088" max="14088" width="9.85546875" style="5" customWidth="1"/>
    <col min="14089" max="14336" width="11.42578125" style="5"/>
    <col min="14337" max="14337" width="34.42578125" style="5" customWidth="1"/>
    <col min="14338" max="14342" width="9.28515625" style="5" customWidth="1"/>
    <col min="14343" max="14343" width="29.85546875" style="5" customWidth="1"/>
    <col min="14344" max="14344" width="9.85546875" style="5" customWidth="1"/>
    <col min="14345" max="14592" width="11.42578125" style="5"/>
    <col min="14593" max="14593" width="34.42578125" style="5" customWidth="1"/>
    <col min="14594" max="14598" width="9.28515625" style="5" customWidth="1"/>
    <col min="14599" max="14599" width="29.85546875" style="5" customWidth="1"/>
    <col min="14600" max="14600" width="9.85546875" style="5" customWidth="1"/>
    <col min="14601" max="14848" width="11.42578125" style="5"/>
    <col min="14849" max="14849" width="34.42578125" style="5" customWidth="1"/>
    <col min="14850" max="14854" width="9.28515625" style="5" customWidth="1"/>
    <col min="14855" max="14855" width="29.85546875" style="5" customWidth="1"/>
    <col min="14856" max="14856" width="9.85546875" style="5" customWidth="1"/>
    <col min="14857" max="15104" width="11.42578125" style="5"/>
    <col min="15105" max="15105" width="34.42578125" style="5" customWidth="1"/>
    <col min="15106" max="15110" width="9.28515625" style="5" customWidth="1"/>
    <col min="15111" max="15111" width="29.85546875" style="5" customWidth="1"/>
    <col min="15112" max="15112" width="9.85546875" style="5" customWidth="1"/>
    <col min="15113" max="15360" width="11.42578125" style="5"/>
    <col min="15361" max="15361" width="34.42578125" style="5" customWidth="1"/>
    <col min="15362" max="15366" width="9.28515625" style="5" customWidth="1"/>
    <col min="15367" max="15367" width="29.85546875" style="5" customWidth="1"/>
    <col min="15368" max="15368" width="9.85546875" style="5" customWidth="1"/>
    <col min="15369" max="15616" width="11.42578125" style="5"/>
    <col min="15617" max="15617" width="34.42578125" style="5" customWidth="1"/>
    <col min="15618" max="15622" width="9.28515625" style="5" customWidth="1"/>
    <col min="15623" max="15623" width="29.85546875" style="5" customWidth="1"/>
    <col min="15624" max="15624" width="9.85546875" style="5" customWidth="1"/>
    <col min="15625" max="15872" width="11.42578125" style="5"/>
    <col min="15873" max="15873" width="34.42578125" style="5" customWidth="1"/>
    <col min="15874" max="15878" width="9.28515625" style="5" customWidth="1"/>
    <col min="15879" max="15879" width="29.85546875" style="5" customWidth="1"/>
    <col min="15880" max="15880" width="9.85546875" style="5" customWidth="1"/>
    <col min="15881" max="16128" width="11.42578125" style="5"/>
    <col min="16129" max="16129" width="34.42578125" style="5" customWidth="1"/>
    <col min="16130" max="16134" width="9.28515625" style="5" customWidth="1"/>
    <col min="16135" max="16135" width="29.85546875" style="5" customWidth="1"/>
    <col min="16136" max="16136" width="9.85546875" style="5" customWidth="1"/>
    <col min="16137" max="16384" width="11.42578125" style="5"/>
  </cols>
  <sheetData>
    <row r="1" spans="1:9" s="2" customFormat="1" ht="24.75" customHeight="1">
      <c r="A1" s="1" t="s">
        <v>0</v>
      </c>
      <c r="B1" s="1"/>
      <c r="G1" s="3" t="s">
        <v>1</v>
      </c>
      <c r="H1" s="4"/>
    </row>
    <row r="2" spans="1:9" ht="18.95" customHeight="1">
      <c r="G2" s="6"/>
      <c r="I2" s="6"/>
    </row>
    <row r="3" spans="1:9" ht="18.95" customHeight="1">
      <c r="A3" s="7" t="s">
        <v>2</v>
      </c>
      <c r="B3" s="8"/>
      <c r="F3" s="9" t="s">
        <v>3</v>
      </c>
      <c r="G3" s="9"/>
      <c r="I3" s="6"/>
    </row>
    <row r="4" spans="1:9" ht="18.95" customHeight="1">
      <c r="A4" s="8" t="s">
        <v>4</v>
      </c>
      <c r="B4" s="8"/>
      <c r="F4" s="4"/>
      <c r="G4" s="10" t="s">
        <v>5</v>
      </c>
      <c r="I4" s="11" t="s">
        <v>6</v>
      </c>
    </row>
    <row r="5" spans="1:9" ht="14.1" customHeight="1">
      <c r="I5" s="6"/>
    </row>
    <row r="6" spans="1:9" ht="14.1" customHeight="1">
      <c r="A6" s="12" t="s">
        <v>7</v>
      </c>
      <c r="B6" s="13" t="s">
        <v>8</v>
      </c>
      <c r="C6" s="13">
        <v>2010</v>
      </c>
      <c r="D6" s="13">
        <v>2009</v>
      </c>
      <c r="E6" s="13">
        <v>2008</v>
      </c>
      <c r="F6" s="13">
        <v>2007</v>
      </c>
      <c r="G6" s="14" t="s">
        <v>9</v>
      </c>
    </row>
    <row r="7" spans="1:9" ht="14.1" customHeight="1">
      <c r="G7" s="15"/>
      <c r="I7" s="4"/>
    </row>
    <row r="8" spans="1:9" s="20" customFormat="1" ht="15" customHeight="1">
      <c r="A8" s="16" t="s">
        <v>10</v>
      </c>
      <c r="B8" s="17">
        <f>SUM(B9:B36)</f>
        <v>170524.60599599997</v>
      </c>
      <c r="C8" s="18">
        <f>SUM(C9:C36)</f>
        <v>146634.23328099999</v>
      </c>
      <c r="D8" s="18">
        <f>SUM(D9:D36)</f>
        <v>138207.91436299999</v>
      </c>
      <c r="E8" s="18">
        <f>SUM(E9:E36)</f>
        <v>169122.57300000003</v>
      </c>
      <c r="F8" s="18">
        <f>SUM(F9:F36)</f>
        <v>133503.78543099997</v>
      </c>
      <c r="G8" s="19" t="s">
        <v>11</v>
      </c>
      <c r="H8" s="4"/>
    </row>
    <row r="9" spans="1:9" ht="15" customHeight="1">
      <c r="A9" s="12" t="s">
        <v>12</v>
      </c>
      <c r="B9" s="21">
        <v>51096.729725999998</v>
      </c>
      <c r="C9" s="21">
        <v>46378.614007999997</v>
      </c>
      <c r="D9" s="21">
        <v>41079.584728000002</v>
      </c>
      <c r="E9" s="22">
        <v>48949.516000000003</v>
      </c>
      <c r="F9" s="22">
        <v>41607.235692000002</v>
      </c>
      <c r="G9" s="23" t="s">
        <v>13</v>
      </c>
      <c r="I9" s="6"/>
    </row>
    <row r="10" spans="1:9" ht="15" customHeight="1">
      <c r="A10" s="12" t="s">
        <v>14</v>
      </c>
      <c r="B10" s="21">
        <v>39174.170556999998</v>
      </c>
      <c r="C10" s="21">
        <v>31603.389233999998</v>
      </c>
      <c r="D10" s="21">
        <v>32140.668666000001</v>
      </c>
      <c r="E10" s="22">
        <v>36447.315000000002</v>
      </c>
      <c r="F10" s="22">
        <v>29084.184000000001</v>
      </c>
      <c r="G10" s="23" t="s">
        <v>15</v>
      </c>
      <c r="I10" s="6"/>
    </row>
    <row r="11" spans="1:9" ht="15" customHeight="1">
      <c r="A11" s="12" t="s">
        <v>16</v>
      </c>
      <c r="B11" s="21">
        <v>18613.977035</v>
      </c>
      <c r="C11" s="21">
        <v>17729.271228000001</v>
      </c>
      <c r="D11" s="21">
        <v>17289.797128999999</v>
      </c>
      <c r="E11" s="22">
        <v>21742.13</v>
      </c>
      <c r="F11" s="22">
        <v>16694.589231999998</v>
      </c>
      <c r="G11" s="24" t="s">
        <v>17</v>
      </c>
      <c r="I11" s="6"/>
    </row>
    <row r="12" spans="1:9" ht="15" customHeight="1">
      <c r="A12" s="12" t="s">
        <v>18</v>
      </c>
      <c r="B12" s="21">
        <v>16007.647803</v>
      </c>
      <c r="C12" s="21">
        <v>13706.491357999999</v>
      </c>
      <c r="D12" s="21">
        <v>14394.250253</v>
      </c>
      <c r="E12" s="22">
        <v>15200.799000000001</v>
      </c>
      <c r="F12" s="22">
        <v>12900.164989999999</v>
      </c>
      <c r="G12" s="23" t="s">
        <v>19</v>
      </c>
      <c r="I12" s="6"/>
    </row>
    <row r="13" spans="1:9" ht="15" customHeight="1">
      <c r="A13" s="12" t="s">
        <v>20</v>
      </c>
      <c r="B13" s="21">
        <v>7175.0446810000003</v>
      </c>
      <c r="C13" s="21">
        <v>6321.7526429999998</v>
      </c>
      <c r="D13" s="21">
        <v>4800.3032320000002</v>
      </c>
      <c r="E13" s="22">
        <v>9035.0540000000001</v>
      </c>
      <c r="F13" s="22">
        <v>7108.8922000000002</v>
      </c>
      <c r="G13" s="23" t="s">
        <v>21</v>
      </c>
      <c r="I13" s="4"/>
    </row>
    <row r="14" spans="1:9" ht="15" customHeight="1">
      <c r="A14" s="12" t="s">
        <v>22</v>
      </c>
      <c r="B14" s="21">
        <v>6817.4550289999997</v>
      </c>
      <c r="C14" s="21">
        <v>4282.8008149999996</v>
      </c>
      <c r="D14" s="21">
        <v>4175.0170260000004</v>
      </c>
      <c r="E14" s="21">
        <v>5136.8609999999999</v>
      </c>
      <c r="F14" s="25">
        <v>0</v>
      </c>
      <c r="G14" s="23" t="s">
        <v>23</v>
      </c>
      <c r="I14" s="4"/>
    </row>
    <row r="15" spans="1:9" ht="15" customHeight="1">
      <c r="A15" s="12" t="s">
        <v>24</v>
      </c>
      <c r="B15" s="21">
        <v>6140.5617190000003</v>
      </c>
      <c r="C15" s="21">
        <v>5195.196715</v>
      </c>
      <c r="D15" s="21">
        <v>6337.2847879999999</v>
      </c>
      <c r="E15" s="22">
        <v>6860.1170000000002</v>
      </c>
      <c r="F15" s="22">
        <v>8251.5997779999998</v>
      </c>
      <c r="G15" s="23" t="s">
        <v>25</v>
      </c>
      <c r="I15" s="4"/>
    </row>
    <row r="16" spans="1:9" ht="15" customHeight="1">
      <c r="A16" s="12" t="s">
        <v>26</v>
      </c>
      <c r="B16" s="21">
        <v>6086.9040869999999</v>
      </c>
      <c r="C16" s="21">
        <v>4810.510749</v>
      </c>
      <c r="D16" s="21">
        <v>3080.406313</v>
      </c>
      <c r="E16" s="22">
        <v>4024.181</v>
      </c>
      <c r="F16" s="22">
        <v>3149.6079599999998</v>
      </c>
      <c r="G16" s="23" t="s">
        <v>27</v>
      </c>
      <c r="I16" s="4"/>
    </row>
    <row r="17" spans="1:9" ht="15" customHeight="1">
      <c r="A17" s="12" t="s">
        <v>28</v>
      </c>
      <c r="B17" s="21">
        <v>3974.8459429999998</v>
      </c>
      <c r="C17" s="21">
        <v>3781.1187530000002</v>
      </c>
      <c r="D17" s="21">
        <v>3428.0394270000002</v>
      </c>
      <c r="E17" s="22">
        <v>4400.6679999999997</v>
      </c>
      <c r="F17" s="22">
        <v>4118.7482440000003</v>
      </c>
      <c r="G17" s="24" t="s">
        <v>29</v>
      </c>
      <c r="I17" s="4"/>
    </row>
    <row r="18" spans="1:9" ht="15" customHeight="1">
      <c r="A18" s="4" t="s">
        <v>30</v>
      </c>
      <c r="B18" s="21">
        <v>2972.3182809999998</v>
      </c>
      <c r="C18" s="21">
        <v>1301.4379180000001</v>
      </c>
      <c r="D18" s="21">
        <v>1295.4359899999999</v>
      </c>
      <c r="E18" s="22">
        <v>1394.5830000000001</v>
      </c>
      <c r="F18" s="22">
        <v>1032.934796</v>
      </c>
      <c r="G18" s="26" t="s">
        <v>31</v>
      </c>
      <c r="I18" s="4"/>
    </row>
    <row r="19" spans="1:9" ht="15" customHeight="1">
      <c r="A19" s="27" t="s">
        <v>32</v>
      </c>
      <c r="B19" s="21">
        <v>1637.903883</v>
      </c>
      <c r="C19" s="21">
        <v>1276.326364</v>
      </c>
      <c r="D19" s="21">
        <v>1113.976688</v>
      </c>
      <c r="E19" s="22">
        <v>3155.0619999999999</v>
      </c>
      <c r="F19" s="22">
        <v>1375.260395</v>
      </c>
      <c r="G19" s="23" t="s">
        <v>33</v>
      </c>
      <c r="I19" s="4"/>
    </row>
    <row r="20" spans="1:9" ht="15" customHeight="1">
      <c r="A20" s="12" t="s">
        <v>34</v>
      </c>
      <c r="B20" s="21">
        <v>1510.9153570000001</v>
      </c>
      <c r="C20" s="21">
        <v>1160.8831499999999</v>
      </c>
      <c r="D20" s="21">
        <v>1419.5338630000001</v>
      </c>
      <c r="E20" s="22">
        <v>2557.08</v>
      </c>
      <c r="F20" s="22">
        <v>1733.9410820000001</v>
      </c>
      <c r="G20" s="23" t="s">
        <v>35</v>
      </c>
      <c r="H20" s="26"/>
      <c r="I20" s="4"/>
    </row>
    <row r="21" spans="1:9" ht="15" customHeight="1">
      <c r="A21" s="12" t="s">
        <v>36</v>
      </c>
      <c r="B21" s="21">
        <v>1494.9572479999999</v>
      </c>
      <c r="C21" s="21">
        <v>1244.052602</v>
      </c>
      <c r="D21" s="21">
        <v>948.47042799999997</v>
      </c>
      <c r="E21" s="22">
        <v>1346.8330000000001</v>
      </c>
      <c r="F21" s="22">
        <v>1026.593386</v>
      </c>
      <c r="G21" s="23" t="s">
        <v>37</v>
      </c>
      <c r="I21" s="4"/>
    </row>
    <row r="22" spans="1:9" ht="15" customHeight="1">
      <c r="A22" s="27" t="s">
        <v>38</v>
      </c>
      <c r="B22" s="21">
        <v>1219.192006</v>
      </c>
      <c r="C22" s="21">
        <v>398.61516499999999</v>
      </c>
      <c r="D22" s="21">
        <v>22.543738999999999</v>
      </c>
      <c r="E22" s="22">
        <v>34.734999999999999</v>
      </c>
      <c r="F22" s="22">
        <v>32.129719000000001</v>
      </c>
      <c r="G22" s="23" t="s">
        <v>39</v>
      </c>
      <c r="I22" s="4"/>
    </row>
    <row r="23" spans="1:9" ht="15" customHeight="1">
      <c r="A23" s="12" t="s">
        <v>40</v>
      </c>
      <c r="B23" s="21">
        <v>1184.4266110000001</v>
      </c>
      <c r="C23" s="21">
        <v>1341.4348279999999</v>
      </c>
      <c r="D23" s="21">
        <v>1127.8012859999999</v>
      </c>
      <c r="E23" s="22">
        <v>1393.223</v>
      </c>
      <c r="F23" s="22">
        <v>1266.2415450000001</v>
      </c>
      <c r="G23" s="23" t="s">
        <v>41</v>
      </c>
      <c r="I23" s="4"/>
    </row>
    <row r="24" spans="1:9" ht="15" customHeight="1">
      <c r="A24" s="27" t="s">
        <v>42</v>
      </c>
      <c r="B24" s="21">
        <v>1044.613327</v>
      </c>
      <c r="C24" s="21">
        <v>865.94577400000003</v>
      </c>
      <c r="D24" s="21">
        <v>721.96400300000005</v>
      </c>
      <c r="E24" s="22">
        <v>837.77300000000002</v>
      </c>
      <c r="F24" s="22">
        <v>567.04145100000005</v>
      </c>
      <c r="G24" s="23" t="s">
        <v>43</v>
      </c>
      <c r="I24" s="4"/>
    </row>
    <row r="25" spans="1:9" ht="15" customHeight="1">
      <c r="A25" s="27" t="s">
        <v>44</v>
      </c>
      <c r="B25" s="21">
        <v>960.17955199999994</v>
      </c>
      <c r="C25" s="21">
        <v>718.99291700000003</v>
      </c>
      <c r="D25" s="21">
        <v>412.12777199999999</v>
      </c>
      <c r="E25" s="22">
        <v>566.90200000000004</v>
      </c>
      <c r="F25" s="22">
        <v>892.51708299999996</v>
      </c>
      <c r="G25" s="23" t="s">
        <v>45</v>
      </c>
      <c r="I25" s="4"/>
    </row>
    <row r="26" spans="1:9" ht="15" customHeight="1">
      <c r="A26" s="12" t="s">
        <v>46</v>
      </c>
      <c r="B26" s="21">
        <v>716.52010099999995</v>
      </c>
      <c r="C26" s="21">
        <v>1864.3600510000001</v>
      </c>
      <c r="D26" s="21">
        <v>1562.2631839999999</v>
      </c>
      <c r="E26" s="22">
        <v>933.18700000000001</v>
      </c>
      <c r="F26" s="22">
        <v>544.57075599999996</v>
      </c>
      <c r="G26" s="23" t="s">
        <v>47</v>
      </c>
      <c r="I26" s="4"/>
    </row>
    <row r="27" spans="1:9" ht="15" customHeight="1">
      <c r="A27" s="12" t="s">
        <v>48</v>
      </c>
      <c r="B27" s="21">
        <v>621.45516199999997</v>
      </c>
      <c r="C27" s="21">
        <v>690.39516500000002</v>
      </c>
      <c r="D27" s="21">
        <v>644.88411399999995</v>
      </c>
      <c r="E27" s="22">
        <v>899.45299999999997</v>
      </c>
      <c r="F27" s="22">
        <v>502.47032000000002</v>
      </c>
      <c r="G27" s="23" t="s">
        <v>49</v>
      </c>
      <c r="I27" s="4"/>
    </row>
    <row r="28" spans="1:9" ht="15" customHeight="1">
      <c r="A28" s="27" t="s">
        <v>50</v>
      </c>
      <c r="B28" s="21">
        <v>527.62429199999997</v>
      </c>
      <c r="C28" s="21">
        <v>493.713526</v>
      </c>
      <c r="D28" s="21">
        <v>699.62334699999997</v>
      </c>
      <c r="E28" s="22">
        <v>716.995</v>
      </c>
      <c r="F28" s="22">
        <v>365.26014500000002</v>
      </c>
      <c r="G28" s="23" t="s">
        <v>51</v>
      </c>
      <c r="I28" s="4"/>
    </row>
    <row r="29" spans="1:9" ht="15" customHeight="1">
      <c r="A29" s="27" t="s">
        <v>52</v>
      </c>
      <c r="B29" s="21">
        <v>515.50774100000001</v>
      </c>
      <c r="C29" s="21">
        <v>457.19554499999998</v>
      </c>
      <c r="D29" s="21">
        <v>657.82950800000003</v>
      </c>
      <c r="E29" s="22">
        <v>1910.481</v>
      </c>
      <c r="F29" s="22">
        <v>464.03210999999999</v>
      </c>
      <c r="G29" s="23" t="s">
        <v>53</v>
      </c>
      <c r="I29" s="4"/>
    </row>
    <row r="30" spans="1:9" ht="15" customHeight="1">
      <c r="A30" s="27" t="s">
        <v>54</v>
      </c>
      <c r="B30" s="21">
        <v>259.20200699999998</v>
      </c>
      <c r="C30" s="21">
        <v>323.857843</v>
      </c>
      <c r="D30" s="21">
        <v>185.25720000000001</v>
      </c>
      <c r="E30" s="22">
        <v>67.834999999999994</v>
      </c>
      <c r="F30" s="22">
        <v>62.605198000000001</v>
      </c>
      <c r="G30" s="23" t="s">
        <v>55</v>
      </c>
      <c r="I30" s="4"/>
    </row>
    <row r="31" spans="1:9" ht="15" customHeight="1">
      <c r="A31" s="28" t="s">
        <v>56</v>
      </c>
      <c r="B31" s="21">
        <v>236.485635</v>
      </c>
      <c r="C31" s="21">
        <v>194.299815</v>
      </c>
      <c r="D31" s="21">
        <v>175.08380199999999</v>
      </c>
      <c r="E31" s="22">
        <v>138.83500000000001</v>
      </c>
      <c r="F31" s="22">
        <v>279.97560199999998</v>
      </c>
      <c r="G31" s="26" t="s">
        <v>57</v>
      </c>
      <c r="I31" s="4"/>
    </row>
    <row r="32" spans="1:9" ht="15" customHeight="1">
      <c r="A32" s="4" t="s">
        <v>58</v>
      </c>
      <c r="B32" s="21">
        <v>217.191821</v>
      </c>
      <c r="C32" s="21">
        <v>59.813934000000003</v>
      </c>
      <c r="D32" s="21">
        <v>74.875054000000006</v>
      </c>
      <c r="E32" s="22">
        <v>107.7</v>
      </c>
      <c r="F32" s="22">
        <v>64.557067000000004</v>
      </c>
      <c r="G32" s="23" t="s">
        <v>59</v>
      </c>
      <c r="H32" s="26"/>
      <c r="I32" s="4"/>
    </row>
    <row r="33" spans="1:9" ht="15" customHeight="1">
      <c r="A33" s="12" t="s">
        <v>60</v>
      </c>
      <c r="B33" s="21">
        <v>211.23558299999999</v>
      </c>
      <c r="C33" s="21">
        <v>101.75192199999999</v>
      </c>
      <c r="D33" s="21">
        <v>78.106859</v>
      </c>
      <c r="E33" s="21">
        <v>275.428</v>
      </c>
      <c r="F33" s="25">
        <v>0</v>
      </c>
      <c r="G33" s="23" t="s">
        <v>61</v>
      </c>
      <c r="I33" s="4"/>
    </row>
    <row r="34" spans="1:9" ht="15" customHeight="1">
      <c r="A34" s="27" t="s">
        <v>62</v>
      </c>
      <c r="B34" s="21">
        <v>84.424328000000003</v>
      </c>
      <c r="C34" s="21">
        <v>321.43328100000002</v>
      </c>
      <c r="D34" s="21">
        <v>325.81095599999998</v>
      </c>
      <c r="E34" s="22">
        <v>976.09900000000005</v>
      </c>
      <c r="F34" s="22">
        <v>372.73167899999999</v>
      </c>
      <c r="G34" s="23" t="s">
        <v>63</v>
      </c>
      <c r="I34" s="4"/>
    </row>
    <row r="35" spans="1:9" ht="15" customHeight="1">
      <c r="A35" s="4" t="s">
        <v>64</v>
      </c>
      <c r="B35" s="21">
        <v>23.116481</v>
      </c>
      <c r="C35" s="21">
        <v>10.577978</v>
      </c>
      <c r="D35" s="21">
        <v>16.975007999999999</v>
      </c>
      <c r="E35" s="22">
        <v>13.728</v>
      </c>
      <c r="F35" s="22">
        <v>5.9010009999999999</v>
      </c>
      <c r="G35" s="23" t="s">
        <v>65</v>
      </c>
      <c r="I35" s="4"/>
    </row>
    <row r="36" spans="1:9" ht="15" customHeight="1">
      <c r="A36" s="12"/>
      <c r="B36" s="25"/>
      <c r="C36" s="25"/>
      <c r="D36" s="25"/>
      <c r="E36" s="25"/>
      <c r="F36" s="22"/>
      <c r="G36" s="23"/>
      <c r="I36" s="4"/>
    </row>
    <row r="37" spans="1:9" ht="15" customHeight="1">
      <c r="A37" s="4"/>
      <c r="D37" s="4"/>
      <c r="E37" s="29"/>
      <c r="F37" s="29"/>
      <c r="G37" s="26"/>
      <c r="I37" s="4"/>
    </row>
    <row r="38" spans="1:9" ht="15" customHeight="1">
      <c r="A38" s="4"/>
      <c r="D38" s="4"/>
      <c r="E38" s="29"/>
      <c r="F38" s="29"/>
      <c r="G38" s="26"/>
      <c r="I38" s="4"/>
    </row>
    <row r="39" spans="1:9" s="20" customFormat="1" ht="15" customHeight="1">
      <c r="A39" s="16" t="s">
        <v>66</v>
      </c>
      <c r="B39" s="30">
        <f>SUM(B40:B47)</f>
        <v>25396.589578000003</v>
      </c>
      <c r="C39" s="30">
        <f>SUM(C40:C47)</f>
        <v>20075.382343000001</v>
      </c>
      <c r="D39" s="30">
        <f>SUM(D40:D47)</f>
        <v>17078.924058000001</v>
      </c>
      <c r="E39" s="30">
        <f>SUM(E40:E47)</f>
        <v>21422.772471</v>
      </c>
      <c r="F39" s="30">
        <f>SUM(F40:F47)</f>
        <v>18633.518061999996</v>
      </c>
      <c r="G39" s="19" t="s">
        <v>67</v>
      </c>
      <c r="H39" s="4"/>
      <c r="I39" s="4"/>
    </row>
    <row r="40" spans="1:9" ht="15" customHeight="1">
      <c r="A40" s="12" t="s">
        <v>68</v>
      </c>
      <c r="B40" s="21">
        <v>9444.9799430000003</v>
      </c>
      <c r="C40" s="21">
        <v>6424.8084829999998</v>
      </c>
      <c r="D40" s="21">
        <v>5756.2705420000002</v>
      </c>
      <c r="E40" s="22">
        <v>8311.2139999999999</v>
      </c>
      <c r="F40" s="22">
        <v>6927.2812000000004</v>
      </c>
      <c r="G40" s="23" t="s">
        <v>69</v>
      </c>
      <c r="H40" s="31"/>
      <c r="I40" s="4"/>
    </row>
    <row r="41" spans="1:9" ht="15" customHeight="1">
      <c r="A41" s="12" t="s">
        <v>70</v>
      </c>
      <c r="B41" s="21">
        <v>8687.1892740000003</v>
      </c>
      <c r="C41" s="21">
        <v>7054.6972679999999</v>
      </c>
      <c r="D41" s="21">
        <v>5771.9000539999997</v>
      </c>
      <c r="E41" s="22">
        <v>7558.7359999999999</v>
      </c>
      <c r="F41" s="22">
        <v>6792.561643</v>
      </c>
      <c r="G41" s="23" t="s">
        <v>71</v>
      </c>
      <c r="H41" s="31"/>
      <c r="I41" s="4"/>
    </row>
    <row r="42" spans="1:9" ht="15" customHeight="1">
      <c r="A42" s="12" t="s">
        <v>72</v>
      </c>
      <c r="B42" s="21">
        <v>3970.950644</v>
      </c>
      <c r="C42" s="21">
        <v>3512.4979819999999</v>
      </c>
      <c r="D42" s="21">
        <v>3060.2077640000002</v>
      </c>
      <c r="E42" s="22">
        <v>3149.6880000000001</v>
      </c>
      <c r="F42" s="22">
        <v>2792.0759969999999</v>
      </c>
      <c r="G42" s="23" t="s">
        <v>73</v>
      </c>
      <c r="H42" s="31"/>
      <c r="I42" s="4"/>
    </row>
    <row r="43" spans="1:9" ht="15" customHeight="1">
      <c r="A43" s="12" t="s">
        <v>74</v>
      </c>
      <c r="B43" s="21">
        <v>2281.5850190000001</v>
      </c>
      <c r="C43" s="21">
        <v>2141.8392199999998</v>
      </c>
      <c r="D43" s="21">
        <v>1824.726058</v>
      </c>
      <c r="E43" s="22">
        <v>1875.934</v>
      </c>
      <c r="F43" s="22">
        <v>1654.0188700000001</v>
      </c>
      <c r="G43" s="23" t="s">
        <v>75</v>
      </c>
      <c r="H43" s="31"/>
      <c r="I43" s="4"/>
    </row>
    <row r="44" spans="1:9" ht="15" customHeight="1">
      <c r="A44" s="12" t="s">
        <v>76</v>
      </c>
      <c r="B44" s="21">
        <v>609.52794800000004</v>
      </c>
      <c r="C44" s="21">
        <v>553.33855700000004</v>
      </c>
      <c r="D44" s="21">
        <v>313.97269899999998</v>
      </c>
      <c r="E44" s="22">
        <v>216.49299999999999</v>
      </c>
      <c r="F44" s="22">
        <v>207.18123</v>
      </c>
      <c r="G44" s="23" t="s">
        <v>77</v>
      </c>
      <c r="I44" s="4"/>
    </row>
    <row r="45" spans="1:9" ht="15" customHeight="1">
      <c r="A45" s="12" t="s">
        <v>78</v>
      </c>
      <c r="B45" s="21">
        <v>240.84804099999999</v>
      </c>
      <c r="C45" s="21">
        <v>274.219426</v>
      </c>
      <c r="D45" s="21">
        <v>227.02993699999999</v>
      </c>
      <c r="E45" s="22">
        <v>197.202</v>
      </c>
      <c r="F45" s="22">
        <v>198.85355899999999</v>
      </c>
      <c r="G45" s="23" t="s">
        <v>79</v>
      </c>
      <c r="H45" s="31"/>
      <c r="I45" s="4"/>
    </row>
    <row r="46" spans="1:9" ht="15" customHeight="1">
      <c r="A46" s="12" t="s">
        <v>80</v>
      </c>
      <c r="B46" s="21">
        <v>160.86320900000001</v>
      </c>
      <c r="C46" s="21">
        <v>113.516221</v>
      </c>
      <c r="D46" s="21">
        <v>123.335554</v>
      </c>
      <c r="E46" s="22">
        <v>112.48047099999999</v>
      </c>
      <c r="F46" s="22">
        <v>61.545563000000001</v>
      </c>
      <c r="G46" s="23" t="s">
        <v>81</v>
      </c>
      <c r="H46" s="31"/>
      <c r="I46" s="4"/>
    </row>
    <row r="47" spans="1:9" ht="15" customHeight="1">
      <c r="A47" s="12" t="s">
        <v>82</v>
      </c>
      <c r="B47" s="21">
        <v>0.64549999999999996</v>
      </c>
      <c r="C47" s="25">
        <v>0.46518599999999999</v>
      </c>
      <c r="D47" s="22">
        <v>1.4814499999999999</v>
      </c>
      <c r="E47" s="22">
        <v>1.0249999999999999</v>
      </c>
      <c r="F47" s="29">
        <v>0</v>
      </c>
      <c r="G47" s="23" t="s">
        <v>83</v>
      </c>
      <c r="I47" s="4"/>
    </row>
    <row r="48" spans="1:9" ht="15" customHeight="1">
      <c r="A48" s="12"/>
      <c r="E48" s="29"/>
      <c r="F48" s="29"/>
      <c r="G48" s="23"/>
      <c r="I48" s="4"/>
    </row>
    <row r="49" spans="1:9" s="20" customFormat="1" ht="15" customHeight="1">
      <c r="A49" s="16" t="s">
        <v>84</v>
      </c>
      <c r="B49" s="17">
        <v>195922</v>
      </c>
      <c r="C49" s="17">
        <v>166709</v>
      </c>
      <c r="D49" s="17">
        <f>D8+D39</f>
        <v>155286.83842099999</v>
      </c>
      <c r="E49" s="30">
        <v>190546</v>
      </c>
      <c r="F49" s="30">
        <f>F8+F39</f>
        <v>152137.30349299996</v>
      </c>
      <c r="G49" s="19" t="s">
        <v>85</v>
      </c>
      <c r="H49" s="4"/>
      <c r="I49" s="4"/>
    </row>
    <row r="50" spans="1:9" ht="15" customHeight="1">
      <c r="A50" s="32"/>
      <c r="B50" s="32"/>
      <c r="F50" s="33"/>
      <c r="G50" s="6"/>
      <c r="I50" s="4"/>
    </row>
    <row r="51" spans="1:9" ht="15" customHeight="1">
      <c r="A51" s="32"/>
      <c r="B51" s="32"/>
      <c r="F51" s="33"/>
      <c r="G51" s="6"/>
      <c r="I51" s="4"/>
    </row>
    <row r="52" spans="1:9" ht="15" customHeight="1">
      <c r="A52" s="34" t="s">
        <v>86</v>
      </c>
      <c r="B52" s="32"/>
      <c r="G52" s="35" t="s">
        <v>87</v>
      </c>
      <c r="I52" s="4"/>
    </row>
    <row r="53" spans="1:9" ht="12.75" customHeight="1">
      <c r="A53" s="34" t="s">
        <v>88</v>
      </c>
      <c r="G53" s="35" t="s">
        <v>89</v>
      </c>
      <c r="I53" s="4"/>
    </row>
    <row r="54" spans="1:9" s="36" customFormat="1" ht="12.75" customHeight="1">
      <c r="A54" s="34" t="s">
        <v>90</v>
      </c>
      <c r="G54" s="37" t="s">
        <v>91</v>
      </c>
      <c r="I54" s="4"/>
    </row>
    <row r="55" spans="1:9" ht="12.75" customHeight="1">
      <c r="A55" s="38"/>
      <c r="B55" s="38"/>
      <c r="C55" s="38"/>
      <c r="D55" s="38"/>
      <c r="E55" s="38"/>
      <c r="F55" s="38"/>
      <c r="G55" s="38"/>
    </row>
    <row r="56" spans="1:9" ht="24.75" customHeight="1">
      <c r="A56" s="39" t="s">
        <v>92</v>
      </c>
      <c r="B56" s="39"/>
      <c r="G56" s="3" t="s">
        <v>1</v>
      </c>
      <c r="I56" s="15"/>
    </row>
    <row r="57" spans="1:9" ht="18.95" customHeight="1">
      <c r="G57" s="6"/>
      <c r="I57" s="6"/>
    </row>
    <row r="58" spans="1:9" ht="19.5" customHeight="1">
      <c r="A58" s="8" t="s">
        <v>93</v>
      </c>
      <c r="B58" s="8"/>
      <c r="C58" s="4"/>
      <c r="D58" s="4"/>
      <c r="E58" s="4"/>
      <c r="F58" s="9" t="s">
        <v>94</v>
      </c>
      <c r="G58" s="9"/>
      <c r="I58" s="6"/>
    </row>
    <row r="59" spans="1:9" ht="18.95" customHeight="1">
      <c r="A59" s="8" t="s">
        <v>4</v>
      </c>
      <c r="B59" s="8"/>
      <c r="F59" s="4"/>
      <c r="G59" s="10" t="s">
        <v>95</v>
      </c>
      <c r="I59" s="11" t="s">
        <v>6</v>
      </c>
    </row>
    <row r="61" spans="1:9" ht="14.1" customHeight="1">
      <c r="A61" s="12" t="s">
        <v>7</v>
      </c>
      <c r="B61" s="13" t="s">
        <v>8</v>
      </c>
      <c r="C61" s="13">
        <v>2010</v>
      </c>
      <c r="D61" s="13">
        <v>2009</v>
      </c>
      <c r="E61" s="13">
        <v>2008</v>
      </c>
      <c r="F61" s="13">
        <v>2007</v>
      </c>
      <c r="G61" s="14" t="s">
        <v>9</v>
      </c>
      <c r="I61" s="6"/>
    </row>
    <row r="62" spans="1:9" ht="14.1" customHeight="1">
      <c r="G62" s="15"/>
      <c r="I62" s="4"/>
    </row>
    <row r="63" spans="1:9" ht="14.45" customHeight="1">
      <c r="A63" s="16" t="s">
        <v>96</v>
      </c>
      <c r="B63" s="30">
        <f>SUM(B64:B91)</f>
        <v>100067.13019600004</v>
      </c>
      <c r="C63" s="30">
        <f>SUM(C64:C91)</f>
        <v>89309.977908999979</v>
      </c>
      <c r="D63" s="30">
        <f>SUM(D64:D91)</f>
        <v>74554.970597000007</v>
      </c>
      <c r="E63" s="30">
        <f>SUM(E64:E91)</f>
        <v>92209.553999999989</v>
      </c>
      <c r="F63" s="30">
        <f>SUM(F64:F91)</f>
        <v>87320.989633000005</v>
      </c>
      <c r="G63" s="19" t="s">
        <v>97</v>
      </c>
      <c r="I63" s="4"/>
    </row>
    <row r="64" spans="1:9" ht="14.45" customHeight="1">
      <c r="A64" s="12" t="s">
        <v>98</v>
      </c>
      <c r="B64" s="21">
        <v>35743.062533999997</v>
      </c>
      <c r="C64" s="21">
        <v>33557.792709000001</v>
      </c>
      <c r="D64" s="21">
        <v>28122.223041000001</v>
      </c>
      <c r="E64" s="22">
        <v>31383.929</v>
      </c>
      <c r="F64" s="22">
        <v>35054.396000000001</v>
      </c>
      <c r="G64" s="23" t="s">
        <v>13</v>
      </c>
      <c r="H64" s="31"/>
      <c r="I64" s="4"/>
    </row>
    <row r="65" spans="1:9" ht="14.45" customHeight="1">
      <c r="A65" s="12" t="s">
        <v>99</v>
      </c>
      <c r="B65" s="21">
        <v>31618.285798000001</v>
      </c>
      <c r="C65" s="21">
        <v>25297.051069000001</v>
      </c>
      <c r="D65" s="21">
        <v>23574.029859999999</v>
      </c>
      <c r="E65" s="22">
        <v>27862.245999999999</v>
      </c>
      <c r="F65" s="22">
        <v>25559.402999999998</v>
      </c>
      <c r="G65" s="23" t="s">
        <v>15</v>
      </c>
      <c r="H65" s="31"/>
      <c r="I65" s="4"/>
    </row>
    <row r="66" spans="1:9" ht="14.45" customHeight="1">
      <c r="A66" s="12" t="s">
        <v>100</v>
      </c>
      <c r="B66" s="21">
        <v>7249.0776939999996</v>
      </c>
      <c r="C66" s="21">
        <v>6724.7645089999996</v>
      </c>
      <c r="D66" s="21">
        <v>5285.8348859999996</v>
      </c>
      <c r="E66" s="22">
        <v>7260.5150000000003</v>
      </c>
      <c r="F66" s="22">
        <v>6480.463025</v>
      </c>
      <c r="G66" s="24" t="s">
        <v>17</v>
      </c>
      <c r="H66" s="31"/>
      <c r="I66" s="4"/>
    </row>
    <row r="67" spans="1:9" ht="14.45" customHeight="1">
      <c r="A67" s="12" t="s">
        <v>101</v>
      </c>
      <c r="B67" s="21">
        <v>5001.4090630000001</v>
      </c>
      <c r="C67" s="21">
        <v>4218.8526700000002</v>
      </c>
      <c r="D67" s="21">
        <v>2925.1627939999998</v>
      </c>
      <c r="E67" s="22">
        <v>3658.5940000000001</v>
      </c>
      <c r="F67" s="22">
        <v>2587.2003289999998</v>
      </c>
      <c r="G67" s="23" t="s">
        <v>25</v>
      </c>
      <c r="H67" s="31"/>
      <c r="I67" s="4"/>
    </row>
    <row r="68" spans="1:9" ht="14.45" customHeight="1">
      <c r="A68" s="12" t="s">
        <v>102</v>
      </c>
      <c r="B68" s="21">
        <v>4822.8656270000001</v>
      </c>
      <c r="C68" s="21">
        <v>4685.182092</v>
      </c>
      <c r="D68" s="21">
        <v>3827.0887379999999</v>
      </c>
      <c r="E68" s="22">
        <v>4035.8069999999998</v>
      </c>
      <c r="F68" s="22">
        <v>3705.37</v>
      </c>
      <c r="G68" s="23" t="s">
        <v>19</v>
      </c>
      <c r="H68" s="31"/>
      <c r="I68" s="4"/>
    </row>
    <row r="69" spans="1:9" ht="14.45" customHeight="1">
      <c r="A69" s="12" t="s">
        <v>103</v>
      </c>
      <c r="B69" s="21">
        <v>4412.5539570000001</v>
      </c>
      <c r="C69" s="21">
        <v>4340.968374</v>
      </c>
      <c r="D69" s="21">
        <v>3764.2721320000001</v>
      </c>
      <c r="E69" s="22">
        <v>5349.6859999999997</v>
      </c>
      <c r="F69" s="22">
        <v>6388.3161970000001</v>
      </c>
      <c r="G69" s="23" t="s">
        <v>21</v>
      </c>
      <c r="H69" s="40"/>
      <c r="I69" s="4"/>
    </row>
    <row r="70" spans="1:9" ht="14.45" customHeight="1">
      <c r="A70" s="12" t="s">
        <v>104</v>
      </c>
      <c r="B70" s="21">
        <v>3434.8830520000001</v>
      </c>
      <c r="C70" s="21">
        <v>3985.308759</v>
      </c>
      <c r="D70" s="21">
        <v>2034.890157</v>
      </c>
      <c r="E70" s="21">
        <v>5183.7169999999996</v>
      </c>
      <c r="F70" s="25">
        <v>0</v>
      </c>
      <c r="G70" s="23" t="s">
        <v>23</v>
      </c>
      <c r="H70" s="31"/>
      <c r="I70" s="4"/>
    </row>
    <row r="71" spans="1:9" ht="14.45" customHeight="1">
      <c r="A71" s="12" t="s">
        <v>105</v>
      </c>
      <c r="B71" s="21">
        <v>2273.9897080000001</v>
      </c>
      <c r="C71" s="21">
        <v>1796.7809159999999</v>
      </c>
      <c r="D71" s="21">
        <v>1388.4431930000001</v>
      </c>
      <c r="E71" s="22">
        <v>1679.4169999999999</v>
      </c>
      <c r="F71" s="22">
        <v>2344.2440000000001</v>
      </c>
      <c r="G71" s="23" t="s">
        <v>27</v>
      </c>
      <c r="H71" s="31"/>
      <c r="I71" s="4"/>
    </row>
    <row r="72" spans="1:9" ht="14.45" customHeight="1">
      <c r="A72" s="27" t="s">
        <v>62</v>
      </c>
      <c r="B72" s="21">
        <v>1216.1283490000001</v>
      </c>
      <c r="C72" s="21">
        <v>777.26219200000003</v>
      </c>
      <c r="D72" s="21">
        <v>126.643559</v>
      </c>
      <c r="E72" s="22">
        <v>546.21500000000003</v>
      </c>
      <c r="F72" s="22">
        <v>266.106559</v>
      </c>
      <c r="G72" s="23" t="s">
        <v>63</v>
      </c>
      <c r="I72" s="4"/>
    </row>
    <row r="73" spans="1:9" ht="14.45" customHeight="1">
      <c r="A73" s="27" t="s">
        <v>32</v>
      </c>
      <c r="B73" s="21">
        <v>924.74296000000004</v>
      </c>
      <c r="C73" s="21">
        <v>396.733159</v>
      </c>
      <c r="D73" s="21">
        <v>375.11192499999999</v>
      </c>
      <c r="E73" s="22">
        <v>1100.296</v>
      </c>
      <c r="F73" s="22">
        <v>559.20334100000002</v>
      </c>
      <c r="G73" s="23" t="s">
        <v>33</v>
      </c>
      <c r="H73" s="31"/>
      <c r="I73" s="4"/>
    </row>
    <row r="74" spans="1:9" ht="14.45" customHeight="1">
      <c r="A74" s="12" t="s">
        <v>106</v>
      </c>
      <c r="B74" s="21">
        <v>685.34048299999995</v>
      </c>
      <c r="C74" s="21">
        <v>582.65177800000004</v>
      </c>
      <c r="D74" s="21">
        <v>557.43042200000002</v>
      </c>
      <c r="E74" s="22">
        <v>592.21600000000001</v>
      </c>
      <c r="F74" s="22">
        <v>397.64503200000001</v>
      </c>
      <c r="G74" s="23" t="s">
        <v>37</v>
      </c>
      <c r="I74" s="4"/>
    </row>
    <row r="75" spans="1:9" ht="14.45" customHeight="1">
      <c r="A75" s="4" t="s">
        <v>30</v>
      </c>
      <c r="B75" s="21">
        <v>661.26222099999995</v>
      </c>
      <c r="C75" s="21">
        <v>265.90513700000002</v>
      </c>
      <c r="D75" s="21">
        <v>95.350275999999994</v>
      </c>
      <c r="E75" s="22">
        <v>598.39200000000005</v>
      </c>
      <c r="F75" s="22">
        <v>170.10809399999999</v>
      </c>
      <c r="G75" s="26" t="s">
        <v>31</v>
      </c>
      <c r="I75" s="4"/>
    </row>
    <row r="76" spans="1:9" ht="14.45" customHeight="1">
      <c r="A76" s="12" t="s">
        <v>107</v>
      </c>
      <c r="B76" s="21">
        <v>452.03919100000002</v>
      </c>
      <c r="C76" s="21">
        <v>250.490995</v>
      </c>
      <c r="D76" s="21">
        <v>177.53241299999999</v>
      </c>
      <c r="E76" s="22">
        <v>224.34700000000001</v>
      </c>
      <c r="F76" s="22">
        <v>360.27032500000001</v>
      </c>
      <c r="G76" s="23" t="s">
        <v>41</v>
      </c>
      <c r="I76" s="4"/>
    </row>
    <row r="77" spans="1:9" ht="14.45" customHeight="1">
      <c r="A77" s="27" t="s">
        <v>50</v>
      </c>
      <c r="B77" s="21">
        <v>374.09501</v>
      </c>
      <c r="C77" s="21">
        <v>329.72828199999998</v>
      </c>
      <c r="D77" s="21">
        <v>258.50268899999998</v>
      </c>
      <c r="E77" s="22">
        <v>327.726</v>
      </c>
      <c r="F77" s="22">
        <v>349.71927699999998</v>
      </c>
      <c r="G77" s="23" t="s">
        <v>51</v>
      </c>
      <c r="I77" s="4"/>
    </row>
    <row r="78" spans="1:9" ht="14.45" customHeight="1">
      <c r="A78" s="28" t="s">
        <v>56</v>
      </c>
      <c r="B78" s="21">
        <v>282.47930000000002</v>
      </c>
      <c r="C78" s="21">
        <v>26.471975</v>
      </c>
      <c r="D78" s="21">
        <v>142.679934</v>
      </c>
      <c r="E78" s="41">
        <v>317.04599999999999</v>
      </c>
      <c r="F78" s="41">
        <v>415.81204300000002</v>
      </c>
      <c r="G78" s="26" t="s">
        <v>57</v>
      </c>
      <c r="H78" s="31"/>
      <c r="I78" s="4"/>
    </row>
    <row r="79" spans="1:9" ht="14.45" customHeight="1">
      <c r="A79" s="12" t="s">
        <v>108</v>
      </c>
      <c r="B79" s="21">
        <v>213.38926699999999</v>
      </c>
      <c r="C79" s="21">
        <v>378.56278800000001</v>
      </c>
      <c r="D79" s="21">
        <v>162.10441800000001</v>
      </c>
      <c r="E79" s="22">
        <v>126.59099999999999</v>
      </c>
      <c r="F79" s="22">
        <v>146.396334</v>
      </c>
      <c r="G79" s="24" t="s">
        <v>29</v>
      </c>
      <c r="H79" s="31"/>
    </row>
    <row r="80" spans="1:9" ht="14.45" customHeight="1">
      <c r="A80" s="12" t="s">
        <v>109</v>
      </c>
      <c r="B80" s="21">
        <v>195.32207199999999</v>
      </c>
      <c r="C80" s="21">
        <v>156.82307700000001</v>
      </c>
      <c r="D80" s="21">
        <v>95.255313999999998</v>
      </c>
      <c r="E80" s="22">
        <v>38.799999999999997</v>
      </c>
      <c r="F80" s="22">
        <v>17.869668999999998</v>
      </c>
      <c r="G80" s="23" t="s">
        <v>49</v>
      </c>
      <c r="H80" s="31"/>
      <c r="I80" s="4"/>
    </row>
    <row r="81" spans="1:9" ht="14.45" customHeight="1">
      <c r="A81" s="12" t="s">
        <v>110</v>
      </c>
      <c r="B81" s="21">
        <v>143.616783</v>
      </c>
      <c r="C81" s="21">
        <v>183.091331</v>
      </c>
      <c r="D81" s="21">
        <v>830.987976</v>
      </c>
      <c r="E81" s="22">
        <v>897.61900000000003</v>
      </c>
      <c r="F81" s="22">
        <v>1604.43199</v>
      </c>
      <c r="G81" s="23" t="s">
        <v>47</v>
      </c>
      <c r="H81" s="40"/>
      <c r="I81" s="4"/>
    </row>
    <row r="82" spans="1:9" ht="14.45" customHeight="1">
      <c r="A82" s="27" t="s">
        <v>52</v>
      </c>
      <c r="B82" s="21">
        <v>140.90233599999999</v>
      </c>
      <c r="C82" s="21">
        <v>122.71323</v>
      </c>
      <c r="D82" s="21">
        <v>164.07168899999999</v>
      </c>
      <c r="E82" s="22">
        <v>139.41499999999999</v>
      </c>
      <c r="F82" s="22">
        <v>61.140445999999997</v>
      </c>
      <c r="G82" s="23" t="s">
        <v>53</v>
      </c>
      <c r="H82" s="31"/>
    </row>
    <row r="83" spans="1:9" ht="14.45" customHeight="1">
      <c r="A83" s="27" t="s">
        <v>54</v>
      </c>
      <c r="B83" s="21">
        <v>47.483108000000001</v>
      </c>
      <c r="C83" s="21">
        <v>69.611294000000001</v>
      </c>
      <c r="D83" s="21">
        <v>345.55278700000002</v>
      </c>
      <c r="E83" s="22">
        <v>568.423</v>
      </c>
      <c r="F83" s="22">
        <v>465.84011600000002</v>
      </c>
      <c r="G83" s="23" t="s">
        <v>55</v>
      </c>
      <c r="I83" s="4"/>
    </row>
    <row r="84" spans="1:9" ht="14.45" customHeight="1">
      <c r="A84" s="27" t="s">
        <v>42</v>
      </c>
      <c r="B84" s="21">
        <v>45.939857000000003</v>
      </c>
      <c r="C84" s="21">
        <v>49.906528999999999</v>
      </c>
      <c r="D84" s="21">
        <v>64.582753999999994</v>
      </c>
      <c r="E84" s="22">
        <v>113.208</v>
      </c>
      <c r="F84" s="22">
        <v>120.08048100000001</v>
      </c>
      <c r="G84" s="23" t="s">
        <v>43</v>
      </c>
      <c r="H84" s="31"/>
    </row>
    <row r="85" spans="1:9" ht="14.45" customHeight="1">
      <c r="A85" s="12" t="s">
        <v>111</v>
      </c>
      <c r="B85" s="21">
        <v>36.489615999999998</v>
      </c>
      <c r="C85" s="21">
        <v>402.784986</v>
      </c>
      <c r="D85" s="21">
        <v>73.949954000000005</v>
      </c>
      <c r="E85" s="22">
        <v>107.35899999999999</v>
      </c>
      <c r="F85" s="22">
        <v>118.35074400000001</v>
      </c>
      <c r="G85" s="23" t="s">
        <v>35</v>
      </c>
      <c r="I85" s="4"/>
    </row>
    <row r="86" spans="1:9" ht="14.45" customHeight="1">
      <c r="A86" s="27" t="s">
        <v>44</v>
      </c>
      <c r="B86" s="21">
        <v>35.353827000000003</v>
      </c>
      <c r="C86" s="21">
        <v>27.361329999999999</v>
      </c>
      <c r="D86" s="21">
        <v>33.422598000000001</v>
      </c>
      <c r="E86" s="22">
        <v>26.05</v>
      </c>
      <c r="F86" s="22">
        <v>41.977758000000001</v>
      </c>
      <c r="G86" s="23" t="s">
        <v>45</v>
      </c>
      <c r="I86" s="4"/>
    </row>
    <row r="87" spans="1:9" ht="14.45" customHeight="1">
      <c r="A87" s="12" t="s">
        <v>112</v>
      </c>
      <c r="B87" s="21">
        <v>24.691801999999999</v>
      </c>
      <c r="C87" s="21">
        <v>5.0247529999999996</v>
      </c>
      <c r="D87" s="21">
        <v>11.294662000000001</v>
      </c>
      <c r="E87" s="22">
        <v>11.102</v>
      </c>
      <c r="F87" s="25">
        <v>0</v>
      </c>
      <c r="G87" s="23" t="s">
        <v>61</v>
      </c>
      <c r="H87" s="31"/>
      <c r="I87" s="4"/>
    </row>
    <row r="88" spans="1:9" ht="14.45" customHeight="1">
      <c r="A88" s="4" t="s">
        <v>58</v>
      </c>
      <c r="B88" s="21">
        <v>18.234431000000001</v>
      </c>
      <c r="C88" s="21">
        <v>75.827115000000006</v>
      </c>
      <c r="D88" s="21">
        <v>104.717381</v>
      </c>
      <c r="E88" s="22">
        <v>50.734999999999999</v>
      </c>
      <c r="F88" s="22">
        <v>42.207081000000002</v>
      </c>
      <c r="G88" s="23" t="s">
        <v>59</v>
      </c>
      <c r="I88" s="4"/>
    </row>
    <row r="89" spans="1:9" ht="14.45" customHeight="1">
      <c r="A89" s="27" t="s">
        <v>38</v>
      </c>
      <c r="B89" s="21">
        <v>6.791417</v>
      </c>
      <c r="C89" s="21">
        <v>4.8420690000000004</v>
      </c>
      <c r="D89" s="21">
        <v>7.3905190000000003</v>
      </c>
      <c r="E89" s="22">
        <v>1.3169999999999999</v>
      </c>
      <c r="F89" s="22">
        <v>8.7428080000000001</v>
      </c>
      <c r="G89" s="23" t="s">
        <v>39</v>
      </c>
      <c r="I89" s="4"/>
    </row>
    <row r="90" spans="1:9" ht="14.45" customHeight="1">
      <c r="A90" s="4" t="s">
        <v>64</v>
      </c>
      <c r="B90" s="21">
        <v>6.7007329999999996</v>
      </c>
      <c r="C90" s="21">
        <v>597.48479099999997</v>
      </c>
      <c r="D90" s="21">
        <v>6.4445259999999998</v>
      </c>
      <c r="E90" s="22">
        <v>8.7859999999999996</v>
      </c>
      <c r="F90" s="22">
        <v>55.694983999999998</v>
      </c>
      <c r="G90" s="23" t="s">
        <v>65</v>
      </c>
      <c r="I90" s="4"/>
    </row>
    <row r="91" spans="1:9" ht="14.45" customHeight="1">
      <c r="A91" s="12"/>
      <c r="B91" s="25"/>
      <c r="C91" s="25"/>
      <c r="D91" s="25"/>
      <c r="E91" s="25"/>
      <c r="F91" s="22"/>
      <c r="G91" s="23"/>
      <c r="H91" s="31"/>
      <c r="I91" s="4"/>
    </row>
    <row r="92" spans="1:9" ht="14.45" customHeight="1">
      <c r="A92" s="12"/>
      <c r="E92" s="12"/>
      <c r="F92" s="12"/>
      <c r="G92" s="26"/>
      <c r="H92" s="42"/>
    </row>
    <row r="93" spans="1:9" ht="14.45" customHeight="1">
      <c r="A93" s="4"/>
      <c r="E93" s="4"/>
      <c r="F93" s="4"/>
      <c r="G93" s="26"/>
    </row>
    <row r="94" spans="1:9" ht="14.45" customHeight="1">
      <c r="A94" s="16" t="s">
        <v>66</v>
      </c>
      <c r="B94" s="30">
        <f>SUM(B95:B102)</f>
        <v>7209.7003750000003</v>
      </c>
      <c r="C94" s="30">
        <f>SUM(C95:C102)</f>
        <v>7330.8269060000011</v>
      </c>
      <c r="D94" s="30">
        <f>SUM(D95:D102)</f>
        <v>5105.0747029999993</v>
      </c>
      <c r="E94" s="30">
        <f>SUM(E95:E102)</f>
        <v>5089.8692140000003</v>
      </c>
      <c r="F94" s="30">
        <f>SUM(F95:F102)</f>
        <v>3578.264165</v>
      </c>
      <c r="G94" s="19" t="s">
        <v>67</v>
      </c>
      <c r="H94" s="43"/>
    </row>
    <row r="95" spans="1:9" ht="14.45" customHeight="1">
      <c r="A95" s="12" t="s">
        <v>113</v>
      </c>
      <c r="B95" s="21">
        <v>2790.560215</v>
      </c>
      <c r="C95" s="21">
        <v>2881.9945149999999</v>
      </c>
      <c r="D95" s="21">
        <v>1426.7727520000001</v>
      </c>
      <c r="E95" s="22">
        <v>2267.5259999999998</v>
      </c>
      <c r="F95" s="22">
        <v>1142.4758999999999</v>
      </c>
      <c r="G95" s="23" t="s">
        <v>69</v>
      </c>
      <c r="H95" s="31"/>
    </row>
    <row r="96" spans="1:9" ht="14.45" customHeight="1">
      <c r="A96" s="12" t="s">
        <v>114</v>
      </c>
      <c r="B96" s="21">
        <v>1820.5742789999999</v>
      </c>
      <c r="C96" s="21">
        <v>1163.0887949999999</v>
      </c>
      <c r="D96" s="21">
        <v>1060.75792</v>
      </c>
      <c r="E96" s="22">
        <v>873.98699999999997</v>
      </c>
      <c r="F96" s="22">
        <v>617.53640700000005</v>
      </c>
      <c r="G96" s="23" t="s">
        <v>71</v>
      </c>
      <c r="H96" s="31"/>
    </row>
    <row r="97" spans="1:9" ht="10.5" customHeight="1">
      <c r="A97" s="12" t="s">
        <v>115</v>
      </c>
      <c r="B97" s="21">
        <v>928.15651600000001</v>
      </c>
      <c r="C97" s="21">
        <v>1208.4052939999999</v>
      </c>
      <c r="D97" s="21">
        <v>730.42971499999999</v>
      </c>
      <c r="E97" s="22">
        <v>694.60500000000002</v>
      </c>
      <c r="F97" s="22">
        <v>659.59517100000005</v>
      </c>
      <c r="G97" s="23" t="s">
        <v>75</v>
      </c>
      <c r="H97" s="31"/>
    </row>
    <row r="98" spans="1:9" ht="14.45" customHeight="1">
      <c r="A98" s="12" t="s">
        <v>116</v>
      </c>
      <c r="B98" s="21">
        <v>610.24078899999995</v>
      </c>
      <c r="C98" s="21">
        <v>871.83187899999996</v>
      </c>
      <c r="D98" s="21">
        <v>855.37886000000003</v>
      </c>
      <c r="E98" s="22">
        <v>372.13799999999998</v>
      </c>
      <c r="F98" s="22">
        <v>336.18670600000002</v>
      </c>
      <c r="G98" s="23" t="s">
        <v>73</v>
      </c>
      <c r="H98" s="31"/>
    </row>
    <row r="99" spans="1:9" ht="14.45" customHeight="1">
      <c r="A99" s="12" t="s">
        <v>117</v>
      </c>
      <c r="B99" s="21">
        <v>374.22843499999999</v>
      </c>
      <c r="C99" s="21">
        <v>395.32894800000003</v>
      </c>
      <c r="D99" s="21">
        <v>316.53162800000001</v>
      </c>
      <c r="E99" s="22">
        <v>293.345958</v>
      </c>
      <c r="F99" s="22">
        <v>286.56017800000001</v>
      </c>
      <c r="G99" s="23" t="s">
        <v>81</v>
      </c>
      <c r="H99" s="31"/>
      <c r="I99" s="4"/>
    </row>
    <row r="100" spans="1:9" ht="14.45" customHeight="1">
      <c r="A100" s="12" t="s">
        <v>118</v>
      </c>
      <c r="B100" s="21">
        <v>368.92301300000003</v>
      </c>
      <c r="C100" s="21">
        <v>276.95052800000002</v>
      </c>
      <c r="D100" s="21">
        <v>283.01948499999997</v>
      </c>
      <c r="E100" s="22">
        <v>240.87799999999999</v>
      </c>
      <c r="F100" s="22">
        <v>220.10986399999999</v>
      </c>
      <c r="G100" s="23" t="s">
        <v>79</v>
      </c>
      <c r="H100" s="31"/>
    </row>
    <row r="101" spans="1:9" ht="14.45" customHeight="1">
      <c r="A101" s="12" t="s">
        <v>119</v>
      </c>
      <c r="B101" s="21">
        <v>309.926107</v>
      </c>
      <c r="C101" s="21">
        <v>519.25644999999997</v>
      </c>
      <c r="D101" s="21">
        <v>430.337671</v>
      </c>
      <c r="E101" s="22">
        <v>342.75599999999997</v>
      </c>
      <c r="F101" s="22">
        <v>315.79993899999999</v>
      </c>
      <c r="G101" s="23" t="s">
        <v>77</v>
      </c>
      <c r="H101" s="31"/>
      <c r="I101" s="4"/>
    </row>
    <row r="102" spans="1:9" ht="14.45" customHeight="1">
      <c r="A102" s="12" t="s">
        <v>82</v>
      </c>
      <c r="B102" s="21">
        <v>7.0910209999999996</v>
      </c>
      <c r="C102" s="21">
        <v>13.970497</v>
      </c>
      <c r="D102" s="21">
        <v>1.8466720000000001</v>
      </c>
      <c r="E102" s="22">
        <v>4.6332560000000003</v>
      </c>
      <c r="F102" s="29">
        <v>0</v>
      </c>
      <c r="G102" s="23" t="s">
        <v>83</v>
      </c>
      <c r="I102" s="4"/>
    </row>
    <row r="103" spans="1:9" ht="14.45" customHeight="1">
      <c r="A103" s="4"/>
      <c r="E103" s="4"/>
      <c r="F103" s="4"/>
      <c r="G103" s="26"/>
    </row>
    <row r="104" spans="1:9" ht="14.45" customHeight="1">
      <c r="A104" s="16" t="s">
        <v>120</v>
      </c>
      <c r="B104" s="30">
        <f>B63+B94</f>
        <v>107276.83057100004</v>
      </c>
      <c r="C104" s="30">
        <f>C63+C94</f>
        <v>96640.804814999981</v>
      </c>
      <c r="D104" s="30">
        <f>D63+D94</f>
        <v>79660.045300000013</v>
      </c>
      <c r="E104" s="30">
        <v>97300</v>
      </c>
      <c r="F104" s="30">
        <f>F63+F94</f>
        <v>90899.253798000005</v>
      </c>
      <c r="G104" s="19" t="s">
        <v>85</v>
      </c>
    </row>
    <row r="105" spans="1:9" ht="12.75" customHeight="1">
      <c r="G105" s="15"/>
    </row>
    <row r="106" spans="1:9" ht="6" customHeight="1">
      <c r="A106" s="4"/>
      <c r="B106" s="4"/>
      <c r="G106" s="15"/>
    </row>
    <row r="107" spans="1:9" ht="12.75" customHeight="1">
      <c r="G107" s="15"/>
    </row>
    <row r="108" spans="1:9" ht="12.75" customHeight="1">
      <c r="G108" s="15"/>
    </row>
    <row r="109" spans="1:9" ht="12.75" customHeight="1">
      <c r="G109" s="15"/>
    </row>
    <row r="110" spans="1:9" ht="12.75" customHeight="1">
      <c r="A110" s="34" t="s">
        <v>121</v>
      </c>
      <c r="B110" s="32"/>
      <c r="G110" s="35" t="s">
        <v>122</v>
      </c>
    </row>
    <row r="111" spans="1:9" ht="12.75" customHeight="1">
      <c r="A111" s="34" t="s">
        <v>123</v>
      </c>
      <c r="G111" s="35" t="s">
        <v>124</v>
      </c>
    </row>
    <row r="112" spans="1:9" s="36" customFormat="1" ht="12.75" customHeight="1">
      <c r="A112" s="34" t="s">
        <v>90</v>
      </c>
      <c r="G112" s="37" t="s">
        <v>91</v>
      </c>
      <c r="I112" s="4"/>
    </row>
    <row r="113" spans="1:7" ht="12.75" customHeight="1">
      <c r="A113" s="38"/>
      <c r="B113" s="38"/>
      <c r="C113" s="38"/>
      <c r="D113" s="38"/>
      <c r="E113" s="38"/>
      <c r="F113" s="38"/>
      <c r="G113" s="38"/>
    </row>
    <row r="114" spans="1:7" ht="12.75" customHeight="1">
      <c r="G114" s="5"/>
    </row>
    <row r="115" spans="1:7" ht="12.75" customHeight="1"/>
    <row r="116" spans="1:7" ht="12.75" customHeight="1"/>
    <row r="117" spans="1:7" ht="12.75" customHeight="1"/>
    <row r="118" spans="1:7" ht="12.75" customHeight="1"/>
  </sheetData>
  <mergeCells count="4">
    <mergeCell ref="F3:G3"/>
    <mergeCell ref="A55:G55"/>
    <mergeCell ref="F58:G58"/>
    <mergeCell ref="A113:G11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2013-03-20T14:04:04Z</dcterms:created>
  <dcterms:modified xsi:type="dcterms:W3CDTF">2013-03-20T14:04:04Z</dcterms:modified>
</cp:coreProperties>
</file>