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-3 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 localSheetId="0">'[2]1'!#REF!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 localSheetId="0">'[2]1'!#REF!</definedName>
    <definedName name="COMM14">#REF!</definedName>
    <definedName name="COMM2" localSheetId="0">'[2]1'!#REF!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 localSheetId="0">'[2]1'!#REF!</definedName>
    <definedName name="COMM7">#REF!</definedName>
    <definedName name="COMM8">#REF!</definedName>
    <definedName name="COMM9" localSheetId="0">'[2]1'!#REF!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38" i="4"/>
  <c r="D38"/>
  <c r="F36"/>
  <c r="E36"/>
  <c r="D36"/>
  <c r="C36"/>
  <c r="B36"/>
  <c r="F26"/>
  <c r="F38" s="1"/>
  <c r="E26"/>
  <c r="D26"/>
  <c r="C26"/>
  <c r="C38" s="1"/>
  <c r="B26"/>
  <c r="B38" s="1"/>
  <c r="F13"/>
  <c r="E13"/>
  <c r="D13"/>
  <c r="C13"/>
  <c r="B13"/>
  <c r="F12"/>
  <c r="E12"/>
  <c r="D12"/>
  <c r="C12"/>
  <c r="B12"/>
</calcChain>
</file>

<file path=xl/sharedStrings.xml><?xml version="1.0" encoding="utf-8"?>
<sst xmlns="http://schemas.openxmlformats.org/spreadsheetml/2006/main" count="53" uniqueCount="50">
  <si>
    <t>Balance des paiements</t>
  </si>
  <si>
    <t>ميزان الأداءات</t>
  </si>
  <si>
    <t>18 - 2 Evolution des transactions sur marchandises</t>
  </si>
  <si>
    <r>
      <t>18 - 2</t>
    </r>
    <r>
      <rPr>
        <b/>
        <sz val="16"/>
        <rFont val="Times New Roman"/>
        <family val="1"/>
      </rPr>
      <t xml:space="preserve"> تطور المبادلات على البضائع</t>
    </r>
  </si>
  <si>
    <t xml:space="preserve"> </t>
  </si>
  <si>
    <t>En millions de DH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</si>
  <si>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</si>
  <si>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</si>
  <si>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بمليون درهم</t>
  </si>
  <si>
    <t>Transactions commerciales globales</t>
  </si>
  <si>
    <t xml:space="preserve">مبادلات تجارية عامة </t>
  </si>
  <si>
    <t xml:space="preserve">        Exportations FOB   </t>
  </si>
  <si>
    <t xml:space="preserve">  الصادرات</t>
  </si>
  <si>
    <t xml:space="preserve">        Importations CAF   </t>
  </si>
  <si>
    <t xml:space="preserve">  الواردات</t>
  </si>
  <si>
    <t xml:space="preserve">        Déficit commercial </t>
  </si>
  <si>
    <t xml:space="preserve">  العجز التجاري</t>
  </si>
  <si>
    <t xml:space="preserve">        Taux de couverture %  </t>
  </si>
  <si>
    <t xml:space="preserve">  % نسبة التغطية  </t>
  </si>
  <si>
    <t>Recettes M.R.E.</t>
  </si>
  <si>
    <t>مداخيل المغاربة القاطنين بالخارج</t>
  </si>
  <si>
    <t>Recettes voyages</t>
  </si>
  <si>
    <t>مداخيل الأسفار</t>
  </si>
  <si>
    <t>18 - 3 Evolution de la balance des voyages</t>
  </si>
  <si>
    <r>
      <t>18 - 3</t>
    </r>
    <r>
      <rPr>
        <b/>
        <sz val="16"/>
        <rFont val="Times New Roman"/>
        <family val="1"/>
      </rPr>
      <t xml:space="preserve"> تطور ميزان الأسفار</t>
    </r>
  </si>
  <si>
    <t xml:space="preserve"> En millions de DH</t>
  </si>
  <si>
    <t>بمليون درهم</t>
  </si>
  <si>
    <r>
      <t xml:space="preserve"> Recettes</t>
    </r>
    <r>
      <rPr>
        <sz val="10"/>
        <rFont val="Times New Roman"/>
        <family val="1"/>
      </rPr>
      <t xml:space="preserve"> </t>
    </r>
    <r>
      <rPr>
        <b/>
        <sz val="8"/>
        <rFont val="Times New Roman"/>
        <family val="1"/>
      </rPr>
      <t>(1)</t>
    </r>
  </si>
  <si>
    <r>
      <t xml:space="preserve"> المداخيل </t>
    </r>
    <r>
      <rPr>
        <b/>
        <sz val="8"/>
        <rFont val="Times New Roman"/>
        <family val="1"/>
      </rPr>
      <t>(1)</t>
    </r>
  </si>
  <si>
    <r>
      <t xml:space="preserve"> Dépenses </t>
    </r>
    <r>
      <rPr>
        <b/>
        <sz val="8"/>
        <rFont val="Times New Roman"/>
        <family val="1"/>
      </rPr>
      <t>(2)</t>
    </r>
  </si>
  <si>
    <r>
      <t xml:space="preserve"> المصاريف </t>
    </r>
    <r>
      <rPr>
        <b/>
        <sz val="8"/>
        <rFont val="Times New Roman"/>
        <family val="1"/>
      </rPr>
      <t>(2)</t>
    </r>
  </si>
  <si>
    <t xml:space="preserve">     Tourisme   </t>
  </si>
  <si>
    <t xml:space="preserve">    السياحة</t>
  </si>
  <si>
    <t xml:space="preserve">     Frais de scolarité  </t>
  </si>
  <si>
    <t xml:space="preserve">    مصاريف التمدرس</t>
  </si>
  <si>
    <t xml:space="preserve">     Pélerinage et  Omra  </t>
  </si>
  <si>
    <t xml:space="preserve">    الحج والعمرة</t>
  </si>
  <si>
    <t xml:space="preserve">     Voyages d'affaires  </t>
  </si>
  <si>
    <t xml:space="preserve">    أسفار الأعمال</t>
  </si>
  <si>
    <t xml:space="preserve">     Stages et missions  </t>
  </si>
  <si>
    <t xml:space="preserve">    التداريب والمهمات</t>
  </si>
  <si>
    <t xml:space="preserve">     Soins médicaux   </t>
  </si>
  <si>
    <t xml:space="preserve">    العلاجات الطبية</t>
  </si>
  <si>
    <t xml:space="preserve">     Autres voyages  </t>
  </si>
  <si>
    <t xml:space="preserve">    أسفار أخرى</t>
  </si>
  <si>
    <r>
      <t xml:space="preserve"> Solde </t>
    </r>
    <r>
      <rPr>
        <b/>
        <sz val="9"/>
        <rFont val="Times New Roman"/>
        <family val="1"/>
      </rPr>
      <t>(1) - (2)</t>
    </r>
    <r>
      <rPr>
        <b/>
        <sz val="10"/>
        <rFont val="Times New Roman"/>
        <family val="1"/>
      </rPr>
      <t xml:space="preserve">  </t>
    </r>
  </si>
  <si>
    <r>
      <t xml:space="preserve">الرصيد  </t>
    </r>
    <r>
      <rPr>
        <b/>
        <sz val="9"/>
        <rFont val="Times New Roman"/>
        <family val="1"/>
      </rPr>
      <t>(1) - (2)</t>
    </r>
  </si>
  <si>
    <t>M.R.E. : Marocains Résidant à l'Etranger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</si>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</sst>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0_)"/>
    <numFmt numFmtId="166" formatCode="\ #####"/>
    <numFmt numFmtId="167" formatCode="#,##0.0"/>
    <numFmt numFmtId="168" formatCode="###\ ###\ ###.0"/>
    <numFmt numFmtId="169" formatCode="#\ ###\ ###"/>
    <numFmt numFmtId="170" formatCode="#####"/>
    <numFmt numFmtId="171" formatCode="###\ ##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 * #,##0_ ;_ * \-#,##0_ ;_ * &quot;-&quot;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0"/>
      <name val="Courier"/>
      <charset val="178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indexed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3" fillId="0" borderId="0"/>
    <xf numFmtId="165" fontId="8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" fillId="0" borderId="0"/>
    <xf numFmtId="0" fontId="18" fillId="0" borderId="0" applyNumberFormat="0">
      <alignment horizontal="right"/>
    </xf>
    <xf numFmtId="165" fontId="1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</cellStyleXfs>
  <cellXfs count="49">
    <xf numFmtId="0" fontId="0" fillId="0" borderId="0" xfId="0"/>
    <xf numFmtId="164" fontId="2" fillId="2" borderId="0" xfId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horizontal="right" vertical="center" readingOrder="2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165" fontId="4" fillId="2" borderId="0" xfId="3" applyFont="1" applyFill="1" applyAlignment="1">
      <alignment vertical="center"/>
    </xf>
    <xf numFmtId="16" fontId="7" fillId="2" borderId="0" xfId="2" applyNumberFormat="1" applyFont="1" applyFill="1" applyAlignment="1">
      <alignment horizontal="right" vertical="center" readingOrder="2"/>
    </xf>
    <xf numFmtId="0" fontId="4" fillId="2" borderId="0" xfId="2" applyFont="1" applyFill="1" applyAlignment="1">
      <alignment horizontal="left" vertical="center"/>
    </xf>
    <xf numFmtId="166" fontId="6" fillId="2" borderId="0" xfId="3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right" vertical="justify"/>
    </xf>
    <xf numFmtId="0" fontId="4" fillId="2" borderId="0" xfId="2" applyFont="1" applyFill="1" applyAlignment="1">
      <alignment horizontal="right" vertical="center"/>
    </xf>
    <xf numFmtId="0" fontId="6" fillId="2" borderId="0" xfId="2" quotePrefix="1" applyFont="1" applyFill="1" applyAlignment="1">
      <alignment horizontal="left" vertical="center"/>
    </xf>
    <xf numFmtId="0" fontId="10" fillId="2" borderId="0" xfId="2" quotePrefix="1" applyFont="1" applyFill="1" applyAlignment="1">
      <alignment horizontal="right" vertical="center"/>
    </xf>
    <xf numFmtId="0" fontId="11" fillId="2" borderId="0" xfId="2" applyFont="1" applyFill="1" applyAlignment="1">
      <alignment horizontal="right" vertical="center"/>
    </xf>
    <xf numFmtId="167" fontId="6" fillId="2" borderId="0" xfId="2" applyNumberFormat="1" applyFont="1" applyFill="1" applyAlignment="1">
      <alignment vertical="center"/>
    </xf>
    <xf numFmtId="167" fontId="6" fillId="2" borderId="0" xfId="3" applyNumberFormat="1" applyFont="1" applyFill="1" applyAlignment="1">
      <alignment vertical="center"/>
    </xf>
    <xf numFmtId="168" fontId="6" fillId="2" borderId="0" xfId="3" applyNumberFormat="1" applyFont="1" applyFill="1" applyAlignment="1">
      <alignment vertical="center"/>
    </xf>
    <xf numFmtId="3" fontId="12" fillId="2" borderId="0" xfId="3" applyNumberFormat="1" applyFont="1" applyFill="1" applyAlignment="1">
      <alignment vertical="center"/>
    </xf>
    <xf numFmtId="168" fontId="6" fillId="0" borderId="0" xfId="3" applyNumberFormat="1" applyFont="1" applyFill="1" applyAlignment="1">
      <alignment vertical="center"/>
    </xf>
    <xf numFmtId="0" fontId="10" fillId="2" borderId="0" xfId="2" applyFont="1" applyFill="1" applyAlignment="1">
      <alignment horizontal="right" vertical="center"/>
    </xf>
    <xf numFmtId="0" fontId="11" fillId="2" borderId="0" xfId="2" quotePrefix="1" applyFont="1" applyFill="1" applyAlignment="1">
      <alignment horizontal="right" vertical="center"/>
    </xf>
    <xf numFmtId="0" fontId="6" fillId="2" borderId="0" xfId="2" applyFont="1" applyFill="1" applyAlignment="1">
      <alignment horizontal="left" vertical="center"/>
    </xf>
    <xf numFmtId="167" fontId="6" fillId="2" borderId="0" xfId="3" applyNumberFormat="1" applyFont="1" applyFill="1" applyBorder="1" applyAlignment="1">
      <alignment vertical="center"/>
    </xf>
    <xf numFmtId="0" fontId="11" fillId="2" borderId="0" xfId="2" quotePrefix="1" applyFont="1" applyFill="1" applyAlignment="1">
      <alignment horizontal="left" vertical="center"/>
    </xf>
    <xf numFmtId="169" fontId="4" fillId="2" borderId="0" xfId="2" applyNumberFormat="1" applyFont="1" applyFill="1" applyAlignment="1">
      <alignment vertical="center"/>
    </xf>
    <xf numFmtId="165" fontId="7" fillId="2" borderId="0" xfId="3" applyFont="1" applyFill="1" applyAlignment="1" applyProtection="1">
      <alignment horizontal="left" vertical="center"/>
    </xf>
    <xf numFmtId="165" fontId="7" fillId="2" borderId="0" xfId="3" applyFont="1" applyFill="1" applyAlignment="1">
      <alignment horizontal="right" vertical="center" readingOrder="2"/>
    </xf>
    <xf numFmtId="165" fontId="4" fillId="2" borderId="0" xfId="3" applyFont="1" applyFill="1" applyAlignment="1" applyProtection="1">
      <alignment horizontal="left" vertical="center"/>
    </xf>
    <xf numFmtId="165" fontId="4" fillId="2" borderId="0" xfId="3" applyFont="1" applyFill="1" applyAlignment="1">
      <alignment horizontal="right" vertical="center"/>
    </xf>
    <xf numFmtId="165" fontId="4" fillId="2" borderId="0" xfId="3" quotePrefix="1" applyFont="1" applyFill="1" applyAlignment="1">
      <alignment horizontal="left" vertical="center"/>
    </xf>
    <xf numFmtId="170" fontId="6" fillId="2" borderId="0" xfId="3" applyNumberFormat="1" applyFont="1" applyFill="1" applyAlignment="1" applyProtection="1">
      <alignment horizontal="right" vertical="center"/>
    </xf>
    <xf numFmtId="165" fontId="6" fillId="2" borderId="0" xfId="3" applyFont="1" applyFill="1" applyAlignment="1">
      <alignment vertical="center"/>
    </xf>
    <xf numFmtId="0" fontId="10" fillId="2" borderId="0" xfId="2" quotePrefix="1" applyFont="1" applyFill="1" applyAlignment="1">
      <alignment horizontal="right" vertical="center" readingOrder="2"/>
    </xf>
    <xf numFmtId="171" fontId="4" fillId="2" borderId="0" xfId="3" applyNumberFormat="1" applyFont="1" applyFill="1" applyAlignment="1">
      <alignment vertical="center"/>
    </xf>
    <xf numFmtId="165" fontId="10" fillId="2" borderId="0" xfId="3" quotePrefix="1" applyFont="1" applyFill="1" applyAlignment="1">
      <alignment horizontal="right" vertical="center" readingOrder="2"/>
    </xf>
    <xf numFmtId="165" fontId="14" fillId="0" borderId="0" xfId="3" applyFont="1" applyFill="1" applyAlignment="1">
      <alignment vertical="center"/>
    </xf>
    <xf numFmtId="168" fontId="4" fillId="2" borderId="0" xfId="3" applyNumberFormat="1" applyFont="1" applyFill="1" applyAlignment="1">
      <alignment vertical="center"/>
    </xf>
    <xf numFmtId="165" fontId="11" fillId="2" borderId="0" xfId="3" applyFont="1" applyFill="1" applyAlignment="1">
      <alignment horizontal="right" vertical="center"/>
    </xf>
    <xf numFmtId="165" fontId="4" fillId="2" borderId="0" xfId="3" quotePrefix="1" applyFont="1" applyFill="1" applyAlignment="1" applyProtection="1">
      <alignment horizontal="left" vertical="center"/>
    </xf>
    <xf numFmtId="167" fontId="4" fillId="2" borderId="0" xfId="3" applyNumberFormat="1" applyFont="1" applyFill="1" applyAlignment="1">
      <alignment vertical="center"/>
    </xf>
    <xf numFmtId="165" fontId="6" fillId="2" borderId="0" xfId="3" quotePrefix="1" applyFont="1" applyFill="1" applyAlignment="1">
      <alignment horizontal="left" vertical="center"/>
    </xf>
    <xf numFmtId="4" fontId="4" fillId="2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164" fontId="16" fillId="2" borderId="0" xfId="1" applyFont="1" applyFill="1" applyAlignment="1" applyProtection="1">
      <alignment horizontal="left" vertical="center"/>
    </xf>
    <xf numFmtId="164" fontId="4" fillId="2" borderId="0" xfId="1" applyFont="1" applyFill="1" applyAlignment="1">
      <alignment vertical="center"/>
    </xf>
    <xf numFmtId="164" fontId="4" fillId="2" borderId="0" xfId="1" quotePrefix="1" applyFont="1" applyFill="1" applyAlignment="1">
      <alignment horizontal="right" vertical="center" readingOrder="2"/>
    </xf>
    <xf numFmtId="0" fontId="17" fillId="2" borderId="0" xfId="2" applyFont="1" applyFill="1" applyAlignment="1">
      <alignment horizontal="center"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3"/>
    <cellStyle name="Normal 2 2" xfId="9"/>
    <cellStyle name="Normal 3" xfId="10"/>
    <cellStyle name="Normal_1" xfId="1"/>
    <cellStyle name="Normal_Sheet1" xfId="2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nuaire%20stat%202010(Nouvelle%20Structure)\Documents%20and%20Settings\mababou\Bureau\Comm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"/>
      <sheetName val="11"/>
      <sheetName val="12"/>
      <sheetName val="13"/>
      <sheetName val="14"/>
      <sheetName val="15-16"/>
      <sheetName val="17-18"/>
      <sheetName val="19-20"/>
      <sheetName val="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showGridLines="0" tabSelected="1" workbookViewId="0"/>
  </sheetViews>
  <sheetFormatPr baseColWidth="10" defaultColWidth="9.140625" defaultRowHeight="12.75"/>
  <cols>
    <col min="1" max="1" width="35" style="2" customWidth="1"/>
    <col min="2" max="6" width="9.85546875" style="2" customWidth="1"/>
    <col min="7" max="7" width="28.7109375" style="2" customWidth="1"/>
    <col min="8" max="8" width="8.7109375" style="2" customWidth="1"/>
    <col min="9" max="256" width="9.140625" style="2"/>
    <col min="257" max="257" width="35" style="2" customWidth="1"/>
    <col min="258" max="262" width="9.85546875" style="2" customWidth="1"/>
    <col min="263" max="263" width="28.7109375" style="2" customWidth="1"/>
    <col min="264" max="264" width="8.7109375" style="2" customWidth="1"/>
    <col min="265" max="512" width="9.140625" style="2"/>
    <col min="513" max="513" width="35" style="2" customWidth="1"/>
    <col min="514" max="518" width="9.85546875" style="2" customWidth="1"/>
    <col min="519" max="519" width="28.7109375" style="2" customWidth="1"/>
    <col min="520" max="520" width="8.7109375" style="2" customWidth="1"/>
    <col min="521" max="768" width="9.140625" style="2"/>
    <col min="769" max="769" width="35" style="2" customWidth="1"/>
    <col min="770" max="774" width="9.85546875" style="2" customWidth="1"/>
    <col min="775" max="775" width="28.7109375" style="2" customWidth="1"/>
    <col min="776" max="776" width="8.7109375" style="2" customWidth="1"/>
    <col min="777" max="1024" width="9.140625" style="2"/>
    <col min="1025" max="1025" width="35" style="2" customWidth="1"/>
    <col min="1026" max="1030" width="9.85546875" style="2" customWidth="1"/>
    <col min="1031" max="1031" width="28.7109375" style="2" customWidth="1"/>
    <col min="1032" max="1032" width="8.7109375" style="2" customWidth="1"/>
    <col min="1033" max="1280" width="9.140625" style="2"/>
    <col min="1281" max="1281" width="35" style="2" customWidth="1"/>
    <col min="1282" max="1286" width="9.85546875" style="2" customWidth="1"/>
    <col min="1287" max="1287" width="28.7109375" style="2" customWidth="1"/>
    <col min="1288" max="1288" width="8.7109375" style="2" customWidth="1"/>
    <col min="1289" max="1536" width="9.140625" style="2"/>
    <col min="1537" max="1537" width="35" style="2" customWidth="1"/>
    <col min="1538" max="1542" width="9.85546875" style="2" customWidth="1"/>
    <col min="1543" max="1543" width="28.7109375" style="2" customWidth="1"/>
    <col min="1544" max="1544" width="8.7109375" style="2" customWidth="1"/>
    <col min="1545" max="1792" width="9.140625" style="2"/>
    <col min="1793" max="1793" width="35" style="2" customWidth="1"/>
    <col min="1794" max="1798" width="9.85546875" style="2" customWidth="1"/>
    <col min="1799" max="1799" width="28.7109375" style="2" customWidth="1"/>
    <col min="1800" max="1800" width="8.7109375" style="2" customWidth="1"/>
    <col min="1801" max="2048" width="9.140625" style="2"/>
    <col min="2049" max="2049" width="35" style="2" customWidth="1"/>
    <col min="2050" max="2054" width="9.85546875" style="2" customWidth="1"/>
    <col min="2055" max="2055" width="28.7109375" style="2" customWidth="1"/>
    <col min="2056" max="2056" width="8.7109375" style="2" customWidth="1"/>
    <col min="2057" max="2304" width="9.140625" style="2"/>
    <col min="2305" max="2305" width="35" style="2" customWidth="1"/>
    <col min="2306" max="2310" width="9.85546875" style="2" customWidth="1"/>
    <col min="2311" max="2311" width="28.7109375" style="2" customWidth="1"/>
    <col min="2312" max="2312" width="8.7109375" style="2" customWidth="1"/>
    <col min="2313" max="2560" width="9.140625" style="2"/>
    <col min="2561" max="2561" width="35" style="2" customWidth="1"/>
    <col min="2562" max="2566" width="9.85546875" style="2" customWidth="1"/>
    <col min="2567" max="2567" width="28.7109375" style="2" customWidth="1"/>
    <col min="2568" max="2568" width="8.7109375" style="2" customWidth="1"/>
    <col min="2569" max="2816" width="9.140625" style="2"/>
    <col min="2817" max="2817" width="35" style="2" customWidth="1"/>
    <col min="2818" max="2822" width="9.85546875" style="2" customWidth="1"/>
    <col min="2823" max="2823" width="28.7109375" style="2" customWidth="1"/>
    <col min="2824" max="2824" width="8.7109375" style="2" customWidth="1"/>
    <col min="2825" max="3072" width="9.140625" style="2"/>
    <col min="3073" max="3073" width="35" style="2" customWidth="1"/>
    <col min="3074" max="3078" width="9.85546875" style="2" customWidth="1"/>
    <col min="3079" max="3079" width="28.7109375" style="2" customWidth="1"/>
    <col min="3080" max="3080" width="8.7109375" style="2" customWidth="1"/>
    <col min="3081" max="3328" width="9.140625" style="2"/>
    <col min="3329" max="3329" width="35" style="2" customWidth="1"/>
    <col min="3330" max="3334" width="9.85546875" style="2" customWidth="1"/>
    <col min="3335" max="3335" width="28.7109375" style="2" customWidth="1"/>
    <col min="3336" max="3336" width="8.7109375" style="2" customWidth="1"/>
    <col min="3337" max="3584" width="9.140625" style="2"/>
    <col min="3585" max="3585" width="35" style="2" customWidth="1"/>
    <col min="3586" max="3590" width="9.85546875" style="2" customWidth="1"/>
    <col min="3591" max="3591" width="28.7109375" style="2" customWidth="1"/>
    <col min="3592" max="3592" width="8.7109375" style="2" customWidth="1"/>
    <col min="3593" max="3840" width="9.140625" style="2"/>
    <col min="3841" max="3841" width="35" style="2" customWidth="1"/>
    <col min="3842" max="3846" width="9.85546875" style="2" customWidth="1"/>
    <col min="3847" max="3847" width="28.7109375" style="2" customWidth="1"/>
    <col min="3848" max="3848" width="8.7109375" style="2" customWidth="1"/>
    <col min="3849" max="4096" width="9.140625" style="2"/>
    <col min="4097" max="4097" width="35" style="2" customWidth="1"/>
    <col min="4098" max="4102" width="9.85546875" style="2" customWidth="1"/>
    <col min="4103" max="4103" width="28.7109375" style="2" customWidth="1"/>
    <col min="4104" max="4104" width="8.7109375" style="2" customWidth="1"/>
    <col min="4105" max="4352" width="9.140625" style="2"/>
    <col min="4353" max="4353" width="35" style="2" customWidth="1"/>
    <col min="4354" max="4358" width="9.85546875" style="2" customWidth="1"/>
    <col min="4359" max="4359" width="28.7109375" style="2" customWidth="1"/>
    <col min="4360" max="4360" width="8.7109375" style="2" customWidth="1"/>
    <col min="4361" max="4608" width="9.140625" style="2"/>
    <col min="4609" max="4609" width="35" style="2" customWidth="1"/>
    <col min="4610" max="4614" width="9.85546875" style="2" customWidth="1"/>
    <col min="4615" max="4615" width="28.7109375" style="2" customWidth="1"/>
    <col min="4616" max="4616" width="8.7109375" style="2" customWidth="1"/>
    <col min="4617" max="4864" width="9.140625" style="2"/>
    <col min="4865" max="4865" width="35" style="2" customWidth="1"/>
    <col min="4866" max="4870" width="9.85546875" style="2" customWidth="1"/>
    <col min="4871" max="4871" width="28.7109375" style="2" customWidth="1"/>
    <col min="4872" max="4872" width="8.7109375" style="2" customWidth="1"/>
    <col min="4873" max="5120" width="9.140625" style="2"/>
    <col min="5121" max="5121" width="35" style="2" customWidth="1"/>
    <col min="5122" max="5126" width="9.85546875" style="2" customWidth="1"/>
    <col min="5127" max="5127" width="28.7109375" style="2" customWidth="1"/>
    <col min="5128" max="5128" width="8.7109375" style="2" customWidth="1"/>
    <col min="5129" max="5376" width="9.140625" style="2"/>
    <col min="5377" max="5377" width="35" style="2" customWidth="1"/>
    <col min="5378" max="5382" width="9.85546875" style="2" customWidth="1"/>
    <col min="5383" max="5383" width="28.7109375" style="2" customWidth="1"/>
    <col min="5384" max="5384" width="8.7109375" style="2" customWidth="1"/>
    <col min="5385" max="5632" width="9.140625" style="2"/>
    <col min="5633" max="5633" width="35" style="2" customWidth="1"/>
    <col min="5634" max="5638" width="9.85546875" style="2" customWidth="1"/>
    <col min="5639" max="5639" width="28.7109375" style="2" customWidth="1"/>
    <col min="5640" max="5640" width="8.7109375" style="2" customWidth="1"/>
    <col min="5641" max="5888" width="9.140625" style="2"/>
    <col min="5889" max="5889" width="35" style="2" customWidth="1"/>
    <col min="5890" max="5894" width="9.85546875" style="2" customWidth="1"/>
    <col min="5895" max="5895" width="28.7109375" style="2" customWidth="1"/>
    <col min="5896" max="5896" width="8.7109375" style="2" customWidth="1"/>
    <col min="5897" max="6144" width="9.140625" style="2"/>
    <col min="6145" max="6145" width="35" style="2" customWidth="1"/>
    <col min="6146" max="6150" width="9.85546875" style="2" customWidth="1"/>
    <col min="6151" max="6151" width="28.7109375" style="2" customWidth="1"/>
    <col min="6152" max="6152" width="8.7109375" style="2" customWidth="1"/>
    <col min="6153" max="6400" width="9.140625" style="2"/>
    <col min="6401" max="6401" width="35" style="2" customWidth="1"/>
    <col min="6402" max="6406" width="9.85546875" style="2" customWidth="1"/>
    <col min="6407" max="6407" width="28.7109375" style="2" customWidth="1"/>
    <col min="6408" max="6408" width="8.7109375" style="2" customWidth="1"/>
    <col min="6409" max="6656" width="9.140625" style="2"/>
    <col min="6657" max="6657" width="35" style="2" customWidth="1"/>
    <col min="6658" max="6662" width="9.85546875" style="2" customWidth="1"/>
    <col min="6663" max="6663" width="28.7109375" style="2" customWidth="1"/>
    <col min="6664" max="6664" width="8.7109375" style="2" customWidth="1"/>
    <col min="6665" max="6912" width="9.140625" style="2"/>
    <col min="6913" max="6913" width="35" style="2" customWidth="1"/>
    <col min="6914" max="6918" width="9.85546875" style="2" customWidth="1"/>
    <col min="6919" max="6919" width="28.7109375" style="2" customWidth="1"/>
    <col min="6920" max="6920" width="8.7109375" style="2" customWidth="1"/>
    <col min="6921" max="7168" width="9.140625" style="2"/>
    <col min="7169" max="7169" width="35" style="2" customWidth="1"/>
    <col min="7170" max="7174" width="9.85546875" style="2" customWidth="1"/>
    <col min="7175" max="7175" width="28.7109375" style="2" customWidth="1"/>
    <col min="7176" max="7176" width="8.7109375" style="2" customWidth="1"/>
    <col min="7177" max="7424" width="9.140625" style="2"/>
    <col min="7425" max="7425" width="35" style="2" customWidth="1"/>
    <col min="7426" max="7430" width="9.85546875" style="2" customWidth="1"/>
    <col min="7431" max="7431" width="28.7109375" style="2" customWidth="1"/>
    <col min="7432" max="7432" width="8.7109375" style="2" customWidth="1"/>
    <col min="7433" max="7680" width="9.140625" style="2"/>
    <col min="7681" max="7681" width="35" style="2" customWidth="1"/>
    <col min="7682" max="7686" width="9.85546875" style="2" customWidth="1"/>
    <col min="7687" max="7687" width="28.7109375" style="2" customWidth="1"/>
    <col min="7688" max="7688" width="8.7109375" style="2" customWidth="1"/>
    <col min="7689" max="7936" width="9.140625" style="2"/>
    <col min="7937" max="7937" width="35" style="2" customWidth="1"/>
    <col min="7938" max="7942" width="9.85546875" style="2" customWidth="1"/>
    <col min="7943" max="7943" width="28.7109375" style="2" customWidth="1"/>
    <col min="7944" max="7944" width="8.7109375" style="2" customWidth="1"/>
    <col min="7945" max="8192" width="9.140625" style="2"/>
    <col min="8193" max="8193" width="35" style="2" customWidth="1"/>
    <col min="8194" max="8198" width="9.85546875" style="2" customWidth="1"/>
    <col min="8199" max="8199" width="28.7109375" style="2" customWidth="1"/>
    <col min="8200" max="8200" width="8.7109375" style="2" customWidth="1"/>
    <col min="8201" max="8448" width="9.140625" style="2"/>
    <col min="8449" max="8449" width="35" style="2" customWidth="1"/>
    <col min="8450" max="8454" width="9.85546875" style="2" customWidth="1"/>
    <col min="8455" max="8455" width="28.7109375" style="2" customWidth="1"/>
    <col min="8456" max="8456" width="8.7109375" style="2" customWidth="1"/>
    <col min="8457" max="8704" width="9.140625" style="2"/>
    <col min="8705" max="8705" width="35" style="2" customWidth="1"/>
    <col min="8706" max="8710" width="9.85546875" style="2" customWidth="1"/>
    <col min="8711" max="8711" width="28.7109375" style="2" customWidth="1"/>
    <col min="8712" max="8712" width="8.7109375" style="2" customWidth="1"/>
    <col min="8713" max="8960" width="9.140625" style="2"/>
    <col min="8961" max="8961" width="35" style="2" customWidth="1"/>
    <col min="8962" max="8966" width="9.85546875" style="2" customWidth="1"/>
    <col min="8967" max="8967" width="28.7109375" style="2" customWidth="1"/>
    <col min="8968" max="8968" width="8.7109375" style="2" customWidth="1"/>
    <col min="8969" max="9216" width="9.140625" style="2"/>
    <col min="9217" max="9217" width="35" style="2" customWidth="1"/>
    <col min="9218" max="9222" width="9.85546875" style="2" customWidth="1"/>
    <col min="9223" max="9223" width="28.7109375" style="2" customWidth="1"/>
    <col min="9224" max="9224" width="8.7109375" style="2" customWidth="1"/>
    <col min="9225" max="9472" width="9.140625" style="2"/>
    <col min="9473" max="9473" width="35" style="2" customWidth="1"/>
    <col min="9474" max="9478" width="9.85546875" style="2" customWidth="1"/>
    <col min="9479" max="9479" width="28.7109375" style="2" customWidth="1"/>
    <col min="9480" max="9480" width="8.7109375" style="2" customWidth="1"/>
    <col min="9481" max="9728" width="9.140625" style="2"/>
    <col min="9729" max="9729" width="35" style="2" customWidth="1"/>
    <col min="9730" max="9734" width="9.85546875" style="2" customWidth="1"/>
    <col min="9735" max="9735" width="28.7109375" style="2" customWidth="1"/>
    <col min="9736" max="9736" width="8.7109375" style="2" customWidth="1"/>
    <col min="9737" max="9984" width="9.140625" style="2"/>
    <col min="9985" max="9985" width="35" style="2" customWidth="1"/>
    <col min="9986" max="9990" width="9.85546875" style="2" customWidth="1"/>
    <col min="9991" max="9991" width="28.7109375" style="2" customWidth="1"/>
    <col min="9992" max="9992" width="8.7109375" style="2" customWidth="1"/>
    <col min="9993" max="10240" width="9.140625" style="2"/>
    <col min="10241" max="10241" width="35" style="2" customWidth="1"/>
    <col min="10242" max="10246" width="9.85546875" style="2" customWidth="1"/>
    <col min="10247" max="10247" width="28.7109375" style="2" customWidth="1"/>
    <col min="10248" max="10248" width="8.7109375" style="2" customWidth="1"/>
    <col min="10249" max="10496" width="9.140625" style="2"/>
    <col min="10497" max="10497" width="35" style="2" customWidth="1"/>
    <col min="10498" max="10502" width="9.85546875" style="2" customWidth="1"/>
    <col min="10503" max="10503" width="28.7109375" style="2" customWidth="1"/>
    <col min="10504" max="10504" width="8.7109375" style="2" customWidth="1"/>
    <col min="10505" max="10752" width="9.140625" style="2"/>
    <col min="10753" max="10753" width="35" style="2" customWidth="1"/>
    <col min="10754" max="10758" width="9.85546875" style="2" customWidth="1"/>
    <col min="10759" max="10759" width="28.7109375" style="2" customWidth="1"/>
    <col min="10760" max="10760" width="8.7109375" style="2" customWidth="1"/>
    <col min="10761" max="11008" width="9.140625" style="2"/>
    <col min="11009" max="11009" width="35" style="2" customWidth="1"/>
    <col min="11010" max="11014" width="9.85546875" style="2" customWidth="1"/>
    <col min="11015" max="11015" width="28.7109375" style="2" customWidth="1"/>
    <col min="11016" max="11016" width="8.7109375" style="2" customWidth="1"/>
    <col min="11017" max="11264" width="9.140625" style="2"/>
    <col min="11265" max="11265" width="35" style="2" customWidth="1"/>
    <col min="11266" max="11270" width="9.85546875" style="2" customWidth="1"/>
    <col min="11271" max="11271" width="28.7109375" style="2" customWidth="1"/>
    <col min="11272" max="11272" width="8.7109375" style="2" customWidth="1"/>
    <col min="11273" max="11520" width="9.140625" style="2"/>
    <col min="11521" max="11521" width="35" style="2" customWidth="1"/>
    <col min="11522" max="11526" width="9.85546875" style="2" customWidth="1"/>
    <col min="11527" max="11527" width="28.7109375" style="2" customWidth="1"/>
    <col min="11528" max="11528" width="8.7109375" style="2" customWidth="1"/>
    <col min="11529" max="11776" width="9.140625" style="2"/>
    <col min="11777" max="11777" width="35" style="2" customWidth="1"/>
    <col min="11778" max="11782" width="9.85546875" style="2" customWidth="1"/>
    <col min="11783" max="11783" width="28.7109375" style="2" customWidth="1"/>
    <col min="11784" max="11784" width="8.7109375" style="2" customWidth="1"/>
    <col min="11785" max="12032" width="9.140625" style="2"/>
    <col min="12033" max="12033" width="35" style="2" customWidth="1"/>
    <col min="12034" max="12038" width="9.85546875" style="2" customWidth="1"/>
    <col min="12039" max="12039" width="28.7109375" style="2" customWidth="1"/>
    <col min="12040" max="12040" width="8.7109375" style="2" customWidth="1"/>
    <col min="12041" max="12288" width="9.140625" style="2"/>
    <col min="12289" max="12289" width="35" style="2" customWidth="1"/>
    <col min="12290" max="12294" width="9.85546875" style="2" customWidth="1"/>
    <col min="12295" max="12295" width="28.7109375" style="2" customWidth="1"/>
    <col min="12296" max="12296" width="8.7109375" style="2" customWidth="1"/>
    <col min="12297" max="12544" width="9.140625" style="2"/>
    <col min="12545" max="12545" width="35" style="2" customWidth="1"/>
    <col min="12546" max="12550" width="9.85546875" style="2" customWidth="1"/>
    <col min="12551" max="12551" width="28.7109375" style="2" customWidth="1"/>
    <col min="12552" max="12552" width="8.7109375" style="2" customWidth="1"/>
    <col min="12553" max="12800" width="9.140625" style="2"/>
    <col min="12801" max="12801" width="35" style="2" customWidth="1"/>
    <col min="12802" max="12806" width="9.85546875" style="2" customWidth="1"/>
    <col min="12807" max="12807" width="28.7109375" style="2" customWidth="1"/>
    <col min="12808" max="12808" width="8.7109375" style="2" customWidth="1"/>
    <col min="12809" max="13056" width="9.140625" style="2"/>
    <col min="13057" max="13057" width="35" style="2" customWidth="1"/>
    <col min="13058" max="13062" width="9.85546875" style="2" customWidth="1"/>
    <col min="13063" max="13063" width="28.7109375" style="2" customWidth="1"/>
    <col min="13064" max="13064" width="8.7109375" style="2" customWidth="1"/>
    <col min="13065" max="13312" width="9.140625" style="2"/>
    <col min="13313" max="13313" width="35" style="2" customWidth="1"/>
    <col min="13314" max="13318" width="9.85546875" style="2" customWidth="1"/>
    <col min="13319" max="13319" width="28.7109375" style="2" customWidth="1"/>
    <col min="13320" max="13320" width="8.7109375" style="2" customWidth="1"/>
    <col min="13321" max="13568" width="9.140625" style="2"/>
    <col min="13569" max="13569" width="35" style="2" customWidth="1"/>
    <col min="13570" max="13574" width="9.85546875" style="2" customWidth="1"/>
    <col min="13575" max="13575" width="28.7109375" style="2" customWidth="1"/>
    <col min="13576" max="13576" width="8.7109375" style="2" customWidth="1"/>
    <col min="13577" max="13824" width="9.140625" style="2"/>
    <col min="13825" max="13825" width="35" style="2" customWidth="1"/>
    <col min="13826" max="13830" width="9.85546875" style="2" customWidth="1"/>
    <col min="13831" max="13831" width="28.7109375" style="2" customWidth="1"/>
    <col min="13832" max="13832" width="8.7109375" style="2" customWidth="1"/>
    <col min="13833" max="14080" width="9.140625" style="2"/>
    <col min="14081" max="14081" width="35" style="2" customWidth="1"/>
    <col min="14082" max="14086" width="9.85546875" style="2" customWidth="1"/>
    <col min="14087" max="14087" width="28.7109375" style="2" customWidth="1"/>
    <col min="14088" max="14088" width="8.7109375" style="2" customWidth="1"/>
    <col min="14089" max="14336" width="9.140625" style="2"/>
    <col min="14337" max="14337" width="35" style="2" customWidth="1"/>
    <col min="14338" max="14342" width="9.85546875" style="2" customWidth="1"/>
    <col min="14343" max="14343" width="28.7109375" style="2" customWidth="1"/>
    <col min="14344" max="14344" width="8.7109375" style="2" customWidth="1"/>
    <col min="14345" max="14592" width="9.140625" style="2"/>
    <col min="14593" max="14593" width="35" style="2" customWidth="1"/>
    <col min="14594" max="14598" width="9.85546875" style="2" customWidth="1"/>
    <col min="14599" max="14599" width="28.7109375" style="2" customWidth="1"/>
    <col min="14600" max="14600" width="8.7109375" style="2" customWidth="1"/>
    <col min="14601" max="14848" width="9.140625" style="2"/>
    <col min="14849" max="14849" width="35" style="2" customWidth="1"/>
    <col min="14850" max="14854" width="9.85546875" style="2" customWidth="1"/>
    <col min="14855" max="14855" width="28.7109375" style="2" customWidth="1"/>
    <col min="14856" max="14856" width="8.7109375" style="2" customWidth="1"/>
    <col min="14857" max="15104" width="9.140625" style="2"/>
    <col min="15105" max="15105" width="35" style="2" customWidth="1"/>
    <col min="15106" max="15110" width="9.85546875" style="2" customWidth="1"/>
    <col min="15111" max="15111" width="28.7109375" style="2" customWidth="1"/>
    <col min="15112" max="15112" width="8.7109375" style="2" customWidth="1"/>
    <col min="15113" max="15360" width="9.140625" style="2"/>
    <col min="15361" max="15361" width="35" style="2" customWidth="1"/>
    <col min="15362" max="15366" width="9.85546875" style="2" customWidth="1"/>
    <col min="15367" max="15367" width="28.7109375" style="2" customWidth="1"/>
    <col min="15368" max="15368" width="8.7109375" style="2" customWidth="1"/>
    <col min="15369" max="15616" width="9.140625" style="2"/>
    <col min="15617" max="15617" width="35" style="2" customWidth="1"/>
    <col min="15618" max="15622" width="9.85546875" style="2" customWidth="1"/>
    <col min="15623" max="15623" width="28.7109375" style="2" customWidth="1"/>
    <col min="15624" max="15624" width="8.7109375" style="2" customWidth="1"/>
    <col min="15625" max="15872" width="9.140625" style="2"/>
    <col min="15873" max="15873" width="35" style="2" customWidth="1"/>
    <col min="15874" max="15878" width="9.85546875" style="2" customWidth="1"/>
    <col min="15879" max="15879" width="28.7109375" style="2" customWidth="1"/>
    <col min="15880" max="15880" width="8.7109375" style="2" customWidth="1"/>
    <col min="15881" max="16128" width="9.140625" style="2"/>
    <col min="16129" max="16129" width="35" style="2" customWidth="1"/>
    <col min="16130" max="16134" width="9.85546875" style="2" customWidth="1"/>
    <col min="16135" max="16135" width="28.7109375" style="2" customWidth="1"/>
    <col min="16136" max="16136" width="8.7109375" style="2" customWidth="1"/>
    <col min="16137" max="16384" width="9.140625" style="2"/>
  </cols>
  <sheetData>
    <row r="1" spans="1:7" ht="24.75" customHeight="1">
      <c r="A1" s="1" t="s">
        <v>0</v>
      </c>
      <c r="G1" s="3" t="s">
        <v>1</v>
      </c>
    </row>
    <row r="2" spans="1:7" ht="18.95" customHeight="1">
      <c r="G2" s="4"/>
    </row>
    <row r="3" spans="1:7" ht="18.95" customHeight="1">
      <c r="A3" s="5" t="s">
        <v>2</v>
      </c>
      <c r="D3" s="6"/>
      <c r="E3" s="6"/>
      <c r="F3" s="7" t="s">
        <v>3</v>
      </c>
      <c r="G3" s="7"/>
    </row>
    <row r="4" spans="1:7" ht="18.95" customHeight="1">
      <c r="G4" s="2" t="s">
        <v>4</v>
      </c>
    </row>
    <row r="5" spans="1:7" ht="14.1" customHeight="1"/>
    <row r="6" spans="1:7" ht="15.75" customHeight="1">
      <c r="A6" s="8" t="s">
        <v>5</v>
      </c>
      <c r="B6" s="9" t="s">
        <v>6</v>
      </c>
      <c r="C6" s="10" t="s">
        <v>7</v>
      </c>
      <c r="D6" s="9">
        <v>2009</v>
      </c>
      <c r="E6" s="9">
        <v>2008</v>
      </c>
      <c r="F6" s="9">
        <v>2007</v>
      </c>
      <c r="G6" s="11" t="s">
        <v>8</v>
      </c>
    </row>
    <row r="7" spans="1:7" ht="14.1" customHeight="1"/>
    <row r="8" spans="1:7" ht="14.25">
      <c r="A8" s="12" t="s">
        <v>9</v>
      </c>
      <c r="G8" s="13" t="s">
        <v>10</v>
      </c>
    </row>
    <row r="9" spans="1:7" ht="8.1" customHeight="1">
      <c r="A9" s="4"/>
      <c r="G9" s="14"/>
    </row>
    <row r="10" spans="1:7" ht="17.100000000000001" customHeight="1">
      <c r="A10" s="12" t="s">
        <v>11</v>
      </c>
      <c r="B10" s="15">
        <v>173977.2</v>
      </c>
      <c r="C10" s="16">
        <v>149583.4</v>
      </c>
      <c r="D10" s="16">
        <v>113020.000791</v>
      </c>
      <c r="E10" s="16">
        <v>155739.9</v>
      </c>
      <c r="F10" s="16">
        <v>125516.9</v>
      </c>
      <c r="G10" s="13" t="s">
        <v>12</v>
      </c>
    </row>
    <row r="11" spans="1:7" s="4" customFormat="1" ht="17.100000000000001" customHeight="1">
      <c r="A11" s="12" t="s">
        <v>13</v>
      </c>
      <c r="B11" s="15">
        <v>357986.9</v>
      </c>
      <c r="C11" s="15">
        <v>297963.40000000002</v>
      </c>
      <c r="D11" s="15">
        <v>263981.70129200001</v>
      </c>
      <c r="E11" s="16">
        <v>326042.2</v>
      </c>
      <c r="F11" s="16">
        <v>261287.5</v>
      </c>
      <c r="G11" s="13" t="s">
        <v>14</v>
      </c>
    </row>
    <row r="12" spans="1:7" ht="17.100000000000001" customHeight="1">
      <c r="A12" s="12" t="s">
        <v>15</v>
      </c>
      <c r="B12" s="15">
        <f>B10-B11</f>
        <v>-184009.7</v>
      </c>
      <c r="C12" s="15">
        <f>C10-C11</f>
        <v>-148380.00000000003</v>
      </c>
      <c r="D12" s="15">
        <f>D10-D11</f>
        <v>-150961.70050100001</v>
      </c>
      <c r="E12" s="17">
        <f>E10-E11</f>
        <v>-170302.30000000002</v>
      </c>
      <c r="F12" s="17">
        <f>F10-F11</f>
        <v>-135770.6</v>
      </c>
      <c r="G12" s="13" t="s">
        <v>16</v>
      </c>
    </row>
    <row r="13" spans="1:7" ht="17.100000000000001" customHeight="1">
      <c r="A13" s="12" t="s">
        <v>17</v>
      </c>
      <c r="B13" s="15">
        <f>(B10/B11)*100</f>
        <v>48.598761574795056</v>
      </c>
      <c r="C13" s="15">
        <f>(C10/C11)*100</f>
        <v>50.201937553404207</v>
      </c>
      <c r="D13" s="15">
        <f>(D10/D11)*100</f>
        <v>42.813573909800802</v>
      </c>
      <c r="E13" s="17">
        <f>(E10/E11)*100</f>
        <v>47.766792151445422</v>
      </c>
      <c r="F13" s="17">
        <f>(F10/F11)*100</f>
        <v>48.037851026168489</v>
      </c>
      <c r="G13" s="13" t="s">
        <v>18</v>
      </c>
    </row>
    <row r="14" spans="1:7" ht="17.100000000000001" customHeight="1">
      <c r="A14" s="12"/>
      <c r="D14" s="18"/>
      <c r="E14" s="18"/>
      <c r="F14" s="18"/>
      <c r="G14" s="13"/>
    </row>
    <row r="15" spans="1:7" s="4" customFormat="1" ht="17.100000000000001" customHeight="1">
      <c r="A15" s="12" t="s">
        <v>19</v>
      </c>
      <c r="B15" s="15">
        <v>58630.1</v>
      </c>
      <c r="C15" s="15">
        <v>54387.199999999997</v>
      </c>
      <c r="D15" s="15">
        <v>50210.5</v>
      </c>
      <c r="E15" s="19">
        <v>53072.4</v>
      </c>
      <c r="F15" s="17">
        <v>55000.7</v>
      </c>
      <c r="G15" s="20" t="s">
        <v>20</v>
      </c>
    </row>
    <row r="16" spans="1:7" ht="17.100000000000001" customHeight="1">
      <c r="A16" s="8"/>
      <c r="D16" s="6"/>
      <c r="E16" s="6"/>
      <c r="F16" s="6"/>
      <c r="G16" s="21"/>
    </row>
    <row r="17" spans="1:7" s="4" customFormat="1" ht="17.100000000000001" customHeight="1">
      <c r="A17" s="22" t="s">
        <v>21</v>
      </c>
      <c r="B17" s="15">
        <v>59114.6</v>
      </c>
      <c r="C17" s="15">
        <v>56421.5</v>
      </c>
      <c r="D17" s="15">
        <v>52833.8</v>
      </c>
      <c r="E17" s="17">
        <v>55550.8</v>
      </c>
      <c r="F17" s="17">
        <v>58673.9</v>
      </c>
      <c r="G17" s="20" t="s">
        <v>22</v>
      </c>
    </row>
    <row r="18" spans="1:7" s="4" customFormat="1" ht="14.1" customHeight="1">
      <c r="A18" s="22"/>
      <c r="C18" s="17"/>
      <c r="D18" s="17"/>
      <c r="E18" s="23"/>
      <c r="F18" s="17"/>
      <c r="G18" s="20"/>
    </row>
    <row r="19" spans="1:7" ht="12.75" customHeight="1">
      <c r="A19" s="24"/>
      <c r="B19" s="25"/>
      <c r="C19" s="25"/>
      <c r="D19" s="25"/>
      <c r="E19" s="25"/>
      <c r="F19" s="25"/>
      <c r="G19" s="11"/>
    </row>
    <row r="20" spans="1:7" ht="12.75" customHeight="1">
      <c r="A20" s="24"/>
      <c r="B20" s="25"/>
      <c r="C20" s="25"/>
      <c r="D20" s="25"/>
      <c r="E20" s="25"/>
      <c r="F20" s="25"/>
      <c r="G20" s="11"/>
    </row>
    <row r="21" spans="1:7" s="6" customFormat="1" ht="18.95" customHeight="1">
      <c r="A21" s="26" t="s">
        <v>23</v>
      </c>
      <c r="G21" s="27" t="s">
        <v>24</v>
      </c>
    </row>
    <row r="22" spans="1:7" s="6" customFormat="1" ht="18.95" customHeight="1">
      <c r="E22" s="28" t="s">
        <v>4</v>
      </c>
      <c r="F22" s="28"/>
      <c r="G22" s="29"/>
    </row>
    <row r="23" spans="1:7" s="6" customFormat="1" ht="18.95" customHeight="1">
      <c r="E23" s="28"/>
      <c r="F23" s="28"/>
      <c r="G23" s="29"/>
    </row>
    <row r="24" spans="1:7" s="6" customFormat="1" ht="15.75">
      <c r="A24" s="30" t="s">
        <v>25</v>
      </c>
      <c r="B24" s="9" t="s">
        <v>6</v>
      </c>
      <c r="C24" s="10" t="s">
        <v>7</v>
      </c>
      <c r="D24" s="9">
        <v>2009</v>
      </c>
      <c r="E24" s="9">
        <v>2008</v>
      </c>
      <c r="F24" s="9">
        <v>2007</v>
      </c>
      <c r="G24" s="29" t="s">
        <v>26</v>
      </c>
    </row>
    <row r="25" spans="1:7" s="6" customFormat="1" ht="17.100000000000001" customHeight="1">
      <c r="A25" s="30"/>
      <c r="E25" s="31"/>
      <c r="F25" s="31"/>
      <c r="G25" s="29"/>
    </row>
    <row r="26" spans="1:7" s="6" customFormat="1" ht="17.100000000000001" customHeight="1">
      <c r="A26" s="32" t="s">
        <v>27</v>
      </c>
      <c r="B26" s="16">
        <f>B17</f>
        <v>59114.6</v>
      </c>
      <c r="C26" s="16">
        <f>C17</f>
        <v>56421.5</v>
      </c>
      <c r="D26" s="16">
        <f>D17</f>
        <v>52833.8</v>
      </c>
      <c r="E26" s="17">
        <f>E17</f>
        <v>55550.8</v>
      </c>
      <c r="F26" s="17">
        <f>F17</f>
        <v>58673.9</v>
      </c>
      <c r="G26" s="33" t="s">
        <v>28</v>
      </c>
    </row>
    <row r="27" spans="1:7" s="6" customFormat="1" ht="17.100000000000001" customHeight="1">
      <c r="E27" s="34"/>
      <c r="F27" s="34"/>
    </row>
    <row r="28" spans="1:7" s="6" customFormat="1" ht="17.100000000000001" customHeight="1">
      <c r="A28" s="32" t="s">
        <v>29</v>
      </c>
      <c r="B28" s="17">
        <v>11011.9</v>
      </c>
      <c r="C28" s="17">
        <v>10193</v>
      </c>
      <c r="D28" s="17">
        <v>8822.9</v>
      </c>
      <c r="E28" s="17">
        <v>8462.9</v>
      </c>
      <c r="F28" s="17">
        <v>7167</v>
      </c>
      <c r="G28" s="35" t="s">
        <v>30</v>
      </c>
    </row>
    <row r="29" spans="1:7" s="6" customFormat="1" ht="17.100000000000001" customHeight="1">
      <c r="D29" s="36"/>
      <c r="E29" s="37"/>
      <c r="F29" s="37"/>
      <c r="G29" s="38"/>
    </row>
    <row r="30" spans="1:7" s="6" customFormat="1" ht="17.100000000000001" customHeight="1">
      <c r="A30" s="39" t="s">
        <v>31</v>
      </c>
      <c r="B30" s="40">
        <v>4928</v>
      </c>
      <c r="C30" s="40">
        <v>4296.7</v>
      </c>
      <c r="D30" s="40">
        <v>3439.8</v>
      </c>
      <c r="E30" s="37">
        <v>3187.3</v>
      </c>
      <c r="F30" s="37">
        <v>3042.9</v>
      </c>
      <c r="G30" s="38" t="s">
        <v>32</v>
      </c>
    </row>
    <row r="31" spans="1:7" s="6" customFormat="1" ht="17.100000000000001" customHeight="1">
      <c r="A31" s="39" t="s">
        <v>33</v>
      </c>
      <c r="B31" s="40">
        <v>2636.8</v>
      </c>
      <c r="C31" s="40">
        <v>2453.9</v>
      </c>
      <c r="D31" s="40">
        <v>2263.1999999999998</v>
      </c>
      <c r="E31" s="37">
        <v>2005.6</v>
      </c>
      <c r="F31" s="37">
        <v>1797.5</v>
      </c>
      <c r="G31" s="38" t="s">
        <v>34</v>
      </c>
    </row>
    <row r="32" spans="1:7" s="6" customFormat="1" ht="17.100000000000001" customHeight="1">
      <c r="A32" s="39" t="s">
        <v>35</v>
      </c>
      <c r="B32" s="40">
        <v>1499.6</v>
      </c>
      <c r="C32" s="40">
        <v>1352.1</v>
      </c>
      <c r="D32" s="40">
        <v>1204.4000000000001</v>
      </c>
      <c r="E32" s="37">
        <v>1202.0999999999999</v>
      </c>
      <c r="F32" s="37">
        <v>915.7</v>
      </c>
      <c r="G32" s="38" t="s">
        <v>36</v>
      </c>
    </row>
    <row r="33" spans="1:7" s="6" customFormat="1" ht="17.100000000000001" customHeight="1">
      <c r="A33" s="39" t="s">
        <v>37</v>
      </c>
      <c r="B33" s="40">
        <v>1004.5</v>
      </c>
      <c r="C33" s="40">
        <v>1131.5</v>
      </c>
      <c r="D33" s="40">
        <v>1094.0999999999999</v>
      </c>
      <c r="E33" s="37">
        <v>1144.2</v>
      </c>
      <c r="F33" s="37">
        <v>816</v>
      </c>
      <c r="G33" s="38" t="s">
        <v>38</v>
      </c>
    </row>
    <row r="34" spans="1:7" s="6" customFormat="1" ht="17.100000000000001" customHeight="1">
      <c r="A34" s="39" t="s">
        <v>39</v>
      </c>
      <c r="B34" s="40">
        <v>334.6</v>
      </c>
      <c r="C34" s="40">
        <v>332.2</v>
      </c>
      <c r="D34" s="40">
        <v>361.1</v>
      </c>
      <c r="E34" s="37">
        <v>592.29999999999995</v>
      </c>
      <c r="F34" s="37">
        <v>410.2</v>
      </c>
      <c r="G34" s="38" t="s">
        <v>40</v>
      </c>
    </row>
    <row r="35" spans="1:7" s="6" customFormat="1" ht="17.100000000000001" customHeight="1">
      <c r="A35" s="39" t="s">
        <v>41</v>
      </c>
      <c r="B35" s="40">
        <v>113.9</v>
      </c>
      <c r="C35" s="40">
        <v>63.3</v>
      </c>
      <c r="D35" s="40">
        <v>48</v>
      </c>
      <c r="E35" s="37">
        <v>78.8</v>
      </c>
      <c r="F35" s="37">
        <v>69</v>
      </c>
      <c r="G35" s="38" t="s">
        <v>42</v>
      </c>
    </row>
    <row r="36" spans="1:7" s="6" customFormat="1" ht="17.100000000000001" customHeight="1">
      <c r="A36" s="39" t="s">
        <v>43</v>
      </c>
      <c r="B36" s="40">
        <f>B28-SUM(B30:B35)</f>
        <v>494.5</v>
      </c>
      <c r="C36" s="40">
        <f>C28-SUM(C30:C35)</f>
        <v>563.29999999999927</v>
      </c>
      <c r="D36" s="40">
        <f>D28-SUM(D30:D35)</f>
        <v>412.29999999999927</v>
      </c>
      <c r="E36" s="40">
        <f>E28-SUM(E30:E35)</f>
        <v>252.60000000000036</v>
      </c>
      <c r="F36" s="40">
        <f>F28-SUM(F30:F35)</f>
        <v>115.70000000000073</v>
      </c>
      <c r="G36" s="38" t="s">
        <v>44</v>
      </c>
    </row>
    <row r="37" spans="1:7" s="6" customFormat="1" ht="17.100000000000001" customHeight="1">
      <c r="E37" s="34"/>
      <c r="F37" s="34"/>
      <c r="G37" s="38"/>
    </row>
    <row r="38" spans="1:7" s="6" customFormat="1" ht="17.100000000000001" customHeight="1">
      <c r="A38" s="41" t="s">
        <v>45</v>
      </c>
      <c r="B38" s="16">
        <f>B26-B28</f>
        <v>48102.7</v>
      </c>
      <c r="C38" s="16">
        <f>C26-C28</f>
        <v>46228.5</v>
      </c>
      <c r="D38" s="16">
        <f>D26-D28</f>
        <v>44010.9</v>
      </c>
      <c r="E38" s="16">
        <f>E26-E28</f>
        <v>47087.9</v>
      </c>
      <c r="F38" s="16">
        <f>F26-F28</f>
        <v>51506.9</v>
      </c>
      <c r="G38" s="35" t="s">
        <v>46</v>
      </c>
    </row>
    <row r="39" spans="1:7" ht="8.1" customHeight="1">
      <c r="B39" s="42"/>
      <c r="G39" s="11"/>
    </row>
    <row r="40" spans="1:7" ht="6.95" customHeight="1">
      <c r="G40" s="11"/>
    </row>
    <row r="41" spans="1:7" ht="9.9499999999999993" customHeight="1">
      <c r="G41" s="11"/>
    </row>
    <row r="42" spans="1:7" ht="12.75" customHeight="1">
      <c r="A42" s="6"/>
      <c r="G42" s="11"/>
    </row>
    <row r="43" spans="1:7" ht="12.75" customHeight="1">
      <c r="B43" s="43"/>
      <c r="C43" s="43"/>
      <c r="D43" s="43"/>
      <c r="E43" s="43"/>
      <c r="F43" s="43"/>
    </row>
    <row r="44" spans="1:7" ht="12.75" customHeight="1">
      <c r="B44" s="43"/>
      <c r="C44" s="43"/>
      <c r="D44" s="43"/>
      <c r="E44" s="43"/>
      <c r="F44" s="43"/>
    </row>
    <row r="45" spans="1:7" ht="12.75" customHeight="1">
      <c r="B45" s="43"/>
      <c r="C45" s="43"/>
      <c r="D45" s="43"/>
      <c r="E45" s="43"/>
      <c r="F45" s="43"/>
    </row>
    <row r="46" spans="1:7" ht="12.75" customHeight="1">
      <c r="B46" s="43"/>
      <c r="C46" s="43"/>
      <c r="D46" s="43"/>
      <c r="E46" s="43"/>
      <c r="F46" s="43"/>
    </row>
    <row r="47" spans="1:7" ht="12.75" customHeight="1">
      <c r="B47" s="43"/>
      <c r="C47" s="43"/>
      <c r="D47" s="43"/>
      <c r="E47" s="43"/>
      <c r="F47" s="43"/>
    </row>
    <row r="48" spans="1:7" ht="12.75" customHeight="1"/>
    <row r="49" spans="1:9" ht="12.75" customHeight="1"/>
    <row r="50" spans="1:9" ht="12.75" customHeight="1"/>
    <row r="51" spans="1:9" ht="12.75" customHeight="1"/>
    <row r="52" spans="1:9" ht="12.75" customHeight="1"/>
    <row r="53" spans="1:9" ht="12.75" customHeight="1">
      <c r="A53" s="44" t="s">
        <v>47</v>
      </c>
    </row>
    <row r="54" spans="1:9" s="46" customFormat="1" ht="12.75" customHeight="1">
      <c r="A54" s="45" t="s">
        <v>48</v>
      </c>
      <c r="G54" s="47" t="s">
        <v>49</v>
      </c>
      <c r="I54" s="6"/>
    </row>
    <row r="55" spans="1:9" ht="12.75" customHeight="1">
      <c r="A55" s="48"/>
      <c r="B55" s="48"/>
      <c r="C55" s="48"/>
      <c r="D55" s="48"/>
      <c r="E55" s="48"/>
      <c r="F55" s="48"/>
      <c r="G55" s="48"/>
    </row>
    <row r="56" spans="1:9" ht="12.75" customHeight="1"/>
    <row r="57" spans="1:9" ht="12.75" customHeight="1"/>
    <row r="58" spans="1:9" ht="12.75" customHeight="1"/>
    <row r="59" spans="1:9" ht="12.75" customHeight="1"/>
    <row r="60" spans="1:9" ht="12.75" customHeight="1"/>
    <row r="61" spans="1:9" ht="12.75" customHeight="1"/>
    <row r="62" spans="1:9" ht="12.75" customHeight="1"/>
    <row r="63" spans="1:9" ht="12.75" customHeight="1"/>
    <row r="64" spans="1:9" ht="12.75" customHeight="1"/>
  </sheetData>
  <mergeCells count="2">
    <mergeCell ref="F3:G3"/>
    <mergeCell ref="A55:G55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2-3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2013-03-20T14:03:55Z</dcterms:created>
  <dcterms:modified xsi:type="dcterms:W3CDTF">2013-03-20T14:03:55Z</dcterms:modified>
</cp:coreProperties>
</file>