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9 " sheetId="4" r:id="rId1"/>
  </sheets>
  <externalReferences>
    <externalReference r:id="rId2"/>
    <externalReference r:id="rId3"/>
  </externalReferences>
  <definedNames>
    <definedName name="_Key1" hidden="1">#REF!</definedName>
    <definedName name="_Order1" hidden="1">255</definedName>
    <definedName name="_Regression_Int" localSheetId="0" hidden="1">1</definedName>
    <definedName name="_Regression_Int" hidden="1">1</definedName>
    <definedName name="_Sort" hidden="1">#REF!</definedName>
    <definedName name="aq">#REF!</definedName>
    <definedName name="COMM1" localSheetId="0">'9 '!$A$8143</definedName>
    <definedName name="COMM1">#REF!</definedName>
    <definedName name="COMM10" localSheetId="0">'9 '!$A$623</definedName>
    <definedName name="COMM10">#REF!</definedName>
    <definedName name="COMM10S1" localSheetId="0">'9 '!$A$681</definedName>
    <definedName name="COMM10S1">#REF!</definedName>
    <definedName name="COMM10S2" localSheetId="0">'9 '!$A$733</definedName>
    <definedName name="COMM10S2">#REF!</definedName>
    <definedName name="COMM10S3" localSheetId="0">'9 '!$A$787</definedName>
    <definedName name="COMM10S3">#REF!</definedName>
    <definedName name="COMM11" localSheetId="0">'9 '!$A$841</definedName>
    <definedName name="COMM11">#REF!</definedName>
    <definedName name="COMM12" localSheetId="0">'9 '!$A$892</definedName>
    <definedName name="COMM12">#REF!</definedName>
    <definedName name="COMM12S1" localSheetId="0">'9 '!$A$960</definedName>
    <definedName name="COMM12S1">#REF!</definedName>
    <definedName name="COMM13" localSheetId="0">'9 '!$A$1034</definedName>
    <definedName name="COMM13">#REF!</definedName>
    <definedName name="COMM14" localSheetId="0">'9 '!#REF!</definedName>
    <definedName name="COMM14">#REF!</definedName>
    <definedName name="COMM2" localSheetId="0">'9 '!#REF!</definedName>
    <definedName name="COMM2">#REF!</definedName>
    <definedName name="COMM3" localSheetId="0">'9 '!$A$62</definedName>
    <definedName name="COMM3">#REF!</definedName>
    <definedName name="COMM3SUITE" localSheetId="0">'9 '!$A$126</definedName>
    <definedName name="COMM3SUITE">#REF!</definedName>
    <definedName name="COMM4" localSheetId="0">'9 '!$A$188</definedName>
    <definedName name="COMM4">#REF!</definedName>
    <definedName name="COMM5" localSheetId="0">'9 '!$A$273</definedName>
    <definedName name="COMM5">#REF!</definedName>
    <definedName name="COMM5SUITE" localSheetId="0">'9 '!$A$339</definedName>
    <definedName name="COMM5SUITE">#REF!</definedName>
    <definedName name="COMM6" localSheetId="0">'9 '!$A$401</definedName>
    <definedName name="COMM6">#REF!</definedName>
    <definedName name="COMM7" localSheetId="0">'9 '!#REF!</definedName>
    <definedName name="COMM7">#REF!</definedName>
    <definedName name="COMM8" localSheetId="0">'9 '!$A$1217</definedName>
    <definedName name="COMM8">#REF!</definedName>
    <definedName name="COMM9" localSheetId="0">'9 '!#REF!</definedName>
    <definedName name="COMM9">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F39" i="4"/>
  <c r="E39" s="1"/>
  <c r="E37"/>
  <c r="B37"/>
  <c r="E36"/>
  <c r="B36"/>
  <c r="E35"/>
  <c r="B35"/>
  <c r="E34"/>
  <c r="B34"/>
  <c r="G33"/>
  <c r="F33"/>
  <c r="E33" s="1"/>
  <c r="D33"/>
  <c r="C33"/>
  <c r="B33" s="1"/>
  <c r="E32"/>
  <c r="B32"/>
  <c r="E31"/>
  <c r="B31"/>
  <c r="E30"/>
  <c r="B30"/>
  <c r="G29"/>
  <c r="G39" s="1"/>
  <c r="F29"/>
  <c r="E29" s="1"/>
  <c r="D29"/>
  <c r="D39" s="1"/>
  <c r="C29"/>
  <c r="B29" s="1"/>
  <c r="E28"/>
  <c r="B28"/>
  <c r="E27"/>
  <c r="B27"/>
  <c r="F24"/>
  <c r="E22"/>
  <c r="B22"/>
  <c r="E21"/>
  <c r="B21"/>
  <c r="E20"/>
  <c r="B20"/>
  <c r="E19"/>
  <c r="B19"/>
  <c r="G18"/>
  <c r="F18"/>
  <c r="E18" s="1"/>
  <c r="D18"/>
  <c r="C18"/>
  <c r="B18" s="1"/>
  <c r="E17"/>
  <c r="B17"/>
  <c r="E16"/>
  <c r="B16"/>
  <c r="E15"/>
  <c r="B15"/>
  <c r="G14"/>
  <c r="G24" s="1"/>
  <c r="F14"/>
  <c r="E14" s="1"/>
  <c r="D14"/>
  <c r="D24" s="1"/>
  <c r="C14"/>
  <c r="B14" s="1"/>
  <c r="E13"/>
  <c r="B13"/>
  <c r="E12"/>
  <c r="B12"/>
  <c r="D41" l="1"/>
  <c r="D42"/>
  <c r="G42"/>
  <c r="G41"/>
  <c r="E24"/>
  <c r="F41"/>
  <c r="C24"/>
  <c r="B24" s="1"/>
  <c r="C39"/>
  <c r="F42"/>
  <c r="C42" l="1"/>
  <c r="C41"/>
  <c r="B39"/>
</calcChain>
</file>

<file path=xl/sharedStrings.xml><?xml version="1.0" encoding="utf-8"?>
<sst xmlns="http://schemas.openxmlformats.org/spreadsheetml/2006/main" count="91" uniqueCount="54">
  <si>
    <t xml:space="preserve"> Commerce extérieur</t>
  </si>
  <si>
    <t>التجارة الخارجية</t>
  </si>
  <si>
    <t xml:space="preserve"> 18 - 9 Echanges par groupement </t>
  </si>
  <si>
    <r>
      <t xml:space="preserve">18 - 9 </t>
    </r>
    <r>
      <rPr>
        <b/>
        <sz val="16"/>
        <rFont val="Times New Roman"/>
        <family val="1"/>
      </rPr>
      <t xml:space="preserve">المبادلات حسب المجموعات </t>
    </r>
  </si>
  <si>
    <t xml:space="preserve">           d'utilisation </t>
  </si>
  <si>
    <r>
      <t xml:space="preserve">               </t>
    </r>
    <r>
      <rPr>
        <b/>
        <sz val="16"/>
        <rFont val="Times New Roman"/>
        <family val="1"/>
      </rPr>
      <t xml:space="preserve">المستعملة </t>
    </r>
  </si>
  <si>
    <t xml:space="preserve"> En millions de DH</t>
  </si>
  <si>
    <t>2011*</t>
  </si>
  <si>
    <r>
      <t>2010</t>
    </r>
    <r>
      <rPr>
        <b/>
        <vertAlign val="superscript"/>
        <sz val="10"/>
        <rFont val="Times New Roman"/>
        <family val="1"/>
      </rPr>
      <t>R</t>
    </r>
    <r>
      <rPr>
        <b/>
        <sz val="10"/>
        <rFont val="Times New Roman"/>
        <family val="1"/>
      </rPr>
      <t>م</t>
    </r>
  </si>
  <si>
    <t>بمليون درهم</t>
  </si>
  <si>
    <t>نسبة الإتحاد</t>
  </si>
  <si>
    <t>الإتحاد</t>
  </si>
  <si>
    <t>المجموع</t>
  </si>
  <si>
    <t xml:space="preserve"> </t>
  </si>
  <si>
    <t>الأوروبي</t>
  </si>
  <si>
    <t xml:space="preserve"> Part U.E </t>
  </si>
  <si>
    <t xml:space="preserve">  U.E</t>
  </si>
  <si>
    <t xml:space="preserve"> Total</t>
  </si>
  <si>
    <r>
      <t xml:space="preserve"> ( </t>
    </r>
    <r>
      <rPr>
        <b/>
        <sz val="9"/>
        <rFont val="Times New Roman"/>
        <family val="1"/>
      </rPr>
      <t>%)</t>
    </r>
  </si>
  <si>
    <t xml:space="preserve">Importations </t>
  </si>
  <si>
    <t>الواردات</t>
  </si>
  <si>
    <t xml:space="preserve">  Alimentation, boissons, tabacs  </t>
  </si>
  <si>
    <t xml:space="preserve">  المواد الغذائية والمشروبات والتبغ</t>
  </si>
  <si>
    <t xml:space="preserve">  Energie et lubrifiants  </t>
  </si>
  <si>
    <t xml:space="preserve">  الطاقة وزيوت التشحيم</t>
  </si>
  <si>
    <t xml:space="preserve">  Produits bruts  </t>
  </si>
  <si>
    <t xml:space="preserve">  المواد الخام</t>
  </si>
  <si>
    <t xml:space="preserve">    D'origine animale ou végétale  </t>
  </si>
  <si>
    <t xml:space="preserve">    من أصل حيواني أو نباتي</t>
  </si>
  <si>
    <t xml:space="preserve">    D'origine minérale  </t>
  </si>
  <si>
    <t xml:space="preserve">    من أصل معدني</t>
  </si>
  <si>
    <t xml:space="preserve">  Demi-produits  </t>
  </si>
  <si>
    <t xml:space="preserve">  أنصاف المنتجات</t>
  </si>
  <si>
    <t xml:space="preserve">  Produits finis d'équipement  </t>
  </si>
  <si>
    <t xml:space="preserve">  مواد التجهيز</t>
  </si>
  <si>
    <t xml:space="preserve">    Agricole    </t>
  </si>
  <si>
    <t xml:space="preserve">    الفلاحية</t>
  </si>
  <si>
    <t xml:space="preserve">    Industriel    </t>
  </si>
  <si>
    <t xml:space="preserve">    الصناعية</t>
  </si>
  <si>
    <t xml:space="preserve">  Produits finis de consommation</t>
  </si>
  <si>
    <t xml:space="preserve">  مواد الإستهلاك</t>
  </si>
  <si>
    <t xml:space="preserve">  Or industriel</t>
  </si>
  <si>
    <t xml:space="preserve">  الذهب الصناعي</t>
  </si>
  <si>
    <t xml:space="preserve">Total   </t>
  </si>
  <si>
    <t xml:space="preserve"> المجموع</t>
  </si>
  <si>
    <t xml:space="preserve">Exportations </t>
  </si>
  <si>
    <t>الصادرات</t>
  </si>
  <si>
    <t xml:space="preserve"> Solde de la balance commerciale  </t>
  </si>
  <si>
    <t>رصيد الميزان التجاري</t>
  </si>
  <si>
    <t xml:space="preserve"> Taux de couverture (%)  </t>
  </si>
  <si>
    <t>نسبة التغطية (%)</t>
  </si>
  <si>
    <t xml:space="preserve">  U.E : Union Européenne </t>
  </si>
  <si>
    <t xml:space="preserve"> Source : Office des Changes.</t>
  </si>
  <si>
    <t>المصدر : مكتب الصرف.</t>
  </si>
</sst>
</file>

<file path=xl/styles.xml><?xml version="1.0" encoding="utf-8"?>
<styleSheet xmlns="http://schemas.openxmlformats.org/spreadsheetml/2006/main">
  <numFmts count="18">
    <numFmt numFmtId="164" formatCode="General_)"/>
    <numFmt numFmtId="165" formatCode="0_)"/>
    <numFmt numFmtId="166" formatCode="\ #####"/>
    <numFmt numFmtId="167" formatCode="###\ ###.0"/>
    <numFmt numFmtId="168" formatCode="#\ ###\ ###"/>
    <numFmt numFmtId="169" formatCode="\-"/>
    <numFmt numFmtId="170" formatCode="###\ ###\ ###"/>
    <numFmt numFmtId="171" formatCode="###\ ###\ ###.0"/>
    <numFmt numFmtId="172" formatCode="0.0_)"/>
    <numFmt numFmtId="173" formatCode="######"/>
    <numFmt numFmtId="174" formatCode="_-* #,##0\ _F_-;\-* #,##0\ _F_-;_-* &quot;-&quot;\ _F_-;_-@_-"/>
    <numFmt numFmtId="175" formatCode="_-* #,##0\ &quot;F&quot;_-;\-* #,##0\ &quot;F&quot;_-;_-* &quot;-&quot;\ &quot;F&quot;_-;_-@_-"/>
    <numFmt numFmtId="176" formatCode="[$€]\ #,##0.00;[Red][$€]\ #,##0.00&quot;-&quot;"/>
    <numFmt numFmtId="177" formatCode="_ * #,##0_ ;_ * \-#,##0_ ;_ * &quot;-&quot;_ ;_ @_ "/>
    <numFmt numFmtId="178" formatCode="_-&quot;ر.س.&quot;\ * #,##0_-;_-&quot;ر.س.&quot;\ * #,##0\-;_-&quot;ر.س.&quot;\ * &quot;-&quot;_-;_-@_-"/>
    <numFmt numFmtId="179" formatCode="_-&quot;ر.س.&quot;\ * #,##0.00_-;_-&quot;ر.س.&quot;\ * #,##0.00\-;_-&quot;ر.س.&quot;\ * &quot;-&quot;??_-;_-@_-"/>
    <numFmt numFmtId="180" formatCode="_-* #,##0_-;_-* #,##0\-;_-* &quot;-&quot;_-;_-@_-"/>
    <numFmt numFmtId="181" formatCode="_-* #,##0.00_-;_-* #,##0.00\-;_-* &quot;-&quot;??_-;_-@_-"/>
  </numFmts>
  <fonts count="18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sz val="10"/>
      <name val="Courier"/>
      <charset val="178"/>
    </font>
    <font>
      <b/>
      <sz val="10"/>
      <name val="Times New Roman"/>
      <family val="1"/>
    </font>
    <font>
      <b/>
      <vertAlign val="superscript"/>
      <sz val="10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3"/>
      <name val="Times New Roman"/>
      <family val="1"/>
    </font>
    <font>
      <sz val="10"/>
      <color indexed="8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sz val="10"/>
      <name val="Arial"/>
      <family val="2"/>
    </font>
    <font>
      <sz val="10"/>
      <name val="CG Times (WN)"/>
      <family val="1"/>
      <charset val="17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">
    <border>
      <left/>
      <right/>
      <top/>
      <bottom/>
      <diagonal/>
    </border>
  </borders>
  <cellStyleXfs count="16">
    <xf numFmtId="0" fontId="0" fillId="0" borderId="0"/>
    <xf numFmtId="164" fontId="1" fillId="0" borderId="0"/>
    <xf numFmtId="165" fontId="6" fillId="0" borderId="0"/>
    <xf numFmtId="164" fontId="1" fillId="0" borderId="0"/>
    <xf numFmtId="174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6" fillId="0" borderId="0"/>
    <xf numFmtId="0" fontId="17" fillId="0" borderId="0" applyNumberFormat="0">
      <alignment horizontal="right"/>
    </xf>
    <xf numFmtId="165" fontId="1" fillId="0" borderId="0"/>
    <xf numFmtId="0" fontId="16" fillId="0" borderId="0"/>
    <xf numFmtId="0" fontId="16" fillId="0" borderId="0"/>
    <xf numFmtId="178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181" fontId="16" fillId="0" borderId="0" applyFont="0" applyFill="0" applyBorder="0" applyAlignment="0" applyProtection="0"/>
  </cellStyleXfs>
  <cellXfs count="60">
    <xf numFmtId="0" fontId="0" fillId="0" borderId="0" xfId="0"/>
    <xf numFmtId="164" fontId="2" fillId="2" borderId="0" xfId="1" applyFont="1" applyFill="1" applyAlignment="1">
      <alignment horizontal="left" vertical="center"/>
    </xf>
    <xf numFmtId="164" fontId="3" fillId="2" borderId="0" xfId="1" applyFont="1" applyFill="1" applyAlignment="1">
      <alignment vertical="center"/>
    </xf>
    <xf numFmtId="164" fontId="4" fillId="2" borderId="0" xfId="1" applyFont="1" applyFill="1" applyAlignment="1">
      <alignment vertical="center" readingOrder="2"/>
    </xf>
    <xf numFmtId="164" fontId="3" fillId="2" borderId="0" xfId="1" applyFont="1" applyFill="1" applyAlignment="1">
      <alignment vertical="center" readingOrder="2"/>
    </xf>
    <xf numFmtId="164" fontId="5" fillId="2" borderId="0" xfId="1" quotePrefix="1" applyFont="1" applyFill="1" applyAlignment="1" applyProtection="1">
      <alignment horizontal="left" vertical="center"/>
    </xf>
    <xf numFmtId="165" fontId="3" fillId="2" borderId="0" xfId="2" applyFont="1" applyFill="1" applyAlignment="1">
      <alignment vertical="center"/>
    </xf>
    <xf numFmtId="164" fontId="5" fillId="2" borderId="0" xfId="1" applyFont="1" applyFill="1" applyAlignment="1">
      <alignment horizontal="right" vertical="center" readingOrder="2"/>
    </xf>
    <xf numFmtId="164" fontId="5" fillId="2" borderId="0" xfId="1" applyFont="1" applyFill="1" applyAlignment="1" applyProtection="1">
      <alignment horizontal="left" vertical="center"/>
    </xf>
    <xf numFmtId="165" fontId="3" fillId="2" borderId="0" xfId="2" applyFont="1" applyFill="1" applyAlignment="1">
      <alignment vertical="center" readingOrder="2"/>
    </xf>
    <xf numFmtId="165" fontId="3" fillId="2" borderId="0" xfId="2" applyFont="1" applyFill="1" applyAlignment="1">
      <alignment horizontal="left" vertical="center"/>
    </xf>
    <xf numFmtId="164" fontId="7" fillId="2" borderId="0" xfId="1" applyFont="1" applyFill="1" applyAlignment="1">
      <alignment vertical="center"/>
    </xf>
    <xf numFmtId="166" fontId="7" fillId="2" borderId="0" xfId="2" applyNumberFormat="1" applyFont="1" applyFill="1" applyAlignment="1">
      <alignment horizontal="right" vertical="center"/>
    </xf>
    <xf numFmtId="165" fontId="7" fillId="0" borderId="0" xfId="2" applyNumberFormat="1" applyFont="1" applyAlignment="1">
      <alignment horizontal="right" vertical="justify"/>
    </xf>
    <xf numFmtId="164" fontId="3" fillId="2" borderId="0" xfId="1" applyFont="1" applyFill="1" applyAlignment="1">
      <alignment horizontal="right" vertical="center"/>
    </xf>
    <xf numFmtId="165" fontId="7" fillId="2" borderId="0" xfId="2" applyFont="1" applyFill="1" applyAlignment="1">
      <alignment vertical="center"/>
    </xf>
    <xf numFmtId="164" fontId="7" fillId="2" borderId="0" xfId="1" applyFont="1" applyFill="1" applyAlignment="1">
      <alignment vertical="center" readingOrder="2"/>
    </xf>
    <xf numFmtId="165" fontId="7" fillId="2" borderId="0" xfId="2" quotePrefix="1" applyFont="1" applyFill="1" applyAlignment="1">
      <alignment horizontal="right" vertical="center"/>
    </xf>
    <xf numFmtId="164" fontId="7" fillId="2" borderId="0" xfId="1" quotePrefix="1" applyFont="1" applyFill="1" applyAlignment="1" applyProtection="1">
      <alignment horizontal="right" vertical="center"/>
    </xf>
    <xf numFmtId="164" fontId="7" fillId="2" borderId="0" xfId="1" applyFont="1" applyFill="1" applyAlignment="1" applyProtection="1">
      <alignment horizontal="right" vertical="center"/>
    </xf>
    <xf numFmtId="164" fontId="3" fillId="2" borderId="0" xfId="1" applyFont="1" applyFill="1" applyAlignment="1" applyProtection="1">
      <alignment horizontal="left" vertical="center"/>
    </xf>
    <xf numFmtId="164" fontId="7" fillId="2" borderId="0" xfId="1" quotePrefix="1" applyFont="1" applyFill="1" applyAlignment="1" applyProtection="1">
      <alignment horizontal="center" vertical="center"/>
    </xf>
    <xf numFmtId="164" fontId="7" fillId="2" borderId="0" xfId="1" applyFont="1" applyFill="1" applyAlignment="1">
      <alignment horizontal="center" vertical="center" readingOrder="2"/>
    </xf>
    <xf numFmtId="164" fontId="7" fillId="2" borderId="0" xfId="1" applyFont="1" applyFill="1" applyAlignment="1" applyProtection="1">
      <alignment horizontal="left" vertical="center"/>
    </xf>
    <xf numFmtId="164" fontId="10" fillId="2" borderId="0" xfId="1" applyFont="1" applyFill="1" applyAlignment="1">
      <alignment horizontal="right" vertical="center" readingOrder="2"/>
    </xf>
    <xf numFmtId="164" fontId="7" fillId="2" borderId="0" xfId="1" quotePrefix="1" applyFont="1" applyFill="1" applyAlignment="1" applyProtection="1">
      <alignment horizontal="left" vertical="center"/>
    </xf>
    <xf numFmtId="167" fontId="3" fillId="2" borderId="0" xfId="1" applyNumberFormat="1" applyFont="1" applyFill="1" applyAlignment="1" applyProtection="1">
      <alignment vertical="center"/>
    </xf>
    <xf numFmtId="3" fontId="3" fillId="2" borderId="0" xfId="2" applyNumberFormat="1" applyFont="1" applyFill="1" applyAlignment="1">
      <alignment vertical="center"/>
    </xf>
    <xf numFmtId="164" fontId="10" fillId="2" borderId="0" xfId="1" quotePrefix="1" applyFont="1" applyFill="1" applyAlignment="1">
      <alignment horizontal="right" vertical="center" readingOrder="2"/>
    </xf>
    <xf numFmtId="168" fontId="3" fillId="2" borderId="0" xfId="1" applyNumberFormat="1" applyFont="1" applyFill="1" applyAlignment="1" applyProtection="1">
      <alignment vertical="center"/>
    </xf>
    <xf numFmtId="3" fontId="3" fillId="2" borderId="0" xfId="1" applyNumberFormat="1" applyFont="1" applyFill="1" applyAlignment="1" applyProtection="1">
      <alignment vertical="center"/>
    </xf>
    <xf numFmtId="164" fontId="3" fillId="2" borderId="0" xfId="1" quotePrefix="1" applyFont="1" applyFill="1" applyAlignment="1" applyProtection="1">
      <alignment horizontal="left" vertical="center"/>
    </xf>
    <xf numFmtId="164" fontId="11" fillId="2" borderId="0" xfId="1" quotePrefix="1" applyFont="1" applyFill="1" applyAlignment="1">
      <alignment horizontal="right" vertical="center" readingOrder="2"/>
    </xf>
    <xf numFmtId="169" fontId="3" fillId="2" borderId="0" xfId="2" applyNumberFormat="1" applyFont="1" applyFill="1" applyAlignment="1">
      <alignment vertical="center"/>
    </xf>
    <xf numFmtId="168" fontId="3" fillId="2" borderId="0" xfId="1" applyNumberFormat="1" applyFont="1" applyFill="1" applyAlignment="1">
      <alignment vertical="center"/>
    </xf>
    <xf numFmtId="164" fontId="3" fillId="0" borderId="0" xfId="1" applyFont="1" applyFill="1" applyAlignment="1">
      <alignment vertical="center"/>
    </xf>
    <xf numFmtId="167" fontId="3" fillId="0" borderId="0" xfId="1" applyNumberFormat="1" applyFont="1" applyFill="1" applyAlignment="1" applyProtection="1">
      <alignment vertical="center"/>
    </xf>
    <xf numFmtId="168" fontId="3" fillId="0" borderId="0" xfId="1" applyNumberFormat="1" applyFont="1" applyFill="1" applyAlignment="1">
      <alignment vertical="center"/>
    </xf>
    <xf numFmtId="164" fontId="11" fillId="2" borderId="0" xfId="1" applyFont="1" applyFill="1" applyAlignment="1">
      <alignment horizontal="right" vertical="center" readingOrder="2"/>
    </xf>
    <xf numFmtId="167" fontId="7" fillId="2" borderId="0" xfId="1" applyNumberFormat="1" applyFont="1" applyFill="1" applyAlignment="1" applyProtection="1">
      <alignment vertical="center"/>
    </xf>
    <xf numFmtId="168" fontId="7" fillId="2" borderId="0" xfId="1" applyNumberFormat="1" applyFont="1" applyFill="1" applyAlignment="1" applyProtection="1">
      <alignment vertical="center"/>
    </xf>
    <xf numFmtId="165" fontId="12" fillId="2" borderId="0" xfId="2" quotePrefix="1" applyFont="1" applyFill="1" applyAlignment="1">
      <alignment horizontal="right" vertical="center" readingOrder="2"/>
    </xf>
    <xf numFmtId="167" fontId="3" fillId="0" borderId="0" xfId="1" applyNumberFormat="1" applyFont="1" applyFill="1" applyAlignment="1" applyProtection="1">
      <alignment horizontal="right" vertical="center"/>
    </xf>
    <xf numFmtId="164" fontId="3" fillId="0" borderId="0" xfId="1" applyFont="1" applyFill="1" applyAlignment="1">
      <alignment horizontal="right" vertical="center"/>
    </xf>
    <xf numFmtId="167" fontId="3" fillId="2" borderId="0" xfId="1" applyNumberFormat="1" applyFont="1" applyFill="1" applyAlignment="1" applyProtection="1">
      <alignment horizontal="right" vertical="center"/>
    </xf>
    <xf numFmtId="3" fontId="13" fillId="2" borderId="0" xfId="2" applyNumberFormat="1" applyFont="1" applyFill="1" applyAlignment="1">
      <alignment vertical="center"/>
    </xf>
    <xf numFmtId="169" fontId="3" fillId="2" borderId="0" xfId="1" applyNumberFormat="1" applyFont="1" applyFill="1" applyAlignment="1" applyProtection="1">
      <alignment vertical="center"/>
    </xf>
    <xf numFmtId="168" fontId="3" fillId="2" borderId="0" xfId="1" applyNumberFormat="1" applyFont="1" applyFill="1" applyAlignment="1">
      <alignment horizontal="right" vertical="center"/>
    </xf>
    <xf numFmtId="167" fontId="7" fillId="2" borderId="0" xfId="1" applyNumberFormat="1" applyFont="1" applyFill="1" applyAlignment="1" applyProtection="1">
      <alignment horizontal="right" vertical="center"/>
    </xf>
    <xf numFmtId="168" fontId="7" fillId="2" borderId="0" xfId="1" applyNumberFormat="1" applyFont="1" applyFill="1" applyAlignment="1" applyProtection="1">
      <alignment horizontal="right" vertical="center"/>
    </xf>
    <xf numFmtId="170" fontId="7" fillId="2" borderId="0" xfId="1" applyNumberFormat="1" applyFont="1" applyFill="1" applyAlignment="1" applyProtection="1">
      <alignment horizontal="right" vertical="center"/>
    </xf>
    <xf numFmtId="171" fontId="7" fillId="2" borderId="0" xfId="1" applyNumberFormat="1" applyFont="1" applyFill="1" applyAlignment="1" applyProtection="1">
      <alignment horizontal="right" vertical="center"/>
    </xf>
    <xf numFmtId="172" fontId="3" fillId="2" borderId="0" xfId="1" applyNumberFormat="1" applyFont="1" applyFill="1" applyAlignment="1" applyProtection="1">
      <alignment vertical="center"/>
    </xf>
    <xf numFmtId="164" fontId="3" fillId="2" borderId="0" xfId="1" applyFont="1" applyFill="1" applyAlignment="1">
      <alignment horizontal="right" vertical="center" readingOrder="2"/>
    </xf>
    <xf numFmtId="164" fontId="14" fillId="2" borderId="0" xfId="1" applyFont="1" applyFill="1" applyAlignment="1">
      <alignment vertical="center"/>
    </xf>
    <xf numFmtId="165" fontId="14" fillId="2" borderId="0" xfId="2" applyFont="1" applyFill="1" applyAlignment="1">
      <alignment horizontal="right" vertical="center" readingOrder="2"/>
    </xf>
    <xf numFmtId="164" fontId="14" fillId="2" borderId="0" xfId="3" applyFont="1" applyFill="1" applyAlignment="1" applyProtection="1">
      <alignment horizontal="left" vertical="center"/>
    </xf>
    <xf numFmtId="164" fontId="3" fillId="2" borderId="0" xfId="3" applyFont="1" applyFill="1" applyAlignment="1">
      <alignment vertical="center"/>
    </xf>
    <xf numFmtId="164" fontId="3" fillId="2" borderId="0" xfId="3" quotePrefix="1" applyFont="1" applyFill="1" applyAlignment="1">
      <alignment horizontal="right" vertical="center" readingOrder="2"/>
    </xf>
    <xf numFmtId="173" fontId="15" fillId="2" borderId="0" xfId="1" applyNumberFormat="1" applyFont="1" applyFill="1" applyAlignment="1">
      <alignment horizontal="center" vertical="center"/>
    </xf>
  </cellXfs>
  <cellStyles count="16">
    <cellStyle name="Comma [0]" xfId="4"/>
    <cellStyle name="Currency [0]" xfId="5"/>
    <cellStyle name="Euro" xfId="6"/>
    <cellStyle name="Motif" xfId="7"/>
    <cellStyle name="MS_Arabic" xfId="8"/>
    <cellStyle name="Normal" xfId="0" builtinId="0"/>
    <cellStyle name="Normal 2" xfId="2"/>
    <cellStyle name="Normal 2 2" xfId="9"/>
    <cellStyle name="Normal 3" xfId="10"/>
    <cellStyle name="Normal_1" xfId="3"/>
    <cellStyle name="Normal_2" xfId="1"/>
    <cellStyle name="عادي_agros99" xfId="11"/>
    <cellStyle name="عملة [0]_Book1" xfId="12"/>
    <cellStyle name="عملة_Bagraph" xfId="13"/>
    <cellStyle name="فاصلة [0]_Book1" xfId="14"/>
    <cellStyle name="فاصلة_Bagraph" xfId="1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graphique%20annuaire%202009%20version%20fina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boularab/Music/Contacts/Desktop/Old%20bureau/Bouchra/Annuaire%202012%20Excel/Commerce/Annuaire%20Commerce%20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 "/>
      <sheetName val="2-3 "/>
      <sheetName val="4"/>
      <sheetName val="5 "/>
      <sheetName val="6 "/>
      <sheetName val="7-8 "/>
      <sheetName val="9 "/>
      <sheetName val="10"/>
      <sheetName val="11"/>
      <sheetName val="12"/>
      <sheetName val="13"/>
      <sheetName val="14-15"/>
      <sheetName val="16-17"/>
      <sheetName val="18-19"/>
      <sheetName val="20"/>
      <sheetName val="21"/>
      <sheetName val="Commerce 2011"/>
      <sheetName val="Grap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/>
  <dimension ref="A1:I61"/>
  <sheetViews>
    <sheetView showGridLines="0" tabSelected="1" workbookViewId="0"/>
  </sheetViews>
  <sheetFormatPr baseColWidth="10" defaultColWidth="11" defaultRowHeight="12.75"/>
  <cols>
    <col min="1" max="1" width="28.140625" style="2" customWidth="1"/>
    <col min="2" max="2" width="9.28515625" style="2" customWidth="1"/>
    <col min="3" max="3" width="8.85546875" style="2" customWidth="1"/>
    <col min="4" max="4" width="9.5703125" style="2" customWidth="1"/>
    <col min="5" max="5" width="10.140625" style="2" customWidth="1"/>
    <col min="6" max="7" width="9.28515625" style="2" customWidth="1"/>
    <col min="8" max="8" width="28.140625" style="2" customWidth="1"/>
    <col min="9" max="9" width="8.7109375" style="2" customWidth="1"/>
    <col min="10" max="256" width="11" style="2"/>
    <col min="257" max="257" width="28.140625" style="2" customWidth="1"/>
    <col min="258" max="258" width="9.28515625" style="2" customWidth="1"/>
    <col min="259" max="259" width="8.85546875" style="2" customWidth="1"/>
    <col min="260" max="260" width="9.5703125" style="2" customWidth="1"/>
    <col min="261" max="261" width="10.140625" style="2" customWidth="1"/>
    <col min="262" max="263" width="9.28515625" style="2" customWidth="1"/>
    <col min="264" max="264" width="28.140625" style="2" customWidth="1"/>
    <col min="265" max="265" width="8.7109375" style="2" customWidth="1"/>
    <col min="266" max="512" width="11" style="2"/>
    <col min="513" max="513" width="28.140625" style="2" customWidth="1"/>
    <col min="514" max="514" width="9.28515625" style="2" customWidth="1"/>
    <col min="515" max="515" width="8.85546875" style="2" customWidth="1"/>
    <col min="516" max="516" width="9.5703125" style="2" customWidth="1"/>
    <col min="517" max="517" width="10.140625" style="2" customWidth="1"/>
    <col min="518" max="519" width="9.28515625" style="2" customWidth="1"/>
    <col min="520" max="520" width="28.140625" style="2" customWidth="1"/>
    <col min="521" max="521" width="8.7109375" style="2" customWidth="1"/>
    <col min="522" max="768" width="11" style="2"/>
    <col min="769" max="769" width="28.140625" style="2" customWidth="1"/>
    <col min="770" max="770" width="9.28515625" style="2" customWidth="1"/>
    <col min="771" max="771" width="8.85546875" style="2" customWidth="1"/>
    <col min="772" max="772" width="9.5703125" style="2" customWidth="1"/>
    <col min="773" max="773" width="10.140625" style="2" customWidth="1"/>
    <col min="774" max="775" width="9.28515625" style="2" customWidth="1"/>
    <col min="776" max="776" width="28.140625" style="2" customWidth="1"/>
    <col min="777" max="777" width="8.7109375" style="2" customWidth="1"/>
    <col min="778" max="1024" width="11" style="2"/>
    <col min="1025" max="1025" width="28.140625" style="2" customWidth="1"/>
    <col min="1026" max="1026" width="9.28515625" style="2" customWidth="1"/>
    <col min="1027" max="1027" width="8.85546875" style="2" customWidth="1"/>
    <col min="1028" max="1028" width="9.5703125" style="2" customWidth="1"/>
    <col min="1029" max="1029" width="10.140625" style="2" customWidth="1"/>
    <col min="1030" max="1031" width="9.28515625" style="2" customWidth="1"/>
    <col min="1032" max="1032" width="28.140625" style="2" customWidth="1"/>
    <col min="1033" max="1033" width="8.7109375" style="2" customWidth="1"/>
    <col min="1034" max="1280" width="11" style="2"/>
    <col min="1281" max="1281" width="28.140625" style="2" customWidth="1"/>
    <col min="1282" max="1282" width="9.28515625" style="2" customWidth="1"/>
    <col min="1283" max="1283" width="8.85546875" style="2" customWidth="1"/>
    <col min="1284" max="1284" width="9.5703125" style="2" customWidth="1"/>
    <col min="1285" max="1285" width="10.140625" style="2" customWidth="1"/>
    <col min="1286" max="1287" width="9.28515625" style="2" customWidth="1"/>
    <col min="1288" max="1288" width="28.140625" style="2" customWidth="1"/>
    <col min="1289" max="1289" width="8.7109375" style="2" customWidth="1"/>
    <col min="1290" max="1536" width="11" style="2"/>
    <col min="1537" max="1537" width="28.140625" style="2" customWidth="1"/>
    <col min="1538" max="1538" width="9.28515625" style="2" customWidth="1"/>
    <col min="1539" max="1539" width="8.85546875" style="2" customWidth="1"/>
    <col min="1540" max="1540" width="9.5703125" style="2" customWidth="1"/>
    <col min="1541" max="1541" width="10.140625" style="2" customWidth="1"/>
    <col min="1542" max="1543" width="9.28515625" style="2" customWidth="1"/>
    <col min="1544" max="1544" width="28.140625" style="2" customWidth="1"/>
    <col min="1545" max="1545" width="8.7109375" style="2" customWidth="1"/>
    <col min="1546" max="1792" width="11" style="2"/>
    <col min="1793" max="1793" width="28.140625" style="2" customWidth="1"/>
    <col min="1794" max="1794" width="9.28515625" style="2" customWidth="1"/>
    <col min="1795" max="1795" width="8.85546875" style="2" customWidth="1"/>
    <col min="1796" max="1796" width="9.5703125" style="2" customWidth="1"/>
    <col min="1797" max="1797" width="10.140625" style="2" customWidth="1"/>
    <col min="1798" max="1799" width="9.28515625" style="2" customWidth="1"/>
    <col min="1800" max="1800" width="28.140625" style="2" customWidth="1"/>
    <col min="1801" max="1801" width="8.7109375" style="2" customWidth="1"/>
    <col min="1802" max="2048" width="11" style="2"/>
    <col min="2049" max="2049" width="28.140625" style="2" customWidth="1"/>
    <col min="2050" max="2050" width="9.28515625" style="2" customWidth="1"/>
    <col min="2051" max="2051" width="8.85546875" style="2" customWidth="1"/>
    <col min="2052" max="2052" width="9.5703125" style="2" customWidth="1"/>
    <col min="2053" max="2053" width="10.140625" style="2" customWidth="1"/>
    <col min="2054" max="2055" width="9.28515625" style="2" customWidth="1"/>
    <col min="2056" max="2056" width="28.140625" style="2" customWidth="1"/>
    <col min="2057" max="2057" width="8.7109375" style="2" customWidth="1"/>
    <col min="2058" max="2304" width="11" style="2"/>
    <col min="2305" max="2305" width="28.140625" style="2" customWidth="1"/>
    <col min="2306" max="2306" width="9.28515625" style="2" customWidth="1"/>
    <col min="2307" max="2307" width="8.85546875" style="2" customWidth="1"/>
    <col min="2308" max="2308" width="9.5703125" style="2" customWidth="1"/>
    <col min="2309" max="2309" width="10.140625" style="2" customWidth="1"/>
    <col min="2310" max="2311" width="9.28515625" style="2" customWidth="1"/>
    <col min="2312" max="2312" width="28.140625" style="2" customWidth="1"/>
    <col min="2313" max="2313" width="8.7109375" style="2" customWidth="1"/>
    <col min="2314" max="2560" width="11" style="2"/>
    <col min="2561" max="2561" width="28.140625" style="2" customWidth="1"/>
    <col min="2562" max="2562" width="9.28515625" style="2" customWidth="1"/>
    <col min="2563" max="2563" width="8.85546875" style="2" customWidth="1"/>
    <col min="2564" max="2564" width="9.5703125" style="2" customWidth="1"/>
    <col min="2565" max="2565" width="10.140625" style="2" customWidth="1"/>
    <col min="2566" max="2567" width="9.28515625" style="2" customWidth="1"/>
    <col min="2568" max="2568" width="28.140625" style="2" customWidth="1"/>
    <col min="2569" max="2569" width="8.7109375" style="2" customWidth="1"/>
    <col min="2570" max="2816" width="11" style="2"/>
    <col min="2817" max="2817" width="28.140625" style="2" customWidth="1"/>
    <col min="2818" max="2818" width="9.28515625" style="2" customWidth="1"/>
    <col min="2819" max="2819" width="8.85546875" style="2" customWidth="1"/>
    <col min="2820" max="2820" width="9.5703125" style="2" customWidth="1"/>
    <col min="2821" max="2821" width="10.140625" style="2" customWidth="1"/>
    <col min="2822" max="2823" width="9.28515625" style="2" customWidth="1"/>
    <col min="2824" max="2824" width="28.140625" style="2" customWidth="1"/>
    <col min="2825" max="2825" width="8.7109375" style="2" customWidth="1"/>
    <col min="2826" max="3072" width="11" style="2"/>
    <col min="3073" max="3073" width="28.140625" style="2" customWidth="1"/>
    <col min="3074" max="3074" width="9.28515625" style="2" customWidth="1"/>
    <col min="3075" max="3075" width="8.85546875" style="2" customWidth="1"/>
    <col min="3076" max="3076" width="9.5703125" style="2" customWidth="1"/>
    <col min="3077" max="3077" width="10.140625" style="2" customWidth="1"/>
    <col min="3078" max="3079" width="9.28515625" style="2" customWidth="1"/>
    <col min="3080" max="3080" width="28.140625" style="2" customWidth="1"/>
    <col min="3081" max="3081" width="8.7109375" style="2" customWidth="1"/>
    <col min="3082" max="3328" width="11" style="2"/>
    <col min="3329" max="3329" width="28.140625" style="2" customWidth="1"/>
    <col min="3330" max="3330" width="9.28515625" style="2" customWidth="1"/>
    <col min="3331" max="3331" width="8.85546875" style="2" customWidth="1"/>
    <col min="3332" max="3332" width="9.5703125" style="2" customWidth="1"/>
    <col min="3333" max="3333" width="10.140625" style="2" customWidth="1"/>
    <col min="3334" max="3335" width="9.28515625" style="2" customWidth="1"/>
    <col min="3336" max="3336" width="28.140625" style="2" customWidth="1"/>
    <col min="3337" max="3337" width="8.7109375" style="2" customWidth="1"/>
    <col min="3338" max="3584" width="11" style="2"/>
    <col min="3585" max="3585" width="28.140625" style="2" customWidth="1"/>
    <col min="3586" max="3586" width="9.28515625" style="2" customWidth="1"/>
    <col min="3587" max="3587" width="8.85546875" style="2" customWidth="1"/>
    <col min="3588" max="3588" width="9.5703125" style="2" customWidth="1"/>
    <col min="3589" max="3589" width="10.140625" style="2" customWidth="1"/>
    <col min="3590" max="3591" width="9.28515625" style="2" customWidth="1"/>
    <col min="3592" max="3592" width="28.140625" style="2" customWidth="1"/>
    <col min="3593" max="3593" width="8.7109375" style="2" customWidth="1"/>
    <col min="3594" max="3840" width="11" style="2"/>
    <col min="3841" max="3841" width="28.140625" style="2" customWidth="1"/>
    <col min="3842" max="3842" width="9.28515625" style="2" customWidth="1"/>
    <col min="3843" max="3843" width="8.85546875" style="2" customWidth="1"/>
    <col min="3844" max="3844" width="9.5703125" style="2" customWidth="1"/>
    <col min="3845" max="3845" width="10.140625" style="2" customWidth="1"/>
    <col min="3846" max="3847" width="9.28515625" style="2" customWidth="1"/>
    <col min="3848" max="3848" width="28.140625" style="2" customWidth="1"/>
    <col min="3849" max="3849" width="8.7109375" style="2" customWidth="1"/>
    <col min="3850" max="4096" width="11" style="2"/>
    <col min="4097" max="4097" width="28.140625" style="2" customWidth="1"/>
    <col min="4098" max="4098" width="9.28515625" style="2" customWidth="1"/>
    <col min="4099" max="4099" width="8.85546875" style="2" customWidth="1"/>
    <col min="4100" max="4100" width="9.5703125" style="2" customWidth="1"/>
    <col min="4101" max="4101" width="10.140625" style="2" customWidth="1"/>
    <col min="4102" max="4103" width="9.28515625" style="2" customWidth="1"/>
    <col min="4104" max="4104" width="28.140625" style="2" customWidth="1"/>
    <col min="4105" max="4105" width="8.7109375" style="2" customWidth="1"/>
    <col min="4106" max="4352" width="11" style="2"/>
    <col min="4353" max="4353" width="28.140625" style="2" customWidth="1"/>
    <col min="4354" max="4354" width="9.28515625" style="2" customWidth="1"/>
    <col min="4355" max="4355" width="8.85546875" style="2" customWidth="1"/>
    <col min="4356" max="4356" width="9.5703125" style="2" customWidth="1"/>
    <col min="4357" max="4357" width="10.140625" style="2" customWidth="1"/>
    <col min="4358" max="4359" width="9.28515625" style="2" customWidth="1"/>
    <col min="4360" max="4360" width="28.140625" style="2" customWidth="1"/>
    <col min="4361" max="4361" width="8.7109375" style="2" customWidth="1"/>
    <col min="4362" max="4608" width="11" style="2"/>
    <col min="4609" max="4609" width="28.140625" style="2" customWidth="1"/>
    <col min="4610" max="4610" width="9.28515625" style="2" customWidth="1"/>
    <col min="4611" max="4611" width="8.85546875" style="2" customWidth="1"/>
    <col min="4612" max="4612" width="9.5703125" style="2" customWidth="1"/>
    <col min="4613" max="4613" width="10.140625" style="2" customWidth="1"/>
    <col min="4614" max="4615" width="9.28515625" style="2" customWidth="1"/>
    <col min="4616" max="4616" width="28.140625" style="2" customWidth="1"/>
    <col min="4617" max="4617" width="8.7109375" style="2" customWidth="1"/>
    <col min="4618" max="4864" width="11" style="2"/>
    <col min="4865" max="4865" width="28.140625" style="2" customWidth="1"/>
    <col min="4866" max="4866" width="9.28515625" style="2" customWidth="1"/>
    <col min="4867" max="4867" width="8.85546875" style="2" customWidth="1"/>
    <col min="4868" max="4868" width="9.5703125" style="2" customWidth="1"/>
    <col min="4869" max="4869" width="10.140625" style="2" customWidth="1"/>
    <col min="4870" max="4871" width="9.28515625" style="2" customWidth="1"/>
    <col min="4872" max="4872" width="28.140625" style="2" customWidth="1"/>
    <col min="4873" max="4873" width="8.7109375" style="2" customWidth="1"/>
    <col min="4874" max="5120" width="11" style="2"/>
    <col min="5121" max="5121" width="28.140625" style="2" customWidth="1"/>
    <col min="5122" max="5122" width="9.28515625" style="2" customWidth="1"/>
    <col min="5123" max="5123" width="8.85546875" style="2" customWidth="1"/>
    <col min="5124" max="5124" width="9.5703125" style="2" customWidth="1"/>
    <col min="5125" max="5125" width="10.140625" style="2" customWidth="1"/>
    <col min="5126" max="5127" width="9.28515625" style="2" customWidth="1"/>
    <col min="5128" max="5128" width="28.140625" style="2" customWidth="1"/>
    <col min="5129" max="5129" width="8.7109375" style="2" customWidth="1"/>
    <col min="5130" max="5376" width="11" style="2"/>
    <col min="5377" max="5377" width="28.140625" style="2" customWidth="1"/>
    <col min="5378" max="5378" width="9.28515625" style="2" customWidth="1"/>
    <col min="5379" max="5379" width="8.85546875" style="2" customWidth="1"/>
    <col min="5380" max="5380" width="9.5703125" style="2" customWidth="1"/>
    <col min="5381" max="5381" width="10.140625" style="2" customWidth="1"/>
    <col min="5382" max="5383" width="9.28515625" style="2" customWidth="1"/>
    <col min="5384" max="5384" width="28.140625" style="2" customWidth="1"/>
    <col min="5385" max="5385" width="8.7109375" style="2" customWidth="1"/>
    <col min="5386" max="5632" width="11" style="2"/>
    <col min="5633" max="5633" width="28.140625" style="2" customWidth="1"/>
    <col min="5634" max="5634" width="9.28515625" style="2" customWidth="1"/>
    <col min="5635" max="5635" width="8.85546875" style="2" customWidth="1"/>
    <col min="5636" max="5636" width="9.5703125" style="2" customWidth="1"/>
    <col min="5637" max="5637" width="10.140625" style="2" customWidth="1"/>
    <col min="5638" max="5639" width="9.28515625" style="2" customWidth="1"/>
    <col min="5640" max="5640" width="28.140625" style="2" customWidth="1"/>
    <col min="5641" max="5641" width="8.7109375" style="2" customWidth="1"/>
    <col min="5642" max="5888" width="11" style="2"/>
    <col min="5889" max="5889" width="28.140625" style="2" customWidth="1"/>
    <col min="5890" max="5890" width="9.28515625" style="2" customWidth="1"/>
    <col min="5891" max="5891" width="8.85546875" style="2" customWidth="1"/>
    <col min="5892" max="5892" width="9.5703125" style="2" customWidth="1"/>
    <col min="5893" max="5893" width="10.140625" style="2" customWidth="1"/>
    <col min="5894" max="5895" width="9.28515625" style="2" customWidth="1"/>
    <col min="5896" max="5896" width="28.140625" style="2" customWidth="1"/>
    <col min="5897" max="5897" width="8.7109375" style="2" customWidth="1"/>
    <col min="5898" max="6144" width="11" style="2"/>
    <col min="6145" max="6145" width="28.140625" style="2" customWidth="1"/>
    <col min="6146" max="6146" width="9.28515625" style="2" customWidth="1"/>
    <col min="6147" max="6147" width="8.85546875" style="2" customWidth="1"/>
    <col min="6148" max="6148" width="9.5703125" style="2" customWidth="1"/>
    <col min="6149" max="6149" width="10.140625" style="2" customWidth="1"/>
    <col min="6150" max="6151" width="9.28515625" style="2" customWidth="1"/>
    <col min="6152" max="6152" width="28.140625" style="2" customWidth="1"/>
    <col min="6153" max="6153" width="8.7109375" style="2" customWidth="1"/>
    <col min="6154" max="6400" width="11" style="2"/>
    <col min="6401" max="6401" width="28.140625" style="2" customWidth="1"/>
    <col min="6402" max="6402" width="9.28515625" style="2" customWidth="1"/>
    <col min="6403" max="6403" width="8.85546875" style="2" customWidth="1"/>
    <col min="6404" max="6404" width="9.5703125" style="2" customWidth="1"/>
    <col min="6405" max="6405" width="10.140625" style="2" customWidth="1"/>
    <col min="6406" max="6407" width="9.28515625" style="2" customWidth="1"/>
    <col min="6408" max="6408" width="28.140625" style="2" customWidth="1"/>
    <col min="6409" max="6409" width="8.7109375" style="2" customWidth="1"/>
    <col min="6410" max="6656" width="11" style="2"/>
    <col min="6657" max="6657" width="28.140625" style="2" customWidth="1"/>
    <col min="6658" max="6658" width="9.28515625" style="2" customWidth="1"/>
    <col min="6659" max="6659" width="8.85546875" style="2" customWidth="1"/>
    <col min="6660" max="6660" width="9.5703125" style="2" customWidth="1"/>
    <col min="6661" max="6661" width="10.140625" style="2" customWidth="1"/>
    <col min="6662" max="6663" width="9.28515625" style="2" customWidth="1"/>
    <col min="6664" max="6664" width="28.140625" style="2" customWidth="1"/>
    <col min="6665" max="6665" width="8.7109375" style="2" customWidth="1"/>
    <col min="6666" max="6912" width="11" style="2"/>
    <col min="6913" max="6913" width="28.140625" style="2" customWidth="1"/>
    <col min="6914" max="6914" width="9.28515625" style="2" customWidth="1"/>
    <col min="6915" max="6915" width="8.85546875" style="2" customWidth="1"/>
    <col min="6916" max="6916" width="9.5703125" style="2" customWidth="1"/>
    <col min="6917" max="6917" width="10.140625" style="2" customWidth="1"/>
    <col min="6918" max="6919" width="9.28515625" style="2" customWidth="1"/>
    <col min="6920" max="6920" width="28.140625" style="2" customWidth="1"/>
    <col min="6921" max="6921" width="8.7109375" style="2" customWidth="1"/>
    <col min="6922" max="7168" width="11" style="2"/>
    <col min="7169" max="7169" width="28.140625" style="2" customWidth="1"/>
    <col min="7170" max="7170" width="9.28515625" style="2" customWidth="1"/>
    <col min="7171" max="7171" width="8.85546875" style="2" customWidth="1"/>
    <col min="7172" max="7172" width="9.5703125" style="2" customWidth="1"/>
    <col min="7173" max="7173" width="10.140625" style="2" customWidth="1"/>
    <col min="7174" max="7175" width="9.28515625" style="2" customWidth="1"/>
    <col min="7176" max="7176" width="28.140625" style="2" customWidth="1"/>
    <col min="7177" max="7177" width="8.7109375" style="2" customWidth="1"/>
    <col min="7178" max="7424" width="11" style="2"/>
    <col min="7425" max="7425" width="28.140625" style="2" customWidth="1"/>
    <col min="7426" max="7426" width="9.28515625" style="2" customWidth="1"/>
    <col min="7427" max="7427" width="8.85546875" style="2" customWidth="1"/>
    <col min="7428" max="7428" width="9.5703125" style="2" customWidth="1"/>
    <col min="7429" max="7429" width="10.140625" style="2" customWidth="1"/>
    <col min="7430" max="7431" width="9.28515625" style="2" customWidth="1"/>
    <col min="7432" max="7432" width="28.140625" style="2" customWidth="1"/>
    <col min="7433" max="7433" width="8.7109375" style="2" customWidth="1"/>
    <col min="7434" max="7680" width="11" style="2"/>
    <col min="7681" max="7681" width="28.140625" style="2" customWidth="1"/>
    <col min="7682" max="7682" width="9.28515625" style="2" customWidth="1"/>
    <col min="7683" max="7683" width="8.85546875" style="2" customWidth="1"/>
    <col min="7684" max="7684" width="9.5703125" style="2" customWidth="1"/>
    <col min="7685" max="7685" width="10.140625" style="2" customWidth="1"/>
    <col min="7686" max="7687" width="9.28515625" style="2" customWidth="1"/>
    <col min="7688" max="7688" width="28.140625" style="2" customWidth="1"/>
    <col min="7689" max="7689" width="8.7109375" style="2" customWidth="1"/>
    <col min="7690" max="7936" width="11" style="2"/>
    <col min="7937" max="7937" width="28.140625" style="2" customWidth="1"/>
    <col min="7938" max="7938" width="9.28515625" style="2" customWidth="1"/>
    <col min="7939" max="7939" width="8.85546875" style="2" customWidth="1"/>
    <col min="7940" max="7940" width="9.5703125" style="2" customWidth="1"/>
    <col min="7941" max="7941" width="10.140625" style="2" customWidth="1"/>
    <col min="7942" max="7943" width="9.28515625" style="2" customWidth="1"/>
    <col min="7944" max="7944" width="28.140625" style="2" customWidth="1"/>
    <col min="7945" max="7945" width="8.7109375" style="2" customWidth="1"/>
    <col min="7946" max="8192" width="11" style="2"/>
    <col min="8193" max="8193" width="28.140625" style="2" customWidth="1"/>
    <col min="8194" max="8194" width="9.28515625" style="2" customWidth="1"/>
    <col min="8195" max="8195" width="8.85546875" style="2" customWidth="1"/>
    <col min="8196" max="8196" width="9.5703125" style="2" customWidth="1"/>
    <col min="8197" max="8197" width="10.140625" style="2" customWidth="1"/>
    <col min="8198" max="8199" width="9.28515625" style="2" customWidth="1"/>
    <col min="8200" max="8200" width="28.140625" style="2" customWidth="1"/>
    <col min="8201" max="8201" width="8.7109375" style="2" customWidth="1"/>
    <col min="8202" max="8448" width="11" style="2"/>
    <col min="8449" max="8449" width="28.140625" style="2" customWidth="1"/>
    <col min="8450" max="8450" width="9.28515625" style="2" customWidth="1"/>
    <col min="8451" max="8451" width="8.85546875" style="2" customWidth="1"/>
    <col min="8452" max="8452" width="9.5703125" style="2" customWidth="1"/>
    <col min="8453" max="8453" width="10.140625" style="2" customWidth="1"/>
    <col min="8454" max="8455" width="9.28515625" style="2" customWidth="1"/>
    <col min="8456" max="8456" width="28.140625" style="2" customWidth="1"/>
    <col min="8457" max="8457" width="8.7109375" style="2" customWidth="1"/>
    <col min="8458" max="8704" width="11" style="2"/>
    <col min="8705" max="8705" width="28.140625" style="2" customWidth="1"/>
    <col min="8706" max="8706" width="9.28515625" style="2" customWidth="1"/>
    <col min="8707" max="8707" width="8.85546875" style="2" customWidth="1"/>
    <col min="8708" max="8708" width="9.5703125" style="2" customWidth="1"/>
    <col min="8709" max="8709" width="10.140625" style="2" customWidth="1"/>
    <col min="8710" max="8711" width="9.28515625" style="2" customWidth="1"/>
    <col min="8712" max="8712" width="28.140625" style="2" customWidth="1"/>
    <col min="8713" max="8713" width="8.7109375" style="2" customWidth="1"/>
    <col min="8714" max="8960" width="11" style="2"/>
    <col min="8961" max="8961" width="28.140625" style="2" customWidth="1"/>
    <col min="8962" max="8962" width="9.28515625" style="2" customWidth="1"/>
    <col min="8963" max="8963" width="8.85546875" style="2" customWidth="1"/>
    <col min="8964" max="8964" width="9.5703125" style="2" customWidth="1"/>
    <col min="8965" max="8965" width="10.140625" style="2" customWidth="1"/>
    <col min="8966" max="8967" width="9.28515625" style="2" customWidth="1"/>
    <col min="8968" max="8968" width="28.140625" style="2" customWidth="1"/>
    <col min="8969" max="8969" width="8.7109375" style="2" customWidth="1"/>
    <col min="8970" max="9216" width="11" style="2"/>
    <col min="9217" max="9217" width="28.140625" style="2" customWidth="1"/>
    <col min="9218" max="9218" width="9.28515625" style="2" customWidth="1"/>
    <col min="9219" max="9219" width="8.85546875" style="2" customWidth="1"/>
    <col min="9220" max="9220" width="9.5703125" style="2" customWidth="1"/>
    <col min="9221" max="9221" width="10.140625" style="2" customWidth="1"/>
    <col min="9222" max="9223" width="9.28515625" style="2" customWidth="1"/>
    <col min="9224" max="9224" width="28.140625" style="2" customWidth="1"/>
    <col min="9225" max="9225" width="8.7109375" style="2" customWidth="1"/>
    <col min="9226" max="9472" width="11" style="2"/>
    <col min="9473" max="9473" width="28.140625" style="2" customWidth="1"/>
    <col min="9474" max="9474" width="9.28515625" style="2" customWidth="1"/>
    <col min="9475" max="9475" width="8.85546875" style="2" customWidth="1"/>
    <col min="9476" max="9476" width="9.5703125" style="2" customWidth="1"/>
    <col min="9477" max="9477" width="10.140625" style="2" customWidth="1"/>
    <col min="9478" max="9479" width="9.28515625" style="2" customWidth="1"/>
    <col min="9480" max="9480" width="28.140625" style="2" customWidth="1"/>
    <col min="9481" max="9481" width="8.7109375" style="2" customWidth="1"/>
    <col min="9482" max="9728" width="11" style="2"/>
    <col min="9729" max="9729" width="28.140625" style="2" customWidth="1"/>
    <col min="9730" max="9730" width="9.28515625" style="2" customWidth="1"/>
    <col min="9731" max="9731" width="8.85546875" style="2" customWidth="1"/>
    <col min="9732" max="9732" width="9.5703125" style="2" customWidth="1"/>
    <col min="9733" max="9733" width="10.140625" style="2" customWidth="1"/>
    <col min="9734" max="9735" width="9.28515625" style="2" customWidth="1"/>
    <col min="9736" max="9736" width="28.140625" style="2" customWidth="1"/>
    <col min="9737" max="9737" width="8.7109375" style="2" customWidth="1"/>
    <col min="9738" max="9984" width="11" style="2"/>
    <col min="9985" max="9985" width="28.140625" style="2" customWidth="1"/>
    <col min="9986" max="9986" width="9.28515625" style="2" customWidth="1"/>
    <col min="9987" max="9987" width="8.85546875" style="2" customWidth="1"/>
    <col min="9988" max="9988" width="9.5703125" style="2" customWidth="1"/>
    <col min="9989" max="9989" width="10.140625" style="2" customWidth="1"/>
    <col min="9990" max="9991" width="9.28515625" style="2" customWidth="1"/>
    <col min="9992" max="9992" width="28.140625" style="2" customWidth="1"/>
    <col min="9993" max="9993" width="8.7109375" style="2" customWidth="1"/>
    <col min="9994" max="10240" width="11" style="2"/>
    <col min="10241" max="10241" width="28.140625" style="2" customWidth="1"/>
    <col min="10242" max="10242" width="9.28515625" style="2" customWidth="1"/>
    <col min="10243" max="10243" width="8.85546875" style="2" customWidth="1"/>
    <col min="10244" max="10244" width="9.5703125" style="2" customWidth="1"/>
    <col min="10245" max="10245" width="10.140625" style="2" customWidth="1"/>
    <col min="10246" max="10247" width="9.28515625" style="2" customWidth="1"/>
    <col min="10248" max="10248" width="28.140625" style="2" customWidth="1"/>
    <col min="10249" max="10249" width="8.7109375" style="2" customWidth="1"/>
    <col min="10250" max="10496" width="11" style="2"/>
    <col min="10497" max="10497" width="28.140625" style="2" customWidth="1"/>
    <col min="10498" max="10498" width="9.28515625" style="2" customWidth="1"/>
    <col min="10499" max="10499" width="8.85546875" style="2" customWidth="1"/>
    <col min="10500" max="10500" width="9.5703125" style="2" customWidth="1"/>
    <col min="10501" max="10501" width="10.140625" style="2" customWidth="1"/>
    <col min="10502" max="10503" width="9.28515625" style="2" customWidth="1"/>
    <col min="10504" max="10504" width="28.140625" style="2" customWidth="1"/>
    <col min="10505" max="10505" width="8.7109375" style="2" customWidth="1"/>
    <col min="10506" max="10752" width="11" style="2"/>
    <col min="10753" max="10753" width="28.140625" style="2" customWidth="1"/>
    <col min="10754" max="10754" width="9.28515625" style="2" customWidth="1"/>
    <col min="10755" max="10755" width="8.85546875" style="2" customWidth="1"/>
    <col min="10756" max="10756" width="9.5703125" style="2" customWidth="1"/>
    <col min="10757" max="10757" width="10.140625" style="2" customWidth="1"/>
    <col min="10758" max="10759" width="9.28515625" style="2" customWidth="1"/>
    <col min="10760" max="10760" width="28.140625" style="2" customWidth="1"/>
    <col min="10761" max="10761" width="8.7109375" style="2" customWidth="1"/>
    <col min="10762" max="11008" width="11" style="2"/>
    <col min="11009" max="11009" width="28.140625" style="2" customWidth="1"/>
    <col min="11010" max="11010" width="9.28515625" style="2" customWidth="1"/>
    <col min="11011" max="11011" width="8.85546875" style="2" customWidth="1"/>
    <col min="11012" max="11012" width="9.5703125" style="2" customWidth="1"/>
    <col min="11013" max="11013" width="10.140625" style="2" customWidth="1"/>
    <col min="11014" max="11015" width="9.28515625" style="2" customWidth="1"/>
    <col min="11016" max="11016" width="28.140625" style="2" customWidth="1"/>
    <col min="11017" max="11017" width="8.7109375" style="2" customWidth="1"/>
    <col min="11018" max="11264" width="11" style="2"/>
    <col min="11265" max="11265" width="28.140625" style="2" customWidth="1"/>
    <col min="11266" max="11266" width="9.28515625" style="2" customWidth="1"/>
    <col min="11267" max="11267" width="8.85546875" style="2" customWidth="1"/>
    <col min="11268" max="11268" width="9.5703125" style="2" customWidth="1"/>
    <col min="11269" max="11269" width="10.140625" style="2" customWidth="1"/>
    <col min="11270" max="11271" width="9.28515625" style="2" customWidth="1"/>
    <col min="11272" max="11272" width="28.140625" style="2" customWidth="1"/>
    <col min="11273" max="11273" width="8.7109375" style="2" customWidth="1"/>
    <col min="11274" max="11520" width="11" style="2"/>
    <col min="11521" max="11521" width="28.140625" style="2" customWidth="1"/>
    <col min="11522" max="11522" width="9.28515625" style="2" customWidth="1"/>
    <col min="11523" max="11523" width="8.85546875" style="2" customWidth="1"/>
    <col min="11524" max="11524" width="9.5703125" style="2" customWidth="1"/>
    <col min="11525" max="11525" width="10.140625" style="2" customWidth="1"/>
    <col min="11526" max="11527" width="9.28515625" style="2" customWidth="1"/>
    <col min="11528" max="11528" width="28.140625" style="2" customWidth="1"/>
    <col min="11529" max="11529" width="8.7109375" style="2" customWidth="1"/>
    <col min="11530" max="11776" width="11" style="2"/>
    <col min="11777" max="11777" width="28.140625" style="2" customWidth="1"/>
    <col min="11778" max="11778" width="9.28515625" style="2" customWidth="1"/>
    <col min="11779" max="11779" width="8.85546875" style="2" customWidth="1"/>
    <col min="11780" max="11780" width="9.5703125" style="2" customWidth="1"/>
    <col min="11781" max="11781" width="10.140625" style="2" customWidth="1"/>
    <col min="11782" max="11783" width="9.28515625" style="2" customWidth="1"/>
    <col min="11784" max="11784" width="28.140625" style="2" customWidth="1"/>
    <col min="11785" max="11785" width="8.7109375" style="2" customWidth="1"/>
    <col min="11786" max="12032" width="11" style="2"/>
    <col min="12033" max="12033" width="28.140625" style="2" customWidth="1"/>
    <col min="12034" max="12034" width="9.28515625" style="2" customWidth="1"/>
    <col min="12035" max="12035" width="8.85546875" style="2" customWidth="1"/>
    <col min="12036" max="12036" width="9.5703125" style="2" customWidth="1"/>
    <col min="12037" max="12037" width="10.140625" style="2" customWidth="1"/>
    <col min="12038" max="12039" width="9.28515625" style="2" customWidth="1"/>
    <col min="12040" max="12040" width="28.140625" style="2" customWidth="1"/>
    <col min="12041" max="12041" width="8.7109375" style="2" customWidth="1"/>
    <col min="12042" max="12288" width="11" style="2"/>
    <col min="12289" max="12289" width="28.140625" style="2" customWidth="1"/>
    <col min="12290" max="12290" width="9.28515625" style="2" customWidth="1"/>
    <col min="12291" max="12291" width="8.85546875" style="2" customWidth="1"/>
    <col min="12292" max="12292" width="9.5703125" style="2" customWidth="1"/>
    <col min="12293" max="12293" width="10.140625" style="2" customWidth="1"/>
    <col min="12294" max="12295" width="9.28515625" style="2" customWidth="1"/>
    <col min="12296" max="12296" width="28.140625" style="2" customWidth="1"/>
    <col min="12297" max="12297" width="8.7109375" style="2" customWidth="1"/>
    <col min="12298" max="12544" width="11" style="2"/>
    <col min="12545" max="12545" width="28.140625" style="2" customWidth="1"/>
    <col min="12546" max="12546" width="9.28515625" style="2" customWidth="1"/>
    <col min="12547" max="12547" width="8.85546875" style="2" customWidth="1"/>
    <col min="12548" max="12548" width="9.5703125" style="2" customWidth="1"/>
    <col min="12549" max="12549" width="10.140625" style="2" customWidth="1"/>
    <col min="12550" max="12551" width="9.28515625" style="2" customWidth="1"/>
    <col min="12552" max="12552" width="28.140625" style="2" customWidth="1"/>
    <col min="12553" max="12553" width="8.7109375" style="2" customWidth="1"/>
    <col min="12554" max="12800" width="11" style="2"/>
    <col min="12801" max="12801" width="28.140625" style="2" customWidth="1"/>
    <col min="12802" max="12802" width="9.28515625" style="2" customWidth="1"/>
    <col min="12803" max="12803" width="8.85546875" style="2" customWidth="1"/>
    <col min="12804" max="12804" width="9.5703125" style="2" customWidth="1"/>
    <col min="12805" max="12805" width="10.140625" style="2" customWidth="1"/>
    <col min="12806" max="12807" width="9.28515625" style="2" customWidth="1"/>
    <col min="12808" max="12808" width="28.140625" style="2" customWidth="1"/>
    <col min="12809" max="12809" width="8.7109375" style="2" customWidth="1"/>
    <col min="12810" max="13056" width="11" style="2"/>
    <col min="13057" max="13057" width="28.140625" style="2" customWidth="1"/>
    <col min="13058" max="13058" width="9.28515625" style="2" customWidth="1"/>
    <col min="13059" max="13059" width="8.85546875" style="2" customWidth="1"/>
    <col min="13060" max="13060" width="9.5703125" style="2" customWidth="1"/>
    <col min="13061" max="13061" width="10.140625" style="2" customWidth="1"/>
    <col min="13062" max="13063" width="9.28515625" style="2" customWidth="1"/>
    <col min="13064" max="13064" width="28.140625" style="2" customWidth="1"/>
    <col min="13065" max="13065" width="8.7109375" style="2" customWidth="1"/>
    <col min="13066" max="13312" width="11" style="2"/>
    <col min="13313" max="13313" width="28.140625" style="2" customWidth="1"/>
    <col min="13314" max="13314" width="9.28515625" style="2" customWidth="1"/>
    <col min="13315" max="13315" width="8.85546875" style="2" customWidth="1"/>
    <col min="13316" max="13316" width="9.5703125" style="2" customWidth="1"/>
    <col min="13317" max="13317" width="10.140625" style="2" customWidth="1"/>
    <col min="13318" max="13319" width="9.28515625" style="2" customWidth="1"/>
    <col min="13320" max="13320" width="28.140625" style="2" customWidth="1"/>
    <col min="13321" max="13321" width="8.7109375" style="2" customWidth="1"/>
    <col min="13322" max="13568" width="11" style="2"/>
    <col min="13569" max="13569" width="28.140625" style="2" customWidth="1"/>
    <col min="13570" max="13570" width="9.28515625" style="2" customWidth="1"/>
    <col min="13571" max="13571" width="8.85546875" style="2" customWidth="1"/>
    <col min="13572" max="13572" width="9.5703125" style="2" customWidth="1"/>
    <col min="13573" max="13573" width="10.140625" style="2" customWidth="1"/>
    <col min="13574" max="13575" width="9.28515625" style="2" customWidth="1"/>
    <col min="13576" max="13576" width="28.140625" style="2" customWidth="1"/>
    <col min="13577" max="13577" width="8.7109375" style="2" customWidth="1"/>
    <col min="13578" max="13824" width="11" style="2"/>
    <col min="13825" max="13825" width="28.140625" style="2" customWidth="1"/>
    <col min="13826" max="13826" width="9.28515625" style="2" customWidth="1"/>
    <col min="13827" max="13827" width="8.85546875" style="2" customWidth="1"/>
    <col min="13828" max="13828" width="9.5703125" style="2" customWidth="1"/>
    <col min="13829" max="13829" width="10.140625" style="2" customWidth="1"/>
    <col min="13830" max="13831" width="9.28515625" style="2" customWidth="1"/>
    <col min="13832" max="13832" width="28.140625" style="2" customWidth="1"/>
    <col min="13833" max="13833" width="8.7109375" style="2" customWidth="1"/>
    <col min="13834" max="14080" width="11" style="2"/>
    <col min="14081" max="14081" width="28.140625" style="2" customWidth="1"/>
    <col min="14082" max="14082" width="9.28515625" style="2" customWidth="1"/>
    <col min="14083" max="14083" width="8.85546875" style="2" customWidth="1"/>
    <col min="14084" max="14084" width="9.5703125" style="2" customWidth="1"/>
    <col min="14085" max="14085" width="10.140625" style="2" customWidth="1"/>
    <col min="14086" max="14087" width="9.28515625" style="2" customWidth="1"/>
    <col min="14088" max="14088" width="28.140625" style="2" customWidth="1"/>
    <col min="14089" max="14089" width="8.7109375" style="2" customWidth="1"/>
    <col min="14090" max="14336" width="11" style="2"/>
    <col min="14337" max="14337" width="28.140625" style="2" customWidth="1"/>
    <col min="14338" max="14338" width="9.28515625" style="2" customWidth="1"/>
    <col min="14339" max="14339" width="8.85546875" style="2" customWidth="1"/>
    <col min="14340" max="14340" width="9.5703125" style="2" customWidth="1"/>
    <col min="14341" max="14341" width="10.140625" style="2" customWidth="1"/>
    <col min="14342" max="14343" width="9.28515625" style="2" customWidth="1"/>
    <col min="14344" max="14344" width="28.140625" style="2" customWidth="1"/>
    <col min="14345" max="14345" width="8.7109375" style="2" customWidth="1"/>
    <col min="14346" max="14592" width="11" style="2"/>
    <col min="14593" max="14593" width="28.140625" style="2" customWidth="1"/>
    <col min="14594" max="14594" width="9.28515625" style="2" customWidth="1"/>
    <col min="14595" max="14595" width="8.85546875" style="2" customWidth="1"/>
    <col min="14596" max="14596" width="9.5703125" style="2" customWidth="1"/>
    <col min="14597" max="14597" width="10.140625" style="2" customWidth="1"/>
    <col min="14598" max="14599" width="9.28515625" style="2" customWidth="1"/>
    <col min="14600" max="14600" width="28.140625" style="2" customWidth="1"/>
    <col min="14601" max="14601" width="8.7109375" style="2" customWidth="1"/>
    <col min="14602" max="14848" width="11" style="2"/>
    <col min="14849" max="14849" width="28.140625" style="2" customWidth="1"/>
    <col min="14850" max="14850" width="9.28515625" style="2" customWidth="1"/>
    <col min="14851" max="14851" width="8.85546875" style="2" customWidth="1"/>
    <col min="14852" max="14852" width="9.5703125" style="2" customWidth="1"/>
    <col min="14853" max="14853" width="10.140625" style="2" customWidth="1"/>
    <col min="14854" max="14855" width="9.28515625" style="2" customWidth="1"/>
    <col min="14856" max="14856" width="28.140625" style="2" customWidth="1"/>
    <col min="14857" max="14857" width="8.7109375" style="2" customWidth="1"/>
    <col min="14858" max="15104" width="11" style="2"/>
    <col min="15105" max="15105" width="28.140625" style="2" customWidth="1"/>
    <col min="15106" max="15106" width="9.28515625" style="2" customWidth="1"/>
    <col min="15107" max="15107" width="8.85546875" style="2" customWidth="1"/>
    <col min="15108" max="15108" width="9.5703125" style="2" customWidth="1"/>
    <col min="15109" max="15109" width="10.140625" style="2" customWidth="1"/>
    <col min="15110" max="15111" width="9.28515625" style="2" customWidth="1"/>
    <col min="15112" max="15112" width="28.140625" style="2" customWidth="1"/>
    <col min="15113" max="15113" width="8.7109375" style="2" customWidth="1"/>
    <col min="15114" max="15360" width="11" style="2"/>
    <col min="15361" max="15361" width="28.140625" style="2" customWidth="1"/>
    <col min="15362" max="15362" width="9.28515625" style="2" customWidth="1"/>
    <col min="15363" max="15363" width="8.85546875" style="2" customWidth="1"/>
    <col min="15364" max="15364" width="9.5703125" style="2" customWidth="1"/>
    <col min="15365" max="15365" width="10.140625" style="2" customWidth="1"/>
    <col min="15366" max="15367" width="9.28515625" style="2" customWidth="1"/>
    <col min="15368" max="15368" width="28.140625" style="2" customWidth="1"/>
    <col min="15369" max="15369" width="8.7109375" style="2" customWidth="1"/>
    <col min="15370" max="15616" width="11" style="2"/>
    <col min="15617" max="15617" width="28.140625" style="2" customWidth="1"/>
    <col min="15618" max="15618" width="9.28515625" style="2" customWidth="1"/>
    <col min="15619" max="15619" width="8.85546875" style="2" customWidth="1"/>
    <col min="15620" max="15620" width="9.5703125" style="2" customWidth="1"/>
    <col min="15621" max="15621" width="10.140625" style="2" customWidth="1"/>
    <col min="15622" max="15623" width="9.28515625" style="2" customWidth="1"/>
    <col min="15624" max="15624" width="28.140625" style="2" customWidth="1"/>
    <col min="15625" max="15625" width="8.7109375" style="2" customWidth="1"/>
    <col min="15626" max="15872" width="11" style="2"/>
    <col min="15873" max="15873" width="28.140625" style="2" customWidth="1"/>
    <col min="15874" max="15874" width="9.28515625" style="2" customWidth="1"/>
    <col min="15875" max="15875" width="8.85546875" style="2" customWidth="1"/>
    <col min="15876" max="15876" width="9.5703125" style="2" customWidth="1"/>
    <col min="15877" max="15877" width="10.140625" style="2" customWidth="1"/>
    <col min="15878" max="15879" width="9.28515625" style="2" customWidth="1"/>
    <col min="15880" max="15880" width="28.140625" style="2" customWidth="1"/>
    <col min="15881" max="15881" width="8.7109375" style="2" customWidth="1"/>
    <col min="15882" max="16128" width="11" style="2"/>
    <col min="16129" max="16129" width="28.140625" style="2" customWidth="1"/>
    <col min="16130" max="16130" width="9.28515625" style="2" customWidth="1"/>
    <col min="16131" max="16131" width="8.85546875" style="2" customWidth="1"/>
    <col min="16132" max="16132" width="9.5703125" style="2" customWidth="1"/>
    <col min="16133" max="16133" width="10.140625" style="2" customWidth="1"/>
    <col min="16134" max="16135" width="9.28515625" style="2" customWidth="1"/>
    <col min="16136" max="16136" width="28.140625" style="2" customWidth="1"/>
    <col min="16137" max="16137" width="8.7109375" style="2" customWidth="1"/>
    <col min="16138" max="16384" width="11" style="2"/>
  </cols>
  <sheetData>
    <row r="1" spans="1:8" ht="24.75" customHeight="1">
      <c r="A1" s="1" t="s">
        <v>0</v>
      </c>
      <c r="H1" s="3" t="s">
        <v>1</v>
      </c>
    </row>
    <row r="2" spans="1:8" ht="18.95" customHeight="1">
      <c r="H2" s="4"/>
    </row>
    <row r="3" spans="1:8" ht="18.95" customHeight="1">
      <c r="A3" s="5" t="s">
        <v>2</v>
      </c>
      <c r="E3" s="6"/>
      <c r="F3" s="6"/>
      <c r="G3" s="7" t="s">
        <v>3</v>
      </c>
      <c r="H3" s="7"/>
    </row>
    <row r="4" spans="1:8" ht="18.95" customHeight="1">
      <c r="A4" s="8" t="s">
        <v>4</v>
      </c>
      <c r="F4" s="6"/>
      <c r="G4" s="6"/>
      <c r="H4" s="9" t="s">
        <v>5</v>
      </c>
    </row>
    <row r="5" spans="1:8" ht="14.1" customHeight="1">
      <c r="A5" s="5"/>
      <c r="F5" s="6"/>
      <c r="G5" s="6"/>
      <c r="H5" s="9"/>
    </row>
    <row r="6" spans="1:8" ht="15.75">
      <c r="A6" s="10" t="s">
        <v>6</v>
      </c>
      <c r="B6" s="11"/>
      <c r="C6" s="12" t="s">
        <v>7</v>
      </c>
      <c r="D6" s="6"/>
      <c r="E6" s="11"/>
      <c r="F6" s="13" t="s">
        <v>8</v>
      </c>
      <c r="G6" s="6"/>
      <c r="H6" s="14" t="s">
        <v>9</v>
      </c>
    </row>
    <row r="7" spans="1:8" ht="14.1" customHeight="1">
      <c r="B7" s="11" t="s">
        <v>10</v>
      </c>
      <c r="C7" s="15" t="s">
        <v>11</v>
      </c>
      <c r="D7" s="11" t="s">
        <v>12</v>
      </c>
      <c r="E7" s="11" t="s">
        <v>10</v>
      </c>
      <c r="F7" s="15" t="s">
        <v>11</v>
      </c>
      <c r="G7" s="11" t="s">
        <v>12</v>
      </c>
      <c r="H7" s="16" t="s">
        <v>13</v>
      </c>
    </row>
    <row r="8" spans="1:8" ht="13.5" customHeight="1">
      <c r="B8" s="17" t="s">
        <v>14</v>
      </c>
      <c r="C8" s="17" t="s">
        <v>14</v>
      </c>
      <c r="D8" s="11"/>
      <c r="E8" s="17" t="s">
        <v>14</v>
      </c>
      <c r="F8" s="17" t="s">
        <v>14</v>
      </c>
      <c r="G8" s="11"/>
    </row>
    <row r="9" spans="1:8" ht="13.5" customHeight="1">
      <c r="B9" s="18" t="s">
        <v>15</v>
      </c>
      <c r="C9" s="18" t="s">
        <v>16</v>
      </c>
      <c r="D9" s="19" t="s">
        <v>17</v>
      </c>
      <c r="E9" s="18" t="s">
        <v>15</v>
      </c>
      <c r="F9" s="18" t="s">
        <v>16</v>
      </c>
      <c r="G9" s="19" t="s">
        <v>17</v>
      </c>
      <c r="H9" s="9"/>
    </row>
    <row r="10" spans="1:8" ht="13.5" customHeight="1">
      <c r="A10" s="20" t="s">
        <v>13</v>
      </c>
      <c r="B10" s="21" t="s">
        <v>18</v>
      </c>
      <c r="E10" s="21" t="s">
        <v>18</v>
      </c>
      <c r="H10" s="22" t="s">
        <v>13</v>
      </c>
    </row>
    <row r="11" spans="1:8" ht="17.100000000000001" customHeight="1">
      <c r="A11" s="23" t="s">
        <v>19</v>
      </c>
      <c r="H11" s="24" t="s">
        <v>20</v>
      </c>
    </row>
    <row r="12" spans="1:8" ht="15.95" customHeight="1">
      <c r="A12" s="25" t="s">
        <v>21</v>
      </c>
      <c r="B12" s="26">
        <f t="shared" ref="B12:B22" si="0">(C12*100)/D12</f>
        <v>36.907409685917166</v>
      </c>
      <c r="C12" s="27">
        <v>14303.715985000001</v>
      </c>
      <c r="D12" s="27">
        <v>38755.675640000001</v>
      </c>
      <c r="E12" s="26">
        <f t="shared" ref="E12:E22" si="1">(F12*100)/G12</f>
        <v>36.879822416351985</v>
      </c>
      <c r="F12" s="27">
        <v>10732.173037</v>
      </c>
      <c r="G12" s="27">
        <v>29100.392392999998</v>
      </c>
      <c r="H12" s="28" t="s">
        <v>22</v>
      </c>
    </row>
    <row r="13" spans="1:8" ht="15.95" customHeight="1">
      <c r="A13" s="25" t="s">
        <v>23</v>
      </c>
      <c r="B13" s="26">
        <f t="shared" si="0"/>
        <v>22.227504721455688</v>
      </c>
      <c r="C13" s="27">
        <v>20157.268924</v>
      </c>
      <c r="D13" s="27">
        <v>90686.152929000003</v>
      </c>
      <c r="E13" s="26">
        <f t="shared" si="1"/>
        <v>24.985689223579943</v>
      </c>
      <c r="F13" s="27">
        <v>17109.951284999999</v>
      </c>
      <c r="G13" s="27">
        <v>68479.004648999995</v>
      </c>
      <c r="H13" s="28" t="s">
        <v>24</v>
      </c>
    </row>
    <row r="14" spans="1:8" s="11" customFormat="1" ht="15.95" customHeight="1">
      <c r="A14" s="25" t="s">
        <v>25</v>
      </c>
      <c r="B14" s="26">
        <f t="shared" si="0"/>
        <v>35.773517169796797</v>
      </c>
      <c r="C14" s="29">
        <f>SUM(C15:C16)</f>
        <v>8021.787996</v>
      </c>
      <c r="D14" s="30">
        <f>SUM(D15:D16)</f>
        <v>22423.816920000001</v>
      </c>
      <c r="E14" s="26">
        <f t="shared" si="1"/>
        <v>40.528575060287537</v>
      </c>
      <c r="F14" s="29">
        <f>SUM(F15:F16)</f>
        <v>6450.0106029999997</v>
      </c>
      <c r="G14" s="30">
        <f>SUM(G15:G16)</f>
        <v>15914.723361</v>
      </c>
      <c r="H14" s="28" t="s">
        <v>26</v>
      </c>
    </row>
    <row r="15" spans="1:8" ht="15.95" customHeight="1">
      <c r="A15" s="31" t="s">
        <v>27</v>
      </c>
      <c r="B15" s="26">
        <f t="shared" si="0"/>
        <v>38.895931093691907</v>
      </c>
      <c r="C15" s="27">
        <v>5050.5009380000001</v>
      </c>
      <c r="D15" s="27">
        <v>12984.651083000001</v>
      </c>
      <c r="E15" s="26">
        <f t="shared" si="1"/>
        <v>42.440067806739705</v>
      </c>
      <c r="F15" s="27">
        <v>4561.8963759999997</v>
      </c>
      <c r="G15" s="27">
        <v>10749.031779999999</v>
      </c>
      <c r="H15" s="32" t="s">
        <v>28</v>
      </c>
    </row>
    <row r="16" spans="1:8" ht="15.95" customHeight="1">
      <c r="A16" s="31" t="s">
        <v>29</v>
      </c>
      <c r="B16" s="26">
        <f t="shared" si="0"/>
        <v>31.478280065310816</v>
      </c>
      <c r="C16" s="27">
        <v>2971.2870579999999</v>
      </c>
      <c r="D16" s="27">
        <v>9439.1658370000005</v>
      </c>
      <c r="E16" s="26">
        <f t="shared" si="1"/>
        <v>36.551044470883596</v>
      </c>
      <c r="F16" s="27">
        <v>1888.114227</v>
      </c>
      <c r="G16" s="27">
        <v>5165.691581</v>
      </c>
      <c r="H16" s="32" t="s">
        <v>30</v>
      </c>
    </row>
    <row r="17" spans="1:8" ht="15.95" customHeight="1">
      <c r="A17" s="25" t="s">
        <v>31</v>
      </c>
      <c r="B17" s="26">
        <f t="shared" si="0"/>
        <v>58.903309360363977</v>
      </c>
      <c r="C17" s="27">
        <v>44560.620153999997</v>
      </c>
      <c r="D17" s="27">
        <v>75650.452644999998</v>
      </c>
      <c r="E17" s="26">
        <f t="shared" si="1"/>
        <v>61.913253541208967</v>
      </c>
      <c r="F17" s="27">
        <v>38551.067773000002</v>
      </c>
      <c r="G17" s="27">
        <v>62266.260563000003</v>
      </c>
      <c r="H17" s="28" t="s">
        <v>32</v>
      </c>
    </row>
    <row r="18" spans="1:8" s="11" customFormat="1" ht="15.95" customHeight="1">
      <c r="A18" s="25" t="s">
        <v>33</v>
      </c>
      <c r="B18" s="26">
        <f t="shared" si="0"/>
        <v>66.308162210701624</v>
      </c>
      <c r="C18" s="29">
        <f>SUM(C19:C20)</f>
        <v>45783.720550999999</v>
      </c>
      <c r="D18" s="30">
        <f>SUM(D19:D20)</f>
        <v>69046.885066000003</v>
      </c>
      <c r="E18" s="26">
        <f t="shared" si="1"/>
        <v>61.974045275571591</v>
      </c>
      <c r="F18" s="29">
        <f>SUM(F19:F20)</f>
        <v>41188.976480999998</v>
      </c>
      <c r="G18" s="30">
        <f>SUM(G19:G20)</f>
        <v>66461.655516999992</v>
      </c>
      <c r="H18" s="28" t="s">
        <v>34</v>
      </c>
    </row>
    <row r="19" spans="1:8" ht="15.95" customHeight="1">
      <c r="A19" s="31" t="s">
        <v>35</v>
      </c>
      <c r="B19" s="26">
        <f t="shared" si="0"/>
        <v>68.214654400231666</v>
      </c>
      <c r="C19" s="29">
        <v>1245.3389050000001</v>
      </c>
      <c r="D19" s="30">
        <v>1825.617847</v>
      </c>
      <c r="E19" s="26">
        <f t="shared" si="1"/>
        <v>67.129497607102152</v>
      </c>
      <c r="F19" s="29">
        <v>1358.714293</v>
      </c>
      <c r="G19" s="30">
        <v>2024.019755</v>
      </c>
      <c r="H19" s="32" t="s">
        <v>36</v>
      </c>
    </row>
    <row r="20" spans="1:8" ht="15.95" customHeight="1">
      <c r="A20" s="31" t="s">
        <v>37</v>
      </c>
      <c r="B20" s="26">
        <f t="shared" si="0"/>
        <v>66.25638505281151</v>
      </c>
      <c r="C20" s="27">
        <v>44538.381646000002</v>
      </c>
      <c r="D20" s="27">
        <v>67221.267219000001</v>
      </c>
      <c r="E20" s="26">
        <f t="shared" si="1"/>
        <v>61.812109828350657</v>
      </c>
      <c r="F20" s="27">
        <v>39830.262188000001</v>
      </c>
      <c r="G20" s="27">
        <v>64437.635761999998</v>
      </c>
      <c r="H20" s="32" t="s">
        <v>38</v>
      </c>
    </row>
    <row r="21" spans="1:8" ht="15.95" customHeight="1">
      <c r="A21" s="25" t="s">
        <v>39</v>
      </c>
      <c r="B21" s="26">
        <f t="shared" si="0"/>
        <v>61.39317746746579</v>
      </c>
      <c r="C21" s="27">
        <v>37697.287981000001</v>
      </c>
      <c r="D21" s="27">
        <v>61403.057369000002</v>
      </c>
      <c r="E21" s="26">
        <f t="shared" si="1"/>
        <v>58.491243555927333</v>
      </c>
      <c r="F21" s="27">
        <v>32600.895209999999</v>
      </c>
      <c r="G21" s="27">
        <v>55736.368776000003</v>
      </c>
      <c r="H21" s="28" t="s">
        <v>40</v>
      </c>
    </row>
    <row r="22" spans="1:8" ht="15.95" customHeight="1">
      <c r="A22" s="11" t="s">
        <v>41</v>
      </c>
      <c r="B22" s="26">
        <f t="shared" si="0"/>
        <v>0.98018459531810265</v>
      </c>
      <c r="C22" s="33">
        <v>0.204405</v>
      </c>
      <c r="D22" s="27">
        <v>20.853725000000001</v>
      </c>
      <c r="E22" s="26">
        <f t="shared" si="1"/>
        <v>23.363326118721758</v>
      </c>
      <c r="F22" s="27">
        <v>1.158892</v>
      </c>
      <c r="G22" s="27">
        <v>4.9603039999999998</v>
      </c>
      <c r="H22" s="28" t="s">
        <v>42</v>
      </c>
    </row>
    <row r="23" spans="1:8" ht="15.95" customHeight="1">
      <c r="B23" s="26"/>
      <c r="C23" s="34"/>
      <c r="D23" s="35"/>
      <c r="E23" s="36"/>
      <c r="F23" s="37"/>
      <c r="G23" s="35"/>
      <c r="H23" s="38"/>
    </row>
    <row r="24" spans="1:8" ht="15.95" customHeight="1">
      <c r="A24" s="25" t="s">
        <v>43</v>
      </c>
      <c r="B24" s="39">
        <f>(C24*100)/D24</f>
        <v>47.634315309865812</v>
      </c>
      <c r="C24" s="40">
        <f>SUM(C12+C13+C14+C17+C18+C21+C22)</f>
        <v>170524.605996</v>
      </c>
      <c r="D24" s="40">
        <f>SUM(D12+D13+D14+D17+D18+D21+D22)</f>
        <v>357986.894294</v>
      </c>
      <c r="E24" s="39">
        <f>(F24*100)/G24</f>
        <v>49.212168416723145</v>
      </c>
      <c r="F24" s="40">
        <f>SUM(F12+F13+F14+F17+F18+F21+F22)</f>
        <v>146634.23328099999</v>
      </c>
      <c r="G24" s="40">
        <f>SUM(G12+G13+G14+G17+G18+G21+G22)</f>
        <v>297963.36556299997</v>
      </c>
      <c r="H24" s="41" t="s">
        <v>44</v>
      </c>
    </row>
    <row r="25" spans="1:8" ht="15.95" customHeight="1">
      <c r="B25" s="42"/>
      <c r="C25" s="43"/>
      <c r="D25" s="43"/>
      <c r="E25" s="42"/>
      <c r="F25" s="43"/>
      <c r="G25" s="43"/>
      <c r="H25" s="38"/>
    </row>
    <row r="26" spans="1:8" ht="15.95" customHeight="1">
      <c r="A26" s="23" t="s">
        <v>45</v>
      </c>
      <c r="B26" s="44"/>
      <c r="C26" s="14"/>
      <c r="D26" s="14"/>
      <c r="E26" s="44"/>
      <c r="F26" s="14"/>
      <c r="G26" s="14"/>
      <c r="H26" s="24" t="s">
        <v>46</v>
      </c>
    </row>
    <row r="27" spans="1:8" ht="15.95" customHeight="1">
      <c r="A27" s="25" t="s">
        <v>21</v>
      </c>
      <c r="B27" s="26">
        <f t="shared" ref="B27:B37" si="2">(C27*100)/D27</f>
        <v>68.325239695655512</v>
      </c>
      <c r="C27" s="27">
        <v>17993.400386000001</v>
      </c>
      <c r="D27" s="45">
        <v>26334.924642999998</v>
      </c>
      <c r="E27" s="26">
        <f t="shared" ref="E27:E37" si="3">(F27*100)/G27</f>
        <v>65.010444503578441</v>
      </c>
      <c r="F27" s="27">
        <v>17420.326129000001</v>
      </c>
      <c r="G27" s="45">
        <v>26796.195999</v>
      </c>
      <c r="H27" s="28" t="s">
        <v>22</v>
      </c>
    </row>
    <row r="28" spans="1:8" ht="15.95" customHeight="1">
      <c r="A28" s="25" t="s">
        <v>23</v>
      </c>
      <c r="B28" s="26">
        <f t="shared" si="2"/>
        <v>19.366261371665388</v>
      </c>
      <c r="C28" s="27">
        <v>1387.7759149999999</v>
      </c>
      <c r="D28" s="45">
        <v>7165.9464280000002</v>
      </c>
      <c r="E28" s="26">
        <f t="shared" si="3"/>
        <v>2.7372287808595566</v>
      </c>
      <c r="F28" s="27">
        <v>43.485255000000002</v>
      </c>
      <c r="G28" s="45">
        <v>1588.6598630000001</v>
      </c>
      <c r="H28" s="28" t="s">
        <v>24</v>
      </c>
    </row>
    <row r="29" spans="1:8" s="11" customFormat="1" ht="15.95" customHeight="1">
      <c r="A29" s="25" t="s">
        <v>25</v>
      </c>
      <c r="B29" s="26">
        <f t="shared" si="2"/>
        <v>38.944641885576317</v>
      </c>
      <c r="C29" s="29">
        <f>SUM(C30:C31)</f>
        <v>9007.1046160000005</v>
      </c>
      <c r="D29" s="29">
        <f>SUM(D30:D31)</f>
        <v>23127.968777999999</v>
      </c>
      <c r="E29" s="26">
        <f t="shared" si="3"/>
        <v>39.796633246762802</v>
      </c>
      <c r="F29" s="29">
        <f>SUM(F30:F31)</f>
        <v>7199.2500019999998</v>
      </c>
      <c r="G29" s="29">
        <f>SUM(G30:G31)</f>
        <v>18090.098118000002</v>
      </c>
      <c r="H29" s="28" t="s">
        <v>26</v>
      </c>
    </row>
    <row r="30" spans="1:8" ht="15.95" customHeight="1">
      <c r="A30" s="31" t="s">
        <v>27</v>
      </c>
      <c r="B30" s="26">
        <f t="shared" si="2"/>
        <v>54.41511062237084</v>
      </c>
      <c r="C30" s="27">
        <v>1794.797816</v>
      </c>
      <c r="D30" s="27">
        <v>3298.3445139999999</v>
      </c>
      <c r="E30" s="26">
        <f t="shared" si="3"/>
        <v>54.048286657190182</v>
      </c>
      <c r="F30" s="27">
        <v>2036.334535</v>
      </c>
      <c r="G30" s="27">
        <v>3767.620883</v>
      </c>
      <c r="H30" s="32" t="s">
        <v>28</v>
      </c>
    </row>
    <row r="31" spans="1:8" ht="15.95" customHeight="1">
      <c r="A31" s="31" t="s">
        <v>29</v>
      </c>
      <c r="B31" s="26">
        <f t="shared" si="2"/>
        <v>36.37137398056349</v>
      </c>
      <c r="C31" s="27">
        <v>7212.3068000000003</v>
      </c>
      <c r="D31" s="27">
        <v>19829.624263999998</v>
      </c>
      <c r="E31" s="26">
        <f t="shared" si="3"/>
        <v>36.047643031914376</v>
      </c>
      <c r="F31" s="27">
        <v>5162.9154669999998</v>
      </c>
      <c r="G31" s="27">
        <v>14322.477235</v>
      </c>
      <c r="H31" s="32" t="s">
        <v>30</v>
      </c>
    </row>
    <row r="32" spans="1:8" ht="15.95" customHeight="1">
      <c r="A32" s="25" t="s">
        <v>31</v>
      </c>
      <c r="B32" s="26">
        <f t="shared" si="2"/>
        <v>26.420791804685436</v>
      </c>
      <c r="C32" s="27">
        <v>13964.847715</v>
      </c>
      <c r="D32" s="27">
        <v>52855.523097999998</v>
      </c>
      <c r="E32" s="26">
        <f t="shared" si="3"/>
        <v>30.572869878073558</v>
      </c>
      <c r="F32" s="27">
        <v>13274.731019999999</v>
      </c>
      <c r="G32" s="27">
        <v>43419.970297</v>
      </c>
      <c r="H32" s="28" t="s">
        <v>32</v>
      </c>
    </row>
    <row r="33" spans="1:8" s="11" customFormat="1" ht="15.95" customHeight="1">
      <c r="A33" s="25" t="s">
        <v>33</v>
      </c>
      <c r="B33" s="26">
        <f t="shared" si="2"/>
        <v>86.213802294904767</v>
      </c>
      <c r="C33" s="29">
        <f>SUM(C34:C35)</f>
        <v>22654.351782000002</v>
      </c>
      <c r="D33" s="29">
        <f>SUM(D34:D35)</f>
        <v>26276.94311</v>
      </c>
      <c r="E33" s="26">
        <f t="shared" si="3"/>
        <v>82.231553633310611</v>
      </c>
      <c r="F33" s="29">
        <f>SUM(F34:F35)</f>
        <v>19022.951022000001</v>
      </c>
      <c r="G33" s="29">
        <f>SUM(G34:G35)</f>
        <v>23133.396100999998</v>
      </c>
      <c r="H33" s="28" t="s">
        <v>34</v>
      </c>
    </row>
    <row r="34" spans="1:8" ht="15.95" customHeight="1">
      <c r="A34" s="31" t="s">
        <v>35</v>
      </c>
      <c r="B34" s="26">
        <f t="shared" si="2"/>
        <v>70.264883360159914</v>
      </c>
      <c r="C34" s="27">
        <v>31.248669</v>
      </c>
      <c r="D34" s="27">
        <v>44.472669000000003</v>
      </c>
      <c r="E34" s="26">
        <f t="shared" si="3"/>
        <v>68.481593340608555</v>
      </c>
      <c r="F34" s="27">
        <v>29.655363000000001</v>
      </c>
      <c r="G34" s="27">
        <v>43.304136999999997</v>
      </c>
      <c r="H34" s="32" t="s">
        <v>36</v>
      </c>
    </row>
    <row r="35" spans="1:8" ht="15.95" customHeight="1">
      <c r="A35" s="31" t="s">
        <v>37</v>
      </c>
      <c r="B35" s="26">
        <f t="shared" si="2"/>
        <v>86.240840960374271</v>
      </c>
      <c r="C35" s="27">
        <v>22623.103113000001</v>
      </c>
      <c r="D35" s="27">
        <v>26232.470441000001</v>
      </c>
      <c r="E35" s="26">
        <f t="shared" si="3"/>
        <v>82.257340891550555</v>
      </c>
      <c r="F35" s="27">
        <v>18993.295658999999</v>
      </c>
      <c r="G35" s="27">
        <v>23090.091963999999</v>
      </c>
      <c r="H35" s="32" t="s">
        <v>38</v>
      </c>
    </row>
    <row r="36" spans="1:8" ht="15.95" customHeight="1">
      <c r="A36" s="25" t="s">
        <v>39</v>
      </c>
      <c r="B36" s="26">
        <f t="shared" si="2"/>
        <v>92.807979913529266</v>
      </c>
      <c r="C36" s="27">
        <v>35059.587989</v>
      </c>
      <c r="D36" s="27">
        <v>37776.480020000003</v>
      </c>
      <c r="E36" s="26">
        <f t="shared" si="3"/>
        <v>92.220741767569123</v>
      </c>
      <c r="F36" s="27">
        <v>32349.081408999999</v>
      </c>
      <c r="G36" s="27">
        <v>35077.880299999997</v>
      </c>
      <c r="H36" s="28" t="s">
        <v>40</v>
      </c>
    </row>
    <row r="37" spans="1:8" ht="15.95" customHeight="1">
      <c r="A37" s="11" t="s">
        <v>41</v>
      </c>
      <c r="B37" s="46">
        <f t="shared" si="2"/>
        <v>1.4061531215301078E-2</v>
      </c>
      <c r="C37" s="33">
        <v>6.1793000000000001E-2</v>
      </c>
      <c r="D37" s="27">
        <v>439.44716299999999</v>
      </c>
      <c r="E37" s="46">
        <f t="shared" si="3"/>
        <v>1.03626575682526E-2</v>
      </c>
      <c r="F37" s="33">
        <v>0.15307200000000001</v>
      </c>
      <c r="G37" s="27">
        <v>1477.150036</v>
      </c>
      <c r="H37" s="28" t="s">
        <v>42</v>
      </c>
    </row>
    <row r="38" spans="1:8" ht="15.95" customHeight="1">
      <c r="B38" s="44"/>
      <c r="C38" s="47"/>
      <c r="D38" s="47"/>
      <c r="E38" s="44"/>
      <c r="F38" s="47"/>
      <c r="G38" s="47"/>
      <c r="H38" s="38" t="s">
        <v>13</v>
      </c>
    </row>
    <row r="39" spans="1:8" ht="15.95" customHeight="1">
      <c r="A39" s="25" t="s">
        <v>43</v>
      </c>
      <c r="B39" s="48">
        <f>(C39*100)/D39</f>
        <v>57.517370711349542</v>
      </c>
      <c r="C39" s="49">
        <f>SUM(C27+C28+C29+C32+C33+C36+C37)</f>
        <v>100067.13019600001</v>
      </c>
      <c r="D39" s="49">
        <f>SUM(D27+D28+D29+D32+D33+D36+D37)</f>
        <v>173977.23323999997</v>
      </c>
      <c r="E39" s="48">
        <f>(F39*100)/G39</f>
        <v>59.705827876364836</v>
      </c>
      <c r="F39" s="49">
        <f>SUM(F27+F28+F29+F32+F33+F36+F37)</f>
        <v>89309.977908999994</v>
      </c>
      <c r="G39" s="49">
        <f>SUM(G27+G28+G29+G32+G33+G36+G37)</f>
        <v>149583.350714</v>
      </c>
      <c r="H39" s="41" t="s">
        <v>44</v>
      </c>
    </row>
    <row r="40" spans="1:8" ht="15.95" customHeight="1">
      <c r="A40" s="25"/>
      <c r="B40" s="43"/>
      <c r="C40" s="43"/>
      <c r="D40" s="43"/>
      <c r="E40" s="43"/>
      <c r="F40" s="43"/>
      <c r="G40" s="43"/>
      <c r="H40" s="24"/>
    </row>
    <row r="41" spans="1:8" ht="15.95" customHeight="1">
      <c r="A41" s="25" t="s">
        <v>47</v>
      </c>
      <c r="B41" s="14"/>
      <c r="C41" s="50">
        <f>C39-C24</f>
        <v>-70457.475799999986</v>
      </c>
      <c r="D41" s="50">
        <f>D39-D24</f>
        <v>-184009.66105400003</v>
      </c>
      <c r="E41" s="14"/>
      <c r="F41" s="50">
        <f>F39-F24</f>
        <v>-57324.255372</v>
      </c>
      <c r="G41" s="50">
        <f>G39-G24</f>
        <v>-148380.01484899997</v>
      </c>
      <c r="H41" s="24" t="s">
        <v>48</v>
      </c>
    </row>
    <row r="42" spans="1:8" ht="15.95" customHeight="1">
      <c r="A42" s="25" t="s">
        <v>49</v>
      </c>
      <c r="B42" s="14"/>
      <c r="C42" s="51">
        <f>(C39*100)/C24</f>
        <v>58.681930159889831</v>
      </c>
      <c r="D42" s="51">
        <f>(D39*100)/D24</f>
        <v>48.598771634673191</v>
      </c>
      <c r="E42" s="14"/>
      <c r="F42" s="51">
        <f>(F39*100)/F24</f>
        <v>60.906635449753644</v>
      </c>
      <c r="G42" s="51">
        <f>(G39*100)/G24</f>
        <v>50.201926814513982</v>
      </c>
      <c r="H42" s="28" t="s">
        <v>50</v>
      </c>
    </row>
    <row r="43" spans="1:8" ht="12.75" customHeight="1">
      <c r="A43" s="23"/>
      <c r="B43" s="52"/>
      <c r="C43" s="52"/>
      <c r="E43" s="52"/>
      <c r="F43" s="52"/>
      <c r="H43" s="53"/>
    </row>
    <row r="44" spans="1:8" ht="12.75" customHeight="1">
      <c r="H44" s="9"/>
    </row>
    <row r="45" spans="1:8" ht="12.75" customHeight="1"/>
    <row r="46" spans="1:8" ht="12.75" customHeight="1"/>
    <row r="47" spans="1:8" ht="8.1" customHeight="1">
      <c r="A47" s="6"/>
    </row>
    <row r="48" spans="1:8" ht="8.1" customHeight="1">
      <c r="A48" s="6"/>
    </row>
    <row r="49" spans="1:9" ht="8.1" customHeight="1">
      <c r="A49" s="6"/>
    </row>
    <row r="50" spans="1:9" ht="8.1" customHeight="1">
      <c r="A50" s="6"/>
    </row>
    <row r="51" spans="1:9" ht="8.1" customHeight="1">
      <c r="A51" s="6"/>
    </row>
    <row r="52" spans="1:9" ht="8.1" customHeight="1">
      <c r="A52" s="6"/>
    </row>
    <row r="53" spans="1:9" ht="8.1" customHeight="1">
      <c r="A53" s="6"/>
    </row>
    <row r="54" spans="1:9" ht="8.1" customHeight="1">
      <c r="A54" s="6"/>
    </row>
    <row r="55" spans="1:9" ht="12.75" customHeight="1">
      <c r="A55" s="54" t="s">
        <v>51</v>
      </c>
      <c r="H55" s="55"/>
    </row>
    <row r="56" spans="1:9" s="57" customFormat="1" ht="12.75" customHeight="1">
      <c r="A56" s="56" t="s">
        <v>52</v>
      </c>
      <c r="H56" s="58" t="s">
        <v>53</v>
      </c>
      <c r="I56" s="6"/>
    </row>
    <row r="57" spans="1:9" ht="12.75" customHeight="1">
      <c r="A57" s="59"/>
      <c r="B57" s="59"/>
      <c r="C57" s="59"/>
      <c r="D57" s="59"/>
      <c r="E57" s="59"/>
      <c r="F57" s="59"/>
      <c r="G57" s="59"/>
      <c r="H57" s="59"/>
    </row>
    <row r="58" spans="1:9" ht="12.75" customHeight="1"/>
    <row r="59" spans="1:9" ht="12.75" customHeight="1"/>
    <row r="60" spans="1:9" ht="12.75" customHeight="1"/>
    <row r="61" spans="1:9" ht="12.75" customHeight="1"/>
  </sheetData>
  <mergeCells count="2">
    <mergeCell ref="G3:H3"/>
    <mergeCell ref="A57:H57"/>
  </mergeCells>
  <printOptions gridLinesSet="0"/>
  <pageMargins left="0.78740157480314965" right="0.78740157480314965" top="1.1811023622047245" bottom="0.98425196850393704" header="0.51181102362204722" footer="0.51181102362204722"/>
  <pageSetup paperSize="9" scale="75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16</vt:i4>
      </vt:variant>
    </vt:vector>
  </HeadingPairs>
  <TitlesOfParts>
    <vt:vector size="17" baseType="lpstr">
      <vt:lpstr>9 </vt:lpstr>
      <vt:lpstr>'9 '!COMM1</vt:lpstr>
      <vt:lpstr>'9 '!COMM10</vt:lpstr>
      <vt:lpstr>'9 '!COMM10S1</vt:lpstr>
      <vt:lpstr>'9 '!COMM10S2</vt:lpstr>
      <vt:lpstr>'9 '!COMM10S3</vt:lpstr>
      <vt:lpstr>'9 '!COMM11</vt:lpstr>
      <vt:lpstr>'9 '!COMM12</vt:lpstr>
      <vt:lpstr>'9 '!COMM12S1</vt:lpstr>
      <vt:lpstr>'9 '!COMM13</vt:lpstr>
      <vt:lpstr>'9 '!COMM3</vt:lpstr>
      <vt:lpstr>'9 '!COMM3SUITE</vt:lpstr>
      <vt:lpstr>'9 '!COMM4</vt:lpstr>
      <vt:lpstr>'9 '!COMM5</vt:lpstr>
      <vt:lpstr>'9 '!COMM5SUITE</vt:lpstr>
      <vt:lpstr>'9 '!COMM6</vt:lpstr>
      <vt:lpstr>'9 '!COMM8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2013-03-20T14:03:59Z</dcterms:created>
  <dcterms:modified xsi:type="dcterms:W3CDTF">2013-03-20T14:03:59Z</dcterms:modified>
</cp:coreProperties>
</file>