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-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59" i="4"/>
  <c r="E59"/>
  <c r="D59"/>
  <c r="C59"/>
  <c r="B59"/>
  <c r="F56"/>
  <c r="E56"/>
  <c r="D56"/>
  <c r="C56"/>
  <c r="B56"/>
  <c r="F53"/>
  <c r="E53"/>
  <c r="D53"/>
  <c r="C53"/>
  <c r="B53"/>
  <c r="F51"/>
  <c r="E51"/>
  <c r="D51"/>
  <c r="C51"/>
  <c r="B51"/>
  <c r="F47"/>
  <c r="E47"/>
  <c r="D47"/>
  <c r="C47"/>
  <c r="B47"/>
  <c r="F44"/>
  <c r="F39" s="1"/>
  <c r="E44"/>
  <c r="D44"/>
  <c r="C44"/>
  <c r="B44"/>
  <c r="B39" s="1"/>
  <c r="F41"/>
  <c r="E41"/>
  <c r="E39" s="1"/>
  <c r="D41"/>
  <c r="C41"/>
  <c r="C39" s="1"/>
  <c r="B41"/>
  <c r="D39"/>
  <c r="F28"/>
  <c r="E28"/>
  <c r="D28"/>
  <c r="C28"/>
  <c r="B28"/>
  <c r="F25"/>
  <c r="E25"/>
  <c r="D25"/>
  <c r="C25"/>
  <c r="B25"/>
  <c r="F22"/>
  <c r="E22"/>
  <c r="D22"/>
  <c r="C22"/>
  <c r="B22"/>
  <c r="F20"/>
  <c r="E20"/>
  <c r="D20"/>
  <c r="C20"/>
  <c r="B20"/>
  <c r="F16"/>
  <c r="E16"/>
  <c r="D16"/>
  <c r="C16"/>
  <c r="B16"/>
  <c r="F13"/>
  <c r="F7" s="1"/>
  <c r="E13"/>
  <c r="D13"/>
  <c r="C13"/>
  <c r="B13"/>
  <c r="B7" s="1"/>
  <c r="F10"/>
  <c r="E10"/>
  <c r="E7" s="1"/>
  <c r="D10"/>
  <c r="C10"/>
  <c r="C7" s="1"/>
  <c r="B10"/>
  <c r="D7"/>
</calcChain>
</file>

<file path=xl/sharedStrings.xml><?xml version="1.0" encoding="utf-8"?>
<sst xmlns="http://schemas.openxmlformats.org/spreadsheetml/2006/main" count="145" uniqueCount="50">
  <si>
    <t xml:space="preserve"> Bourse des valeurs</t>
  </si>
  <si>
    <t>بورصة القـيم</t>
  </si>
  <si>
    <t xml:space="preserve"> 20 - 2 Evolution du volume des transactions échangées </t>
  </si>
  <si>
    <r>
      <t xml:space="preserve">20 - 2 تطور </t>
    </r>
    <r>
      <rPr>
        <b/>
        <sz val="16"/>
        <rFont val="Times New Roman"/>
        <family val="1"/>
      </rPr>
      <t>حجم المعاملات المتداولة</t>
    </r>
  </si>
  <si>
    <t>2011*</t>
  </si>
  <si>
    <t xml:space="preserve">Total des transactions échangées </t>
  </si>
  <si>
    <t>مجموع المعاملات المتداولة</t>
  </si>
  <si>
    <t xml:space="preserve"> En millions de Dh</t>
  </si>
  <si>
    <t xml:space="preserve"> بملايين الدراهم</t>
  </si>
  <si>
    <t xml:space="preserve">  Marché Central </t>
  </si>
  <si>
    <t xml:space="preserve">  السوق المركزي </t>
  </si>
  <si>
    <t xml:space="preserve">       Actions</t>
  </si>
  <si>
    <t xml:space="preserve">    الأسهم </t>
  </si>
  <si>
    <t xml:space="preserve">       Obligations publique</t>
  </si>
  <si>
    <t xml:space="preserve">    السندات العمـومية </t>
  </si>
  <si>
    <t xml:space="preserve">  Marché de Blocs </t>
  </si>
  <si>
    <t xml:space="preserve"> سوق الكتل </t>
  </si>
  <si>
    <t xml:space="preserve"> Offres publiques  </t>
  </si>
  <si>
    <t xml:space="preserve">العروض المقدمة للعموم </t>
  </si>
  <si>
    <t xml:space="preserve">      Offre publique d'achat </t>
  </si>
  <si>
    <t>-</t>
  </si>
  <si>
    <t xml:space="preserve">    العرض المقدم للعموم لأجل الشراء</t>
  </si>
  <si>
    <t xml:space="preserve">      Offre publique de retrait</t>
  </si>
  <si>
    <t xml:space="preserve">    العرض المقدم للعموم لأجل السحب</t>
  </si>
  <si>
    <t xml:space="preserve">      Offre publique de vente </t>
  </si>
  <si>
    <t xml:space="preserve">    العرض المقدم للعموم لأجل للبيع</t>
  </si>
  <si>
    <t xml:space="preserve">  Transferts </t>
  </si>
  <si>
    <t xml:space="preserve">التحويلات </t>
  </si>
  <si>
    <t xml:space="preserve">   Introductions</t>
  </si>
  <si>
    <t>إدراج</t>
  </si>
  <si>
    <t xml:space="preserve">  Apports de titres </t>
  </si>
  <si>
    <t>إسهامات السندات</t>
  </si>
  <si>
    <t xml:space="preserve">  Augmentation du capital</t>
  </si>
  <si>
    <t xml:space="preserve">الزيادة في رأس المال  </t>
  </si>
  <si>
    <t xml:space="preserve">       En numéraire</t>
  </si>
  <si>
    <t xml:space="preserve">    نقـدا</t>
  </si>
  <si>
    <t xml:space="preserve">       Par conversion des dividendes</t>
  </si>
  <si>
    <t xml:space="preserve">    بتحويل الأرباح السنوية </t>
  </si>
  <si>
    <t xml:space="preserve">       Par conversion d'obligations</t>
  </si>
  <si>
    <t xml:space="preserve">     بتحويل السندات العمـومية</t>
  </si>
  <si>
    <t xml:space="preserve"> 20 - 3 Evolution du nombre de titres traités </t>
  </si>
  <si>
    <r>
      <t xml:space="preserve">20 - 3 تطور </t>
    </r>
    <r>
      <rPr>
        <b/>
        <sz val="16"/>
        <rFont val="Times New Roman"/>
        <family val="1"/>
      </rPr>
      <t>عـدد السندات المتـداولة</t>
    </r>
  </si>
  <si>
    <t xml:space="preserve">Total de titres traités </t>
  </si>
  <si>
    <t xml:space="preserve">مجموع السندات المتـداولة </t>
  </si>
  <si>
    <t xml:space="preserve">    En milliers </t>
  </si>
  <si>
    <t xml:space="preserve">   بالآلاف</t>
  </si>
  <si>
    <t xml:space="preserve">  Transferts</t>
  </si>
  <si>
    <t xml:space="preserve">  Augmentation Capital</t>
  </si>
  <si>
    <t xml:space="preserve">  Source:  Bourse de Casablanca.</t>
  </si>
  <si>
    <t>المصدر: بورصة الدارالبيضاء.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</si>
</sst>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#"/>
    <numFmt numFmtId="166" formatCode="###\ ###\ ###.00"/>
    <numFmt numFmtId="167" formatCode="_ * #,##0.00_ ;_ * \-#,##0.00_ ;_ * &quot;-&quot;??_ ;_ @_ 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.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" fillId="0" borderId="0"/>
    <xf numFmtId="0" fontId="16" fillId="0" borderId="0" applyNumberFormat="0">
      <alignment horizontal="right"/>
    </xf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</cellStyleXfs>
  <cellXfs count="63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2" fillId="0" borderId="0" xfId="1" applyFont="1" applyAlignment="1">
      <alignment vertical="center"/>
    </xf>
    <xf numFmtId="164" fontId="2" fillId="0" borderId="0" xfId="1" applyFont="1" applyAlignment="1">
      <alignment horizontal="right" vertical="center"/>
    </xf>
    <xf numFmtId="164" fontId="5" fillId="0" borderId="0" xfId="1" applyFont="1" applyAlignment="1">
      <alignment vertical="center"/>
    </xf>
    <xf numFmtId="164" fontId="5" fillId="0" borderId="0" xfId="1" applyFont="1" applyAlignment="1">
      <alignment horizontal="right" vertical="center" readingOrder="2"/>
    </xf>
    <xf numFmtId="164" fontId="5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4" fontId="7" fillId="0" borderId="0" xfId="1" applyFont="1" applyAlignment="1">
      <alignment vertical="center"/>
    </xf>
    <xf numFmtId="164" fontId="7" fillId="0" borderId="0" xfId="1" applyFont="1" applyAlignment="1">
      <alignment horizontal="right" vertical="center"/>
    </xf>
    <xf numFmtId="164" fontId="6" fillId="0" borderId="0" xfId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right" vertical="center"/>
    </xf>
    <xf numFmtId="165" fontId="3" fillId="0" borderId="0" xfId="1" applyNumberFormat="1" applyFont="1" applyAlignment="1">
      <alignment horizontal="right" vertical="center" readingOrder="1"/>
    </xf>
    <xf numFmtId="164" fontId="3" fillId="0" borderId="0" xfId="1" quotePrefix="1" applyFont="1" applyAlignment="1" applyProtection="1">
      <alignment horizontal="right" vertical="center"/>
    </xf>
    <xf numFmtId="164" fontId="3" fillId="0" borderId="0" xfId="1" applyFont="1" applyAlignment="1" applyProtection="1">
      <alignment horizontal="right" vertical="center"/>
    </xf>
    <xf numFmtId="164" fontId="8" fillId="0" borderId="0" xfId="1" applyFont="1" applyAlignment="1" applyProtection="1">
      <alignment horizontal="left" vertical="center"/>
    </xf>
    <xf numFmtId="4" fontId="3" fillId="0" borderId="0" xfId="1" applyNumberFormat="1" applyFont="1" applyAlignment="1">
      <alignment vertical="center"/>
    </xf>
    <xf numFmtId="4" fontId="3" fillId="0" borderId="0" xfId="1" applyNumberFormat="1" applyFont="1" applyAlignment="1" applyProtection="1">
      <alignment horizontal="right" vertical="center"/>
    </xf>
    <xf numFmtId="164" fontId="8" fillId="0" borderId="0" xfId="1" applyFont="1" applyAlignment="1">
      <alignment horizontal="right" vertical="center" readingOrder="2"/>
    </xf>
    <xf numFmtId="166" fontId="3" fillId="0" borderId="0" xfId="1" applyNumberFormat="1" applyFont="1" applyAlignment="1" applyProtection="1">
      <alignment horizontal="left" vertical="center"/>
    </xf>
    <xf numFmtId="4" fontId="5" fillId="0" borderId="0" xfId="1" applyNumberFormat="1" applyFont="1" applyAlignment="1">
      <alignment vertical="center"/>
    </xf>
    <xf numFmtId="166" fontId="5" fillId="0" borderId="0" xfId="1" applyNumberFormat="1" applyFont="1" applyAlignment="1" applyProtection="1">
      <alignment horizontal="left" vertical="center"/>
    </xf>
    <xf numFmtId="164" fontId="3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 applyProtection="1">
      <alignment horizontal="left" vertical="center"/>
    </xf>
    <xf numFmtId="4" fontId="5" fillId="0" borderId="0" xfId="1" applyNumberFormat="1" applyFont="1" applyAlignment="1" applyProtection="1">
      <alignment horizontal="right" vertical="center"/>
    </xf>
    <xf numFmtId="4" fontId="5" fillId="0" borderId="0" xfId="1" applyNumberFormat="1" applyFont="1" applyAlignment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64" fontId="5" fillId="0" borderId="0" xfId="1" applyFont="1" applyAlignment="1">
      <alignment horizontal="left" vertical="center"/>
    </xf>
    <xf numFmtId="4" fontId="3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vertical="center"/>
    </xf>
    <xf numFmtId="4" fontId="5" fillId="0" borderId="0" xfId="1" applyNumberFormat="1" applyFont="1" applyAlignment="1" applyProtection="1">
      <alignment vertical="center"/>
    </xf>
    <xf numFmtId="164" fontId="3" fillId="0" borderId="0" xfId="1" applyNumberFormat="1" applyFont="1" applyAlignment="1" applyProtection="1">
      <alignment horizontal="left" vertical="center"/>
    </xf>
    <xf numFmtId="164" fontId="8" fillId="0" borderId="0" xfId="1" applyFont="1" applyAlignment="1">
      <alignment horizontal="right" vertical="center"/>
    </xf>
    <xf numFmtId="164" fontId="5" fillId="0" borderId="0" xfId="1" applyNumberFormat="1" applyFont="1" applyAlignment="1" applyProtection="1">
      <alignment horizontal="left" vertical="center"/>
    </xf>
    <xf numFmtId="4" fontId="3" fillId="0" borderId="0" xfId="1" applyNumberFormat="1" applyFont="1" applyAlignment="1" applyProtection="1">
      <alignment vertical="center"/>
    </xf>
    <xf numFmtId="164" fontId="9" fillId="0" borderId="0" xfId="1" applyFont="1" applyAlignment="1">
      <alignment horizontal="right" vertical="center"/>
    </xf>
    <xf numFmtId="164" fontId="5" fillId="0" borderId="0" xfId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4" fontId="10" fillId="0" borderId="0" xfId="1" applyNumberFormat="1" applyFont="1" applyAlignment="1">
      <alignment vertical="center"/>
    </xf>
    <xf numFmtId="4" fontId="11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3" fontId="3" fillId="0" borderId="0" xfId="1" applyNumberFormat="1" applyFont="1" applyAlignment="1" applyProtection="1">
      <alignment horizontal="right" vertical="center"/>
    </xf>
    <xf numFmtId="3" fontId="5" fillId="0" borderId="0" xfId="1" applyNumberFormat="1" applyFont="1" applyAlignment="1" applyProtection="1">
      <alignment horizontal="right" vertical="center"/>
    </xf>
    <xf numFmtId="4" fontId="7" fillId="0" borderId="0" xfId="1" applyNumberFormat="1" applyFont="1" applyAlignment="1">
      <alignment horizontal="right" vertical="center"/>
    </xf>
    <xf numFmtId="4" fontId="7" fillId="0" borderId="0" xfId="1" applyNumberFormat="1" applyFont="1" applyAlignment="1">
      <alignment vertical="center"/>
    </xf>
    <xf numFmtId="3" fontId="5" fillId="0" borderId="0" xfId="1" applyNumberFormat="1" applyFont="1" applyAlignment="1">
      <alignment horizontal="right" vertical="center"/>
    </xf>
    <xf numFmtId="3" fontId="3" fillId="0" borderId="0" xfId="2" quotePrefix="1" applyNumberFormat="1" applyFont="1" applyAlignment="1" applyProtection="1">
      <alignment horizontal="right" vertical="center"/>
    </xf>
    <xf numFmtId="3" fontId="3" fillId="0" borderId="0" xfId="1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166" fontId="13" fillId="0" borderId="0" xfId="1" applyNumberFormat="1" applyFont="1" applyAlignment="1" applyProtection="1">
      <alignment horizontal="left" vertical="center"/>
    </xf>
    <xf numFmtId="166" fontId="5" fillId="0" borderId="0" xfId="1" applyNumberFormat="1" applyFont="1" applyAlignment="1" applyProtection="1">
      <alignment horizontal="right" vertical="center"/>
    </xf>
    <xf numFmtId="3" fontId="5" fillId="0" borderId="0" xfId="2" quotePrefix="1" applyNumberFormat="1" applyFont="1" applyAlignment="1" applyProtection="1">
      <alignment horizontal="right" vertical="center"/>
    </xf>
    <xf numFmtId="164" fontId="14" fillId="0" borderId="0" xfId="1" applyFont="1" applyAlignment="1">
      <alignment vertical="center"/>
    </xf>
    <xf numFmtId="3" fontId="8" fillId="0" borderId="0" xfId="2" quotePrefix="1" applyNumberFormat="1" applyFont="1" applyAlignment="1" applyProtection="1">
      <alignment horizontal="right" vertical="center"/>
    </xf>
    <xf numFmtId="164" fontId="13" fillId="0" borderId="0" xfId="1" applyFont="1" applyAlignment="1">
      <alignment horizontal="right" vertical="center" readingOrder="2"/>
    </xf>
    <xf numFmtId="164" fontId="14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7" fontId="8" fillId="0" borderId="0" xfId="2" quotePrefix="1" applyFont="1" applyAlignment="1" applyProtection="1">
      <alignment horizontal="left" vertical="center"/>
    </xf>
  </cellXfs>
  <cellStyles count="15">
    <cellStyle name="Comma [0]" xfId="3"/>
    <cellStyle name="Currency [0]" xfId="4"/>
    <cellStyle name="Euro" xfId="5"/>
    <cellStyle name="Milliers 2" xfId="2"/>
    <cellStyle name="Motif" xfId="6"/>
    <cellStyle name="MS_Arabic" xfId="7"/>
    <cellStyle name="Normal" xfId="0" builtinId="0"/>
    <cellStyle name="Normal 2" xfId="1"/>
    <cellStyle name="Normal 3" xfId="8"/>
    <cellStyle name="Pourcentage 3" xfId="9"/>
    <cellStyle name="عادي_agros99" xfId="10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L70"/>
  <sheetViews>
    <sheetView showGridLines="0" tabSelected="1" zoomScaleNormal="100" workbookViewId="0">
      <selection activeCell="F35" sqref="F35:G35"/>
    </sheetView>
  </sheetViews>
  <sheetFormatPr baseColWidth="10" defaultColWidth="12.140625" defaultRowHeight="18" customHeight="1"/>
  <cols>
    <col min="1" max="1" width="34.140625" style="6" customWidth="1"/>
    <col min="2" max="6" width="11.28515625" style="6" customWidth="1"/>
    <col min="7" max="7" width="32.7109375" style="8" customWidth="1"/>
    <col min="8" max="8" width="6.42578125" style="6" customWidth="1"/>
    <col min="9" max="9" width="11.7109375" style="8" bestFit="1" customWidth="1"/>
    <col min="10" max="10" width="11" style="6" customWidth="1"/>
    <col min="11" max="253" width="12.140625" style="6" customWidth="1"/>
    <col min="254" max="256" width="12.140625" style="6"/>
    <col min="257" max="257" width="34.140625" style="6" customWidth="1"/>
    <col min="258" max="262" width="11.28515625" style="6" customWidth="1"/>
    <col min="263" max="263" width="32.7109375" style="6" customWidth="1"/>
    <col min="264" max="264" width="6.42578125" style="6" customWidth="1"/>
    <col min="265" max="265" width="11.7109375" style="6" bestFit="1" customWidth="1"/>
    <col min="266" max="266" width="11" style="6" customWidth="1"/>
    <col min="267" max="509" width="12.140625" style="6" customWidth="1"/>
    <col min="510" max="512" width="12.140625" style="6"/>
    <col min="513" max="513" width="34.140625" style="6" customWidth="1"/>
    <col min="514" max="518" width="11.28515625" style="6" customWidth="1"/>
    <col min="519" max="519" width="32.7109375" style="6" customWidth="1"/>
    <col min="520" max="520" width="6.42578125" style="6" customWidth="1"/>
    <col min="521" max="521" width="11.7109375" style="6" bestFit="1" customWidth="1"/>
    <col min="522" max="522" width="11" style="6" customWidth="1"/>
    <col min="523" max="765" width="12.140625" style="6" customWidth="1"/>
    <col min="766" max="768" width="12.140625" style="6"/>
    <col min="769" max="769" width="34.140625" style="6" customWidth="1"/>
    <col min="770" max="774" width="11.28515625" style="6" customWidth="1"/>
    <col min="775" max="775" width="32.7109375" style="6" customWidth="1"/>
    <col min="776" max="776" width="6.42578125" style="6" customWidth="1"/>
    <col min="777" max="777" width="11.7109375" style="6" bestFit="1" customWidth="1"/>
    <col min="778" max="778" width="11" style="6" customWidth="1"/>
    <col min="779" max="1021" width="12.140625" style="6" customWidth="1"/>
    <col min="1022" max="1024" width="12.140625" style="6"/>
    <col min="1025" max="1025" width="34.140625" style="6" customWidth="1"/>
    <col min="1026" max="1030" width="11.28515625" style="6" customWidth="1"/>
    <col min="1031" max="1031" width="32.7109375" style="6" customWidth="1"/>
    <col min="1032" max="1032" width="6.42578125" style="6" customWidth="1"/>
    <col min="1033" max="1033" width="11.7109375" style="6" bestFit="1" customWidth="1"/>
    <col min="1034" max="1034" width="11" style="6" customWidth="1"/>
    <col min="1035" max="1277" width="12.140625" style="6" customWidth="1"/>
    <col min="1278" max="1280" width="12.140625" style="6"/>
    <col min="1281" max="1281" width="34.140625" style="6" customWidth="1"/>
    <col min="1282" max="1286" width="11.28515625" style="6" customWidth="1"/>
    <col min="1287" max="1287" width="32.7109375" style="6" customWidth="1"/>
    <col min="1288" max="1288" width="6.42578125" style="6" customWidth="1"/>
    <col min="1289" max="1289" width="11.7109375" style="6" bestFit="1" customWidth="1"/>
    <col min="1290" max="1290" width="11" style="6" customWidth="1"/>
    <col min="1291" max="1533" width="12.140625" style="6" customWidth="1"/>
    <col min="1534" max="1536" width="12.140625" style="6"/>
    <col min="1537" max="1537" width="34.140625" style="6" customWidth="1"/>
    <col min="1538" max="1542" width="11.28515625" style="6" customWidth="1"/>
    <col min="1543" max="1543" width="32.7109375" style="6" customWidth="1"/>
    <col min="1544" max="1544" width="6.42578125" style="6" customWidth="1"/>
    <col min="1545" max="1545" width="11.7109375" style="6" bestFit="1" customWidth="1"/>
    <col min="1546" max="1546" width="11" style="6" customWidth="1"/>
    <col min="1547" max="1789" width="12.140625" style="6" customWidth="1"/>
    <col min="1790" max="1792" width="12.140625" style="6"/>
    <col min="1793" max="1793" width="34.140625" style="6" customWidth="1"/>
    <col min="1794" max="1798" width="11.28515625" style="6" customWidth="1"/>
    <col min="1799" max="1799" width="32.7109375" style="6" customWidth="1"/>
    <col min="1800" max="1800" width="6.42578125" style="6" customWidth="1"/>
    <col min="1801" max="1801" width="11.7109375" style="6" bestFit="1" customWidth="1"/>
    <col min="1802" max="1802" width="11" style="6" customWidth="1"/>
    <col min="1803" max="2045" width="12.140625" style="6" customWidth="1"/>
    <col min="2046" max="2048" width="12.140625" style="6"/>
    <col min="2049" max="2049" width="34.140625" style="6" customWidth="1"/>
    <col min="2050" max="2054" width="11.28515625" style="6" customWidth="1"/>
    <col min="2055" max="2055" width="32.7109375" style="6" customWidth="1"/>
    <col min="2056" max="2056" width="6.42578125" style="6" customWidth="1"/>
    <col min="2057" max="2057" width="11.7109375" style="6" bestFit="1" customWidth="1"/>
    <col min="2058" max="2058" width="11" style="6" customWidth="1"/>
    <col min="2059" max="2301" width="12.140625" style="6" customWidth="1"/>
    <col min="2302" max="2304" width="12.140625" style="6"/>
    <col min="2305" max="2305" width="34.140625" style="6" customWidth="1"/>
    <col min="2306" max="2310" width="11.28515625" style="6" customWidth="1"/>
    <col min="2311" max="2311" width="32.7109375" style="6" customWidth="1"/>
    <col min="2312" max="2312" width="6.42578125" style="6" customWidth="1"/>
    <col min="2313" max="2313" width="11.7109375" style="6" bestFit="1" customWidth="1"/>
    <col min="2314" max="2314" width="11" style="6" customWidth="1"/>
    <col min="2315" max="2557" width="12.140625" style="6" customWidth="1"/>
    <col min="2558" max="2560" width="12.140625" style="6"/>
    <col min="2561" max="2561" width="34.140625" style="6" customWidth="1"/>
    <col min="2562" max="2566" width="11.28515625" style="6" customWidth="1"/>
    <col min="2567" max="2567" width="32.7109375" style="6" customWidth="1"/>
    <col min="2568" max="2568" width="6.42578125" style="6" customWidth="1"/>
    <col min="2569" max="2569" width="11.7109375" style="6" bestFit="1" customWidth="1"/>
    <col min="2570" max="2570" width="11" style="6" customWidth="1"/>
    <col min="2571" max="2813" width="12.140625" style="6" customWidth="1"/>
    <col min="2814" max="2816" width="12.140625" style="6"/>
    <col min="2817" max="2817" width="34.140625" style="6" customWidth="1"/>
    <col min="2818" max="2822" width="11.28515625" style="6" customWidth="1"/>
    <col min="2823" max="2823" width="32.7109375" style="6" customWidth="1"/>
    <col min="2824" max="2824" width="6.42578125" style="6" customWidth="1"/>
    <col min="2825" max="2825" width="11.7109375" style="6" bestFit="1" customWidth="1"/>
    <col min="2826" max="2826" width="11" style="6" customWidth="1"/>
    <col min="2827" max="3069" width="12.140625" style="6" customWidth="1"/>
    <col min="3070" max="3072" width="12.140625" style="6"/>
    <col min="3073" max="3073" width="34.140625" style="6" customWidth="1"/>
    <col min="3074" max="3078" width="11.28515625" style="6" customWidth="1"/>
    <col min="3079" max="3079" width="32.7109375" style="6" customWidth="1"/>
    <col min="3080" max="3080" width="6.42578125" style="6" customWidth="1"/>
    <col min="3081" max="3081" width="11.7109375" style="6" bestFit="1" customWidth="1"/>
    <col min="3082" max="3082" width="11" style="6" customWidth="1"/>
    <col min="3083" max="3325" width="12.140625" style="6" customWidth="1"/>
    <col min="3326" max="3328" width="12.140625" style="6"/>
    <col min="3329" max="3329" width="34.140625" style="6" customWidth="1"/>
    <col min="3330" max="3334" width="11.28515625" style="6" customWidth="1"/>
    <col min="3335" max="3335" width="32.7109375" style="6" customWidth="1"/>
    <col min="3336" max="3336" width="6.42578125" style="6" customWidth="1"/>
    <col min="3337" max="3337" width="11.7109375" style="6" bestFit="1" customWidth="1"/>
    <col min="3338" max="3338" width="11" style="6" customWidth="1"/>
    <col min="3339" max="3581" width="12.140625" style="6" customWidth="1"/>
    <col min="3582" max="3584" width="12.140625" style="6"/>
    <col min="3585" max="3585" width="34.140625" style="6" customWidth="1"/>
    <col min="3586" max="3590" width="11.28515625" style="6" customWidth="1"/>
    <col min="3591" max="3591" width="32.7109375" style="6" customWidth="1"/>
    <col min="3592" max="3592" width="6.42578125" style="6" customWidth="1"/>
    <col min="3593" max="3593" width="11.7109375" style="6" bestFit="1" customWidth="1"/>
    <col min="3594" max="3594" width="11" style="6" customWidth="1"/>
    <col min="3595" max="3837" width="12.140625" style="6" customWidth="1"/>
    <col min="3838" max="3840" width="12.140625" style="6"/>
    <col min="3841" max="3841" width="34.140625" style="6" customWidth="1"/>
    <col min="3842" max="3846" width="11.28515625" style="6" customWidth="1"/>
    <col min="3847" max="3847" width="32.7109375" style="6" customWidth="1"/>
    <col min="3848" max="3848" width="6.42578125" style="6" customWidth="1"/>
    <col min="3849" max="3849" width="11.7109375" style="6" bestFit="1" customWidth="1"/>
    <col min="3850" max="3850" width="11" style="6" customWidth="1"/>
    <col min="3851" max="4093" width="12.140625" style="6" customWidth="1"/>
    <col min="4094" max="4096" width="12.140625" style="6"/>
    <col min="4097" max="4097" width="34.140625" style="6" customWidth="1"/>
    <col min="4098" max="4102" width="11.28515625" style="6" customWidth="1"/>
    <col min="4103" max="4103" width="32.7109375" style="6" customWidth="1"/>
    <col min="4104" max="4104" width="6.42578125" style="6" customWidth="1"/>
    <col min="4105" max="4105" width="11.7109375" style="6" bestFit="1" customWidth="1"/>
    <col min="4106" max="4106" width="11" style="6" customWidth="1"/>
    <col min="4107" max="4349" width="12.140625" style="6" customWidth="1"/>
    <col min="4350" max="4352" width="12.140625" style="6"/>
    <col min="4353" max="4353" width="34.140625" style="6" customWidth="1"/>
    <col min="4354" max="4358" width="11.28515625" style="6" customWidth="1"/>
    <col min="4359" max="4359" width="32.7109375" style="6" customWidth="1"/>
    <col min="4360" max="4360" width="6.42578125" style="6" customWidth="1"/>
    <col min="4361" max="4361" width="11.7109375" style="6" bestFit="1" customWidth="1"/>
    <col min="4362" max="4362" width="11" style="6" customWidth="1"/>
    <col min="4363" max="4605" width="12.140625" style="6" customWidth="1"/>
    <col min="4606" max="4608" width="12.140625" style="6"/>
    <col min="4609" max="4609" width="34.140625" style="6" customWidth="1"/>
    <col min="4610" max="4614" width="11.28515625" style="6" customWidth="1"/>
    <col min="4615" max="4615" width="32.7109375" style="6" customWidth="1"/>
    <col min="4616" max="4616" width="6.42578125" style="6" customWidth="1"/>
    <col min="4617" max="4617" width="11.7109375" style="6" bestFit="1" customWidth="1"/>
    <col min="4618" max="4618" width="11" style="6" customWidth="1"/>
    <col min="4619" max="4861" width="12.140625" style="6" customWidth="1"/>
    <col min="4862" max="4864" width="12.140625" style="6"/>
    <col min="4865" max="4865" width="34.140625" style="6" customWidth="1"/>
    <col min="4866" max="4870" width="11.28515625" style="6" customWidth="1"/>
    <col min="4871" max="4871" width="32.7109375" style="6" customWidth="1"/>
    <col min="4872" max="4872" width="6.42578125" style="6" customWidth="1"/>
    <col min="4873" max="4873" width="11.7109375" style="6" bestFit="1" customWidth="1"/>
    <col min="4874" max="4874" width="11" style="6" customWidth="1"/>
    <col min="4875" max="5117" width="12.140625" style="6" customWidth="1"/>
    <col min="5118" max="5120" width="12.140625" style="6"/>
    <col min="5121" max="5121" width="34.140625" style="6" customWidth="1"/>
    <col min="5122" max="5126" width="11.28515625" style="6" customWidth="1"/>
    <col min="5127" max="5127" width="32.7109375" style="6" customWidth="1"/>
    <col min="5128" max="5128" width="6.42578125" style="6" customWidth="1"/>
    <col min="5129" max="5129" width="11.7109375" style="6" bestFit="1" customWidth="1"/>
    <col min="5130" max="5130" width="11" style="6" customWidth="1"/>
    <col min="5131" max="5373" width="12.140625" style="6" customWidth="1"/>
    <col min="5374" max="5376" width="12.140625" style="6"/>
    <col min="5377" max="5377" width="34.140625" style="6" customWidth="1"/>
    <col min="5378" max="5382" width="11.28515625" style="6" customWidth="1"/>
    <col min="5383" max="5383" width="32.7109375" style="6" customWidth="1"/>
    <col min="5384" max="5384" width="6.42578125" style="6" customWidth="1"/>
    <col min="5385" max="5385" width="11.7109375" style="6" bestFit="1" customWidth="1"/>
    <col min="5386" max="5386" width="11" style="6" customWidth="1"/>
    <col min="5387" max="5629" width="12.140625" style="6" customWidth="1"/>
    <col min="5630" max="5632" width="12.140625" style="6"/>
    <col min="5633" max="5633" width="34.140625" style="6" customWidth="1"/>
    <col min="5634" max="5638" width="11.28515625" style="6" customWidth="1"/>
    <col min="5639" max="5639" width="32.7109375" style="6" customWidth="1"/>
    <col min="5640" max="5640" width="6.42578125" style="6" customWidth="1"/>
    <col min="5641" max="5641" width="11.7109375" style="6" bestFit="1" customWidth="1"/>
    <col min="5642" max="5642" width="11" style="6" customWidth="1"/>
    <col min="5643" max="5885" width="12.140625" style="6" customWidth="1"/>
    <col min="5886" max="5888" width="12.140625" style="6"/>
    <col min="5889" max="5889" width="34.140625" style="6" customWidth="1"/>
    <col min="5890" max="5894" width="11.28515625" style="6" customWidth="1"/>
    <col min="5895" max="5895" width="32.7109375" style="6" customWidth="1"/>
    <col min="5896" max="5896" width="6.42578125" style="6" customWidth="1"/>
    <col min="5897" max="5897" width="11.7109375" style="6" bestFit="1" customWidth="1"/>
    <col min="5898" max="5898" width="11" style="6" customWidth="1"/>
    <col min="5899" max="6141" width="12.140625" style="6" customWidth="1"/>
    <col min="6142" max="6144" width="12.140625" style="6"/>
    <col min="6145" max="6145" width="34.140625" style="6" customWidth="1"/>
    <col min="6146" max="6150" width="11.28515625" style="6" customWidth="1"/>
    <col min="6151" max="6151" width="32.7109375" style="6" customWidth="1"/>
    <col min="6152" max="6152" width="6.42578125" style="6" customWidth="1"/>
    <col min="6153" max="6153" width="11.7109375" style="6" bestFit="1" customWidth="1"/>
    <col min="6154" max="6154" width="11" style="6" customWidth="1"/>
    <col min="6155" max="6397" width="12.140625" style="6" customWidth="1"/>
    <col min="6398" max="6400" width="12.140625" style="6"/>
    <col min="6401" max="6401" width="34.140625" style="6" customWidth="1"/>
    <col min="6402" max="6406" width="11.28515625" style="6" customWidth="1"/>
    <col min="6407" max="6407" width="32.7109375" style="6" customWidth="1"/>
    <col min="6408" max="6408" width="6.42578125" style="6" customWidth="1"/>
    <col min="6409" max="6409" width="11.7109375" style="6" bestFit="1" customWidth="1"/>
    <col min="6410" max="6410" width="11" style="6" customWidth="1"/>
    <col min="6411" max="6653" width="12.140625" style="6" customWidth="1"/>
    <col min="6654" max="6656" width="12.140625" style="6"/>
    <col min="6657" max="6657" width="34.140625" style="6" customWidth="1"/>
    <col min="6658" max="6662" width="11.28515625" style="6" customWidth="1"/>
    <col min="6663" max="6663" width="32.7109375" style="6" customWidth="1"/>
    <col min="6664" max="6664" width="6.42578125" style="6" customWidth="1"/>
    <col min="6665" max="6665" width="11.7109375" style="6" bestFit="1" customWidth="1"/>
    <col min="6666" max="6666" width="11" style="6" customWidth="1"/>
    <col min="6667" max="6909" width="12.140625" style="6" customWidth="1"/>
    <col min="6910" max="6912" width="12.140625" style="6"/>
    <col min="6913" max="6913" width="34.140625" style="6" customWidth="1"/>
    <col min="6914" max="6918" width="11.28515625" style="6" customWidth="1"/>
    <col min="6919" max="6919" width="32.7109375" style="6" customWidth="1"/>
    <col min="6920" max="6920" width="6.42578125" style="6" customWidth="1"/>
    <col min="6921" max="6921" width="11.7109375" style="6" bestFit="1" customWidth="1"/>
    <col min="6922" max="6922" width="11" style="6" customWidth="1"/>
    <col min="6923" max="7165" width="12.140625" style="6" customWidth="1"/>
    <col min="7166" max="7168" width="12.140625" style="6"/>
    <col min="7169" max="7169" width="34.140625" style="6" customWidth="1"/>
    <col min="7170" max="7174" width="11.28515625" style="6" customWidth="1"/>
    <col min="7175" max="7175" width="32.7109375" style="6" customWidth="1"/>
    <col min="7176" max="7176" width="6.42578125" style="6" customWidth="1"/>
    <col min="7177" max="7177" width="11.7109375" style="6" bestFit="1" customWidth="1"/>
    <col min="7178" max="7178" width="11" style="6" customWidth="1"/>
    <col min="7179" max="7421" width="12.140625" style="6" customWidth="1"/>
    <col min="7422" max="7424" width="12.140625" style="6"/>
    <col min="7425" max="7425" width="34.140625" style="6" customWidth="1"/>
    <col min="7426" max="7430" width="11.28515625" style="6" customWidth="1"/>
    <col min="7431" max="7431" width="32.7109375" style="6" customWidth="1"/>
    <col min="7432" max="7432" width="6.42578125" style="6" customWidth="1"/>
    <col min="7433" max="7433" width="11.7109375" style="6" bestFit="1" customWidth="1"/>
    <col min="7434" max="7434" width="11" style="6" customWidth="1"/>
    <col min="7435" max="7677" width="12.140625" style="6" customWidth="1"/>
    <col min="7678" max="7680" width="12.140625" style="6"/>
    <col min="7681" max="7681" width="34.140625" style="6" customWidth="1"/>
    <col min="7682" max="7686" width="11.28515625" style="6" customWidth="1"/>
    <col min="7687" max="7687" width="32.7109375" style="6" customWidth="1"/>
    <col min="7688" max="7688" width="6.42578125" style="6" customWidth="1"/>
    <col min="7689" max="7689" width="11.7109375" style="6" bestFit="1" customWidth="1"/>
    <col min="7690" max="7690" width="11" style="6" customWidth="1"/>
    <col min="7691" max="7933" width="12.140625" style="6" customWidth="1"/>
    <col min="7934" max="7936" width="12.140625" style="6"/>
    <col min="7937" max="7937" width="34.140625" style="6" customWidth="1"/>
    <col min="7938" max="7942" width="11.28515625" style="6" customWidth="1"/>
    <col min="7943" max="7943" width="32.7109375" style="6" customWidth="1"/>
    <col min="7944" max="7944" width="6.42578125" style="6" customWidth="1"/>
    <col min="7945" max="7945" width="11.7109375" style="6" bestFit="1" customWidth="1"/>
    <col min="7946" max="7946" width="11" style="6" customWidth="1"/>
    <col min="7947" max="8189" width="12.140625" style="6" customWidth="1"/>
    <col min="8190" max="8192" width="12.140625" style="6"/>
    <col min="8193" max="8193" width="34.140625" style="6" customWidth="1"/>
    <col min="8194" max="8198" width="11.28515625" style="6" customWidth="1"/>
    <col min="8199" max="8199" width="32.7109375" style="6" customWidth="1"/>
    <col min="8200" max="8200" width="6.42578125" style="6" customWidth="1"/>
    <col min="8201" max="8201" width="11.7109375" style="6" bestFit="1" customWidth="1"/>
    <col min="8202" max="8202" width="11" style="6" customWidth="1"/>
    <col min="8203" max="8445" width="12.140625" style="6" customWidth="1"/>
    <col min="8446" max="8448" width="12.140625" style="6"/>
    <col min="8449" max="8449" width="34.140625" style="6" customWidth="1"/>
    <col min="8450" max="8454" width="11.28515625" style="6" customWidth="1"/>
    <col min="8455" max="8455" width="32.7109375" style="6" customWidth="1"/>
    <col min="8456" max="8456" width="6.42578125" style="6" customWidth="1"/>
    <col min="8457" max="8457" width="11.7109375" style="6" bestFit="1" customWidth="1"/>
    <col min="8458" max="8458" width="11" style="6" customWidth="1"/>
    <col min="8459" max="8701" width="12.140625" style="6" customWidth="1"/>
    <col min="8702" max="8704" width="12.140625" style="6"/>
    <col min="8705" max="8705" width="34.140625" style="6" customWidth="1"/>
    <col min="8706" max="8710" width="11.28515625" style="6" customWidth="1"/>
    <col min="8711" max="8711" width="32.7109375" style="6" customWidth="1"/>
    <col min="8712" max="8712" width="6.42578125" style="6" customWidth="1"/>
    <col min="8713" max="8713" width="11.7109375" style="6" bestFit="1" customWidth="1"/>
    <col min="8714" max="8714" width="11" style="6" customWidth="1"/>
    <col min="8715" max="8957" width="12.140625" style="6" customWidth="1"/>
    <col min="8958" max="8960" width="12.140625" style="6"/>
    <col min="8961" max="8961" width="34.140625" style="6" customWidth="1"/>
    <col min="8962" max="8966" width="11.28515625" style="6" customWidth="1"/>
    <col min="8967" max="8967" width="32.7109375" style="6" customWidth="1"/>
    <col min="8968" max="8968" width="6.42578125" style="6" customWidth="1"/>
    <col min="8969" max="8969" width="11.7109375" style="6" bestFit="1" customWidth="1"/>
    <col min="8970" max="8970" width="11" style="6" customWidth="1"/>
    <col min="8971" max="9213" width="12.140625" style="6" customWidth="1"/>
    <col min="9214" max="9216" width="12.140625" style="6"/>
    <col min="9217" max="9217" width="34.140625" style="6" customWidth="1"/>
    <col min="9218" max="9222" width="11.28515625" style="6" customWidth="1"/>
    <col min="9223" max="9223" width="32.7109375" style="6" customWidth="1"/>
    <col min="9224" max="9224" width="6.42578125" style="6" customWidth="1"/>
    <col min="9225" max="9225" width="11.7109375" style="6" bestFit="1" customWidth="1"/>
    <col min="9226" max="9226" width="11" style="6" customWidth="1"/>
    <col min="9227" max="9469" width="12.140625" style="6" customWidth="1"/>
    <col min="9470" max="9472" width="12.140625" style="6"/>
    <col min="9473" max="9473" width="34.140625" style="6" customWidth="1"/>
    <col min="9474" max="9478" width="11.28515625" style="6" customWidth="1"/>
    <col min="9479" max="9479" width="32.7109375" style="6" customWidth="1"/>
    <col min="9480" max="9480" width="6.42578125" style="6" customWidth="1"/>
    <col min="9481" max="9481" width="11.7109375" style="6" bestFit="1" customWidth="1"/>
    <col min="9482" max="9482" width="11" style="6" customWidth="1"/>
    <col min="9483" max="9725" width="12.140625" style="6" customWidth="1"/>
    <col min="9726" max="9728" width="12.140625" style="6"/>
    <col min="9729" max="9729" width="34.140625" style="6" customWidth="1"/>
    <col min="9730" max="9734" width="11.28515625" style="6" customWidth="1"/>
    <col min="9735" max="9735" width="32.7109375" style="6" customWidth="1"/>
    <col min="9736" max="9736" width="6.42578125" style="6" customWidth="1"/>
    <col min="9737" max="9737" width="11.7109375" style="6" bestFit="1" customWidth="1"/>
    <col min="9738" max="9738" width="11" style="6" customWidth="1"/>
    <col min="9739" max="9981" width="12.140625" style="6" customWidth="1"/>
    <col min="9982" max="9984" width="12.140625" style="6"/>
    <col min="9985" max="9985" width="34.140625" style="6" customWidth="1"/>
    <col min="9986" max="9990" width="11.28515625" style="6" customWidth="1"/>
    <col min="9991" max="9991" width="32.7109375" style="6" customWidth="1"/>
    <col min="9992" max="9992" width="6.42578125" style="6" customWidth="1"/>
    <col min="9993" max="9993" width="11.7109375" style="6" bestFit="1" customWidth="1"/>
    <col min="9994" max="9994" width="11" style="6" customWidth="1"/>
    <col min="9995" max="10237" width="12.140625" style="6" customWidth="1"/>
    <col min="10238" max="10240" width="12.140625" style="6"/>
    <col min="10241" max="10241" width="34.140625" style="6" customWidth="1"/>
    <col min="10242" max="10246" width="11.28515625" style="6" customWidth="1"/>
    <col min="10247" max="10247" width="32.7109375" style="6" customWidth="1"/>
    <col min="10248" max="10248" width="6.42578125" style="6" customWidth="1"/>
    <col min="10249" max="10249" width="11.7109375" style="6" bestFit="1" customWidth="1"/>
    <col min="10250" max="10250" width="11" style="6" customWidth="1"/>
    <col min="10251" max="10493" width="12.140625" style="6" customWidth="1"/>
    <col min="10494" max="10496" width="12.140625" style="6"/>
    <col min="10497" max="10497" width="34.140625" style="6" customWidth="1"/>
    <col min="10498" max="10502" width="11.28515625" style="6" customWidth="1"/>
    <col min="10503" max="10503" width="32.7109375" style="6" customWidth="1"/>
    <col min="10504" max="10504" width="6.42578125" style="6" customWidth="1"/>
    <col min="10505" max="10505" width="11.7109375" style="6" bestFit="1" customWidth="1"/>
    <col min="10506" max="10506" width="11" style="6" customWidth="1"/>
    <col min="10507" max="10749" width="12.140625" style="6" customWidth="1"/>
    <col min="10750" max="10752" width="12.140625" style="6"/>
    <col min="10753" max="10753" width="34.140625" style="6" customWidth="1"/>
    <col min="10754" max="10758" width="11.28515625" style="6" customWidth="1"/>
    <col min="10759" max="10759" width="32.7109375" style="6" customWidth="1"/>
    <col min="10760" max="10760" width="6.42578125" style="6" customWidth="1"/>
    <col min="10761" max="10761" width="11.7109375" style="6" bestFit="1" customWidth="1"/>
    <col min="10762" max="10762" width="11" style="6" customWidth="1"/>
    <col min="10763" max="11005" width="12.140625" style="6" customWidth="1"/>
    <col min="11006" max="11008" width="12.140625" style="6"/>
    <col min="11009" max="11009" width="34.140625" style="6" customWidth="1"/>
    <col min="11010" max="11014" width="11.28515625" style="6" customWidth="1"/>
    <col min="11015" max="11015" width="32.7109375" style="6" customWidth="1"/>
    <col min="11016" max="11016" width="6.42578125" style="6" customWidth="1"/>
    <col min="11017" max="11017" width="11.7109375" style="6" bestFit="1" customWidth="1"/>
    <col min="11018" max="11018" width="11" style="6" customWidth="1"/>
    <col min="11019" max="11261" width="12.140625" style="6" customWidth="1"/>
    <col min="11262" max="11264" width="12.140625" style="6"/>
    <col min="11265" max="11265" width="34.140625" style="6" customWidth="1"/>
    <col min="11266" max="11270" width="11.28515625" style="6" customWidth="1"/>
    <col min="11271" max="11271" width="32.7109375" style="6" customWidth="1"/>
    <col min="11272" max="11272" width="6.42578125" style="6" customWidth="1"/>
    <col min="11273" max="11273" width="11.7109375" style="6" bestFit="1" customWidth="1"/>
    <col min="11274" max="11274" width="11" style="6" customWidth="1"/>
    <col min="11275" max="11517" width="12.140625" style="6" customWidth="1"/>
    <col min="11518" max="11520" width="12.140625" style="6"/>
    <col min="11521" max="11521" width="34.140625" style="6" customWidth="1"/>
    <col min="11522" max="11526" width="11.28515625" style="6" customWidth="1"/>
    <col min="11527" max="11527" width="32.7109375" style="6" customWidth="1"/>
    <col min="11528" max="11528" width="6.42578125" style="6" customWidth="1"/>
    <col min="11529" max="11529" width="11.7109375" style="6" bestFit="1" customWidth="1"/>
    <col min="11530" max="11530" width="11" style="6" customWidth="1"/>
    <col min="11531" max="11773" width="12.140625" style="6" customWidth="1"/>
    <col min="11774" max="11776" width="12.140625" style="6"/>
    <col min="11777" max="11777" width="34.140625" style="6" customWidth="1"/>
    <col min="11778" max="11782" width="11.28515625" style="6" customWidth="1"/>
    <col min="11783" max="11783" width="32.7109375" style="6" customWidth="1"/>
    <col min="11784" max="11784" width="6.42578125" style="6" customWidth="1"/>
    <col min="11785" max="11785" width="11.7109375" style="6" bestFit="1" customWidth="1"/>
    <col min="11786" max="11786" width="11" style="6" customWidth="1"/>
    <col min="11787" max="12029" width="12.140625" style="6" customWidth="1"/>
    <col min="12030" max="12032" width="12.140625" style="6"/>
    <col min="12033" max="12033" width="34.140625" style="6" customWidth="1"/>
    <col min="12034" max="12038" width="11.28515625" style="6" customWidth="1"/>
    <col min="12039" max="12039" width="32.7109375" style="6" customWidth="1"/>
    <col min="12040" max="12040" width="6.42578125" style="6" customWidth="1"/>
    <col min="12041" max="12041" width="11.7109375" style="6" bestFit="1" customWidth="1"/>
    <col min="12042" max="12042" width="11" style="6" customWidth="1"/>
    <col min="12043" max="12285" width="12.140625" style="6" customWidth="1"/>
    <col min="12286" max="12288" width="12.140625" style="6"/>
    <col min="12289" max="12289" width="34.140625" style="6" customWidth="1"/>
    <col min="12290" max="12294" width="11.28515625" style="6" customWidth="1"/>
    <col min="12295" max="12295" width="32.7109375" style="6" customWidth="1"/>
    <col min="12296" max="12296" width="6.42578125" style="6" customWidth="1"/>
    <col min="12297" max="12297" width="11.7109375" style="6" bestFit="1" customWidth="1"/>
    <col min="12298" max="12298" width="11" style="6" customWidth="1"/>
    <col min="12299" max="12541" width="12.140625" style="6" customWidth="1"/>
    <col min="12542" max="12544" width="12.140625" style="6"/>
    <col min="12545" max="12545" width="34.140625" style="6" customWidth="1"/>
    <col min="12546" max="12550" width="11.28515625" style="6" customWidth="1"/>
    <col min="12551" max="12551" width="32.7109375" style="6" customWidth="1"/>
    <col min="12552" max="12552" width="6.42578125" style="6" customWidth="1"/>
    <col min="12553" max="12553" width="11.7109375" style="6" bestFit="1" customWidth="1"/>
    <col min="12554" max="12554" width="11" style="6" customWidth="1"/>
    <col min="12555" max="12797" width="12.140625" style="6" customWidth="1"/>
    <col min="12798" max="12800" width="12.140625" style="6"/>
    <col min="12801" max="12801" width="34.140625" style="6" customWidth="1"/>
    <col min="12802" max="12806" width="11.28515625" style="6" customWidth="1"/>
    <col min="12807" max="12807" width="32.7109375" style="6" customWidth="1"/>
    <col min="12808" max="12808" width="6.42578125" style="6" customWidth="1"/>
    <col min="12809" max="12809" width="11.7109375" style="6" bestFit="1" customWidth="1"/>
    <col min="12810" max="12810" width="11" style="6" customWidth="1"/>
    <col min="12811" max="13053" width="12.140625" style="6" customWidth="1"/>
    <col min="13054" max="13056" width="12.140625" style="6"/>
    <col min="13057" max="13057" width="34.140625" style="6" customWidth="1"/>
    <col min="13058" max="13062" width="11.28515625" style="6" customWidth="1"/>
    <col min="13063" max="13063" width="32.7109375" style="6" customWidth="1"/>
    <col min="13064" max="13064" width="6.42578125" style="6" customWidth="1"/>
    <col min="13065" max="13065" width="11.7109375" style="6" bestFit="1" customWidth="1"/>
    <col min="13066" max="13066" width="11" style="6" customWidth="1"/>
    <col min="13067" max="13309" width="12.140625" style="6" customWidth="1"/>
    <col min="13310" max="13312" width="12.140625" style="6"/>
    <col min="13313" max="13313" width="34.140625" style="6" customWidth="1"/>
    <col min="13314" max="13318" width="11.28515625" style="6" customWidth="1"/>
    <col min="13319" max="13319" width="32.7109375" style="6" customWidth="1"/>
    <col min="13320" max="13320" width="6.42578125" style="6" customWidth="1"/>
    <col min="13321" max="13321" width="11.7109375" style="6" bestFit="1" customWidth="1"/>
    <col min="13322" max="13322" width="11" style="6" customWidth="1"/>
    <col min="13323" max="13565" width="12.140625" style="6" customWidth="1"/>
    <col min="13566" max="13568" width="12.140625" style="6"/>
    <col min="13569" max="13569" width="34.140625" style="6" customWidth="1"/>
    <col min="13570" max="13574" width="11.28515625" style="6" customWidth="1"/>
    <col min="13575" max="13575" width="32.7109375" style="6" customWidth="1"/>
    <col min="13576" max="13576" width="6.42578125" style="6" customWidth="1"/>
    <col min="13577" max="13577" width="11.7109375" style="6" bestFit="1" customWidth="1"/>
    <col min="13578" max="13578" width="11" style="6" customWidth="1"/>
    <col min="13579" max="13821" width="12.140625" style="6" customWidth="1"/>
    <col min="13822" max="13824" width="12.140625" style="6"/>
    <col min="13825" max="13825" width="34.140625" style="6" customWidth="1"/>
    <col min="13826" max="13830" width="11.28515625" style="6" customWidth="1"/>
    <col min="13831" max="13831" width="32.7109375" style="6" customWidth="1"/>
    <col min="13832" max="13832" width="6.42578125" style="6" customWidth="1"/>
    <col min="13833" max="13833" width="11.7109375" style="6" bestFit="1" customWidth="1"/>
    <col min="13834" max="13834" width="11" style="6" customWidth="1"/>
    <col min="13835" max="14077" width="12.140625" style="6" customWidth="1"/>
    <col min="14078" max="14080" width="12.140625" style="6"/>
    <col min="14081" max="14081" width="34.140625" style="6" customWidth="1"/>
    <col min="14082" max="14086" width="11.28515625" style="6" customWidth="1"/>
    <col min="14087" max="14087" width="32.7109375" style="6" customWidth="1"/>
    <col min="14088" max="14088" width="6.42578125" style="6" customWidth="1"/>
    <col min="14089" max="14089" width="11.7109375" style="6" bestFit="1" customWidth="1"/>
    <col min="14090" max="14090" width="11" style="6" customWidth="1"/>
    <col min="14091" max="14333" width="12.140625" style="6" customWidth="1"/>
    <col min="14334" max="14336" width="12.140625" style="6"/>
    <col min="14337" max="14337" width="34.140625" style="6" customWidth="1"/>
    <col min="14338" max="14342" width="11.28515625" style="6" customWidth="1"/>
    <col min="14343" max="14343" width="32.7109375" style="6" customWidth="1"/>
    <col min="14344" max="14344" width="6.42578125" style="6" customWidth="1"/>
    <col min="14345" max="14345" width="11.7109375" style="6" bestFit="1" customWidth="1"/>
    <col min="14346" max="14346" width="11" style="6" customWidth="1"/>
    <col min="14347" max="14589" width="12.140625" style="6" customWidth="1"/>
    <col min="14590" max="14592" width="12.140625" style="6"/>
    <col min="14593" max="14593" width="34.140625" style="6" customWidth="1"/>
    <col min="14594" max="14598" width="11.28515625" style="6" customWidth="1"/>
    <col min="14599" max="14599" width="32.7109375" style="6" customWidth="1"/>
    <col min="14600" max="14600" width="6.42578125" style="6" customWidth="1"/>
    <col min="14601" max="14601" width="11.7109375" style="6" bestFit="1" customWidth="1"/>
    <col min="14602" max="14602" width="11" style="6" customWidth="1"/>
    <col min="14603" max="14845" width="12.140625" style="6" customWidth="1"/>
    <col min="14846" max="14848" width="12.140625" style="6"/>
    <col min="14849" max="14849" width="34.140625" style="6" customWidth="1"/>
    <col min="14850" max="14854" width="11.28515625" style="6" customWidth="1"/>
    <col min="14855" max="14855" width="32.7109375" style="6" customWidth="1"/>
    <col min="14856" max="14856" width="6.42578125" style="6" customWidth="1"/>
    <col min="14857" max="14857" width="11.7109375" style="6" bestFit="1" customWidth="1"/>
    <col min="14858" max="14858" width="11" style="6" customWidth="1"/>
    <col min="14859" max="15101" width="12.140625" style="6" customWidth="1"/>
    <col min="15102" max="15104" width="12.140625" style="6"/>
    <col min="15105" max="15105" width="34.140625" style="6" customWidth="1"/>
    <col min="15106" max="15110" width="11.28515625" style="6" customWidth="1"/>
    <col min="15111" max="15111" width="32.7109375" style="6" customWidth="1"/>
    <col min="15112" max="15112" width="6.42578125" style="6" customWidth="1"/>
    <col min="15113" max="15113" width="11.7109375" style="6" bestFit="1" customWidth="1"/>
    <col min="15114" max="15114" width="11" style="6" customWidth="1"/>
    <col min="15115" max="15357" width="12.140625" style="6" customWidth="1"/>
    <col min="15358" max="15360" width="12.140625" style="6"/>
    <col min="15361" max="15361" width="34.140625" style="6" customWidth="1"/>
    <col min="15362" max="15366" width="11.28515625" style="6" customWidth="1"/>
    <col min="15367" max="15367" width="32.7109375" style="6" customWidth="1"/>
    <col min="15368" max="15368" width="6.42578125" style="6" customWidth="1"/>
    <col min="15369" max="15369" width="11.7109375" style="6" bestFit="1" customWidth="1"/>
    <col min="15370" max="15370" width="11" style="6" customWidth="1"/>
    <col min="15371" max="15613" width="12.140625" style="6" customWidth="1"/>
    <col min="15614" max="15616" width="12.140625" style="6"/>
    <col min="15617" max="15617" width="34.140625" style="6" customWidth="1"/>
    <col min="15618" max="15622" width="11.28515625" style="6" customWidth="1"/>
    <col min="15623" max="15623" width="32.7109375" style="6" customWidth="1"/>
    <col min="15624" max="15624" width="6.42578125" style="6" customWidth="1"/>
    <col min="15625" max="15625" width="11.7109375" style="6" bestFit="1" customWidth="1"/>
    <col min="15626" max="15626" width="11" style="6" customWidth="1"/>
    <col min="15627" max="15869" width="12.140625" style="6" customWidth="1"/>
    <col min="15870" max="15872" width="12.140625" style="6"/>
    <col min="15873" max="15873" width="34.140625" style="6" customWidth="1"/>
    <col min="15874" max="15878" width="11.28515625" style="6" customWidth="1"/>
    <col min="15879" max="15879" width="32.7109375" style="6" customWidth="1"/>
    <col min="15880" max="15880" width="6.42578125" style="6" customWidth="1"/>
    <col min="15881" max="15881" width="11.7109375" style="6" bestFit="1" customWidth="1"/>
    <col min="15882" max="15882" width="11" style="6" customWidth="1"/>
    <col min="15883" max="16125" width="12.140625" style="6" customWidth="1"/>
    <col min="16126" max="16128" width="12.140625" style="6"/>
    <col min="16129" max="16129" width="34.140625" style="6" customWidth="1"/>
    <col min="16130" max="16134" width="11.28515625" style="6" customWidth="1"/>
    <col min="16135" max="16135" width="32.7109375" style="6" customWidth="1"/>
    <col min="16136" max="16136" width="6.42578125" style="6" customWidth="1"/>
    <col min="16137" max="16137" width="11.7109375" style="6" bestFit="1" customWidth="1"/>
    <col min="16138" max="16138" width="11" style="6" customWidth="1"/>
    <col min="16139" max="16381" width="12.140625" style="6" customWidth="1"/>
    <col min="16382" max="16384" width="12.140625" style="6"/>
  </cols>
  <sheetData>
    <row r="1" spans="1:12" s="4" customFormat="1" ht="24.75" customHeight="1">
      <c r="A1" s="1" t="s">
        <v>0</v>
      </c>
      <c r="B1" s="1"/>
      <c r="C1" s="2"/>
      <c r="D1" s="2"/>
      <c r="E1" s="2"/>
      <c r="F1" s="2"/>
      <c r="G1" s="3" t="s">
        <v>1</v>
      </c>
      <c r="I1" s="5"/>
    </row>
    <row r="2" spans="1:12" ht="15.95" customHeight="1">
      <c r="C2" s="2"/>
      <c r="D2" s="2"/>
      <c r="G2" s="7"/>
    </row>
    <row r="3" spans="1:12" s="11" customFormat="1" ht="18.95" customHeight="1">
      <c r="A3" s="9" t="s">
        <v>2</v>
      </c>
      <c r="B3" s="9"/>
      <c r="C3" s="6"/>
      <c r="D3" s="6"/>
      <c r="E3" s="6"/>
      <c r="F3" s="10" t="s">
        <v>3</v>
      </c>
      <c r="G3" s="10"/>
      <c r="I3" s="12"/>
    </row>
    <row r="4" spans="1:12" s="11" customFormat="1" ht="18.95" customHeight="1">
      <c r="A4" s="13"/>
      <c r="B4" s="13"/>
      <c r="C4" s="6"/>
      <c r="D4" s="6"/>
      <c r="E4" s="6"/>
      <c r="F4" s="6"/>
      <c r="G4" s="14"/>
      <c r="I4" s="12"/>
    </row>
    <row r="5" spans="1:12" ht="16.5" customHeight="1">
      <c r="B5" s="15" t="s">
        <v>4</v>
      </c>
      <c r="C5" s="15">
        <v>2010</v>
      </c>
      <c r="D5" s="16">
        <v>2009</v>
      </c>
      <c r="E5" s="16">
        <v>2008</v>
      </c>
      <c r="F5" s="16">
        <v>2007</v>
      </c>
      <c r="G5" s="6"/>
      <c r="H5" s="17"/>
      <c r="I5" s="17"/>
      <c r="J5" s="2"/>
    </row>
    <row r="6" spans="1:12" ht="8.1" customHeight="1">
      <c r="G6" s="7"/>
      <c r="H6" s="18"/>
    </row>
    <row r="7" spans="1:12" s="2" customFormat="1" ht="14.25" customHeight="1">
      <c r="A7" s="19" t="s">
        <v>5</v>
      </c>
      <c r="B7" s="20">
        <f>B10+B13+B16+B20+B22+B25+B28</f>
        <v>103367.86</v>
      </c>
      <c r="C7" s="21">
        <f>C10+C13+C16+C20+C22+C25+C28</f>
        <v>119932.19247195998</v>
      </c>
      <c r="D7" s="21">
        <f>D10+D13+D16+D20+D22+D25+D28</f>
        <v>72526.81440368999</v>
      </c>
      <c r="E7" s="21">
        <f>E10+E13+E16+E20+E22+E25+E28</f>
        <v>122238.18</v>
      </c>
      <c r="F7" s="21">
        <f>F10+F13+F16+F20+F22+F25+F28</f>
        <v>179965.56999999998</v>
      </c>
      <c r="G7" s="22" t="s">
        <v>6</v>
      </c>
      <c r="H7" s="23"/>
      <c r="I7" s="21"/>
      <c r="J7" s="21"/>
    </row>
    <row r="8" spans="1:12" ht="12.75" customHeight="1">
      <c r="A8" s="6" t="s">
        <v>7</v>
      </c>
      <c r="B8" s="24"/>
      <c r="C8" s="21"/>
      <c r="D8" s="21"/>
      <c r="E8" s="21"/>
      <c r="F8" s="21"/>
      <c r="G8" s="8" t="s">
        <v>8</v>
      </c>
      <c r="H8" s="25"/>
      <c r="I8" s="21"/>
      <c r="J8" s="21"/>
      <c r="K8" s="2"/>
      <c r="L8" s="2"/>
    </row>
    <row r="9" spans="1:12" ht="9" customHeight="1">
      <c r="B9" s="24"/>
      <c r="C9" s="21"/>
      <c r="D9" s="21"/>
      <c r="E9" s="21"/>
      <c r="F9" s="21"/>
      <c r="H9" s="25"/>
      <c r="I9" s="21"/>
      <c r="J9" s="21"/>
    </row>
    <row r="10" spans="1:12" s="2" customFormat="1" ht="12.75" customHeight="1">
      <c r="A10" s="26" t="s">
        <v>9</v>
      </c>
      <c r="B10" s="20">
        <f>B11+B12</f>
        <v>40143.240000000005</v>
      </c>
      <c r="C10" s="20">
        <f>C11+C12</f>
        <v>58304.086475880002</v>
      </c>
      <c r="D10" s="20">
        <f>D11+D12</f>
        <v>39334.060183609996</v>
      </c>
      <c r="E10" s="20">
        <f>E11+E12</f>
        <v>79537.784999999989</v>
      </c>
      <c r="F10" s="20">
        <f>F11+F12</f>
        <v>106898.69</v>
      </c>
      <c r="G10" s="22" t="s">
        <v>10</v>
      </c>
      <c r="H10" s="25"/>
      <c r="I10" s="21"/>
      <c r="J10" s="21"/>
    </row>
    <row r="11" spans="1:12" ht="10.5" customHeight="1">
      <c r="A11" s="27" t="s">
        <v>11</v>
      </c>
      <c r="B11" s="28">
        <v>35210.76</v>
      </c>
      <c r="C11" s="28">
        <v>51990.484185020003</v>
      </c>
      <c r="D11" s="28">
        <v>35943.333496229992</v>
      </c>
      <c r="E11" s="28">
        <v>78335.524999999994</v>
      </c>
      <c r="F11" s="29">
        <v>105992.49</v>
      </c>
      <c r="G11" s="30" t="s">
        <v>12</v>
      </c>
      <c r="H11" s="23"/>
      <c r="I11" s="28"/>
      <c r="J11" s="28"/>
    </row>
    <row r="12" spans="1:12" ht="12.75" customHeight="1">
      <c r="A12" s="31" t="s">
        <v>13</v>
      </c>
      <c r="B12" s="28">
        <v>4932.4799999999996</v>
      </c>
      <c r="C12" s="28">
        <v>6313.6022908599998</v>
      </c>
      <c r="D12" s="28">
        <v>3390.7266873799999</v>
      </c>
      <c r="E12" s="28">
        <v>1202.26</v>
      </c>
      <c r="F12" s="29">
        <v>906.2</v>
      </c>
      <c r="G12" s="30" t="s">
        <v>14</v>
      </c>
      <c r="H12" s="25"/>
      <c r="I12" s="28"/>
      <c r="J12" s="28"/>
    </row>
    <row r="13" spans="1:12" s="2" customFormat="1" ht="12.75" customHeight="1">
      <c r="A13" s="26" t="s">
        <v>15</v>
      </c>
      <c r="B13" s="20">
        <f>B14+B15</f>
        <v>19753.490000000002</v>
      </c>
      <c r="C13" s="20">
        <f>C14+C15</f>
        <v>32770.956219380001</v>
      </c>
      <c r="D13" s="20">
        <f>D14+D15</f>
        <v>24639.72853131</v>
      </c>
      <c r="E13" s="20">
        <f>E14+E15</f>
        <v>29330.02</v>
      </c>
      <c r="F13" s="20">
        <f>F14+F15</f>
        <v>56163.764999999999</v>
      </c>
      <c r="G13" s="22" t="s">
        <v>16</v>
      </c>
      <c r="H13" s="25"/>
      <c r="I13" s="32"/>
      <c r="J13" s="20"/>
    </row>
    <row r="14" spans="1:12" ht="10.5" customHeight="1">
      <c r="A14" s="27" t="s">
        <v>11</v>
      </c>
      <c r="B14" s="28">
        <v>16088.67</v>
      </c>
      <c r="C14" s="29">
        <v>29729.34168627</v>
      </c>
      <c r="D14" s="28">
        <v>19438.796794729999</v>
      </c>
      <c r="E14" s="28">
        <v>22718.45</v>
      </c>
      <c r="F14" s="29">
        <v>54721.17</v>
      </c>
      <c r="G14" s="30" t="s">
        <v>12</v>
      </c>
      <c r="H14" s="33"/>
      <c r="I14" s="28"/>
      <c r="J14" s="34"/>
    </row>
    <row r="15" spans="1:12" ht="12.75" customHeight="1">
      <c r="A15" s="31" t="s">
        <v>13</v>
      </c>
      <c r="B15" s="28">
        <v>3664.82</v>
      </c>
      <c r="C15" s="28">
        <v>3041.6145331100001</v>
      </c>
      <c r="D15" s="28">
        <v>5200.9317365799998</v>
      </c>
      <c r="E15" s="28">
        <v>6611.57</v>
      </c>
      <c r="F15" s="29">
        <v>1442.595</v>
      </c>
      <c r="G15" s="30" t="s">
        <v>14</v>
      </c>
      <c r="H15" s="35"/>
      <c r="I15" s="28"/>
      <c r="J15" s="34"/>
    </row>
    <row r="16" spans="1:12" ht="12.75" customHeight="1">
      <c r="A16" s="26" t="s">
        <v>17</v>
      </c>
      <c r="B16" s="20">
        <f>B18+B17+B19</f>
        <v>2.73</v>
      </c>
      <c r="C16" s="20">
        <f>C18+C17+C19</f>
        <v>10445.444100999999</v>
      </c>
      <c r="D16" s="20">
        <f>D18+D17+D19</f>
        <v>112.653988</v>
      </c>
      <c r="E16" s="20">
        <f>E18+E17+E19</f>
        <v>0.13</v>
      </c>
      <c r="F16" s="20">
        <f>F18+F17+F19</f>
        <v>796.11</v>
      </c>
      <c r="G16" s="36" t="s">
        <v>18</v>
      </c>
      <c r="H16" s="37"/>
      <c r="I16" s="21"/>
      <c r="J16" s="38"/>
      <c r="K16" s="2"/>
      <c r="L16" s="2"/>
    </row>
    <row r="17" spans="1:12" ht="12.75" customHeight="1">
      <c r="A17" s="27" t="s">
        <v>19</v>
      </c>
      <c r="B17" s="28" t="s">
        <v>20</v>
      </c>
      <c r="C17" s="28" t="s">
        <v>20</v>
      </c>
      <c r="D17" s="28">
        <v>29.793588</v>
      </c>
      <c r="E17" s="28" t="s">
        <v>20</v>
      </c>
      <c r="F17" s="29" t="s">
        <v>20</v>
      </c>
      <c r="G17" s="39" t="s">
        <v>21</v>
      </c>
      <c r="H17" s="37"/>
      <c r="I17" s="34"/>
      <c r="J17" s="34"/>
    </row>
    <row r="18" spans="1:12" ht="12.75" customHeight="1">
      <c r="A18" s="40" t="s">
        <v>22</v>
      </c>
      <c r="B18" s="34">
        <v>2.73</v>
      </c>
      <c r="C18" s="29">
        <v>10445.444100999999</v>
      </c>
      <c r="D18" s="28">
        <v>82.860399999999998</v>
      </c>
      <c r="E18" s="28">
        <v>0.13</v>
      </c>
      <c r="F18" s="29" t="s">
        <v>20</v>
      </c>
      <c r="G18" s="41" t="s">
        <v>23</v>
      </c>
      <c r="H18" s="33"/>
      <c r="I18" s="34"/>
      <c r="J18" s="34"/>
    </row>
    <row r="19" spans="1:12" ht="12.75" customHeight="1">
      <c r="A19" s="27" t="s">
        <v>24</v>
      </c>
      <c r="B19" s="28" t="s">
        <v>20</v>
      </c>
      <c r="C19" s="28" t="s">
        <v>20</v>
      </c>
      <c r="D19" s="29" t="s">
        <v>20</v>
      </c>
      <c r="E19" s="29" t="s">
        <v>20</v>
      </c>
      <c r="F19" s="29">
        <v>796.11</v>
      </c>
      <c r="G19" s="39" t="s">
        <v>25</v>
      </c>
      <c r="H19" s="23"/>
      <c r="I19" s="24"/>
      <c r="J19" s="24"/>
    </row>
    <row r="20" spans="1:12" ht="14.25">
      <c r="A20" s="23" t="s">
        <v>26</v>
      </c>
      <c r="B20" s="20">
        <f>B21</f>
        <v>978.03</v>
      </c>
      <c r="C20" s="20">
        <f>C21</f>
        <v>1156.34610877</v>
      </c>
      <c r="D20" s="20">
        <f>D21</f>
        <v>633.00346445000002</v>
      </c>
      <c r="E20" s="20">
        <f>E21</f>
        <v>311.92</v>
      </c>
      <c r="F20" s="20">
        <f>F21</f>
        <v>151.44</v>
      </c>
      <c r="G20" s="22" t="s">
        <v>27</v>
      </c>
      <c r="H20" s="25"/>
      <c r="I20" s="21"/>
      <c r="J20" s="38"/>
      <c r="K20" s="2"/>
      <c r="L20" s="2"/>
    </row>
    <row r="21" spans="1:12" ht="10.5" customHeight="1">
      <c r="A21" s="27" t="s">
        <v>11</v>
      </c>
      <c r="B21" s="29">
        <v>978.03</v>
      </c>
      <c r="C21" s="29">
        <v>1156.34610877</v>
      </c>
      <c r="D21" s="29">
        <v>633.00346445000002</v>
      </c>
      <c r="E21" s="29">
        <v>311.92</v>
      </c>
      <c r="F21" s="29">
        <v>151.44</v>
      </c>
      <c r="G21" s="30" t="s">
        <v>12</v>
      </c>
      <c r="H21" s="25"/>
      <c r="I21" s="29"/>
      <c r="J21" s="24"/>
    </row>
    <row r="22" spans="1:12" ht="16.5" customHeight="1">
      <c r="A22" s="23" t="s">
        <v>28</v>
      </c>
      <c r="B22" s="20">
        <f>B23+B24</f>
        <v>1305.5999999999999</v>
      </c>
      <c r="C22" s="20">
        <f>C23+C24</f>
        <v>2430.5733639999999</v>
      </c>
      <c r="D22" s="20">
        <f>D23+D24</f>
        <v>1481.5</v>
      </c>
      <c r="E22" s="20">
        <f>E23+E24</f>
        <v>7092.52</v>
      </c>
      <c r="F22" s="20">
        <f>F23+F24</f>
        <v>9500.0600000000013</v>
      </c>
      <c r="G22" s="22" t="s">
        <v>29</v>
      </c>
      <c r="H22" s="23"/>
      <c r="I22" s="21"/>
      <c r="J22" s="38"/>
      <c r="K22" s="2"/>
      <c r="L22" s="2"/>
    </row>
    <row r="23" spans="1:12" ht="10.5" customHeight="1">
      <c r="A23" s="27" t="s">
        <v>11</v>
      </c>
      <c r="B23" s="28">
        <v>416.2</v>
      </c>
      <c r="C23" s="29">
        <v>837.36236399999996</v>
      </c>
      <c r="D23" s="21" t="s">
        <v>20</v>
      </c>
      <c r="E23" s="28">
        <v>3850.82</v>
      </c>
      <c r="F23" s="29">
        <v>6825.06</v>
      </c>
      <c r="G23" s="30" t="s">
        <v>12</v>
      </c>
      <c r="H23" s="25"/>
      <c r="I23" s="21"/>
      <c r="J23" s="34"/>
    </row>
    <row r="24" spans="1:12" ht="15">
      <c r="A24" s="31" t="s">
        <v>13</v>
      </c>
      <c r="B24" s="28">
        <v>889.4</v>
      </c>
      <c r="C24" s="29">
        <v>1593.211</v>
      </c>
      <c r="D24" s="28">
        <v>1481.5</v>
      </c>
      <c r="E24" s="28">
        <v>3241.7</v>
      </c>
      <c r="F24" s="29">
        <v>2675</v>
      </c>
      <c r="G24" s="30" t="s">
        <v>14</v>
      </c>
      <c r="H24" s="25"/>
      <c r="I24" s="28"/>
      <c r="J24" s="34"/>
    </row>
    <row r="25" spans="1:12" ht="14.25">
      <c r="A25" s="23" t="s">
        <v>30</v>
      </c>
      <c r="B25" s="20">
        <f>B26+B27</f>
        <v>33805.659999999996</v>
      </c>
      <c r="C25" s="20">
        <f>C26+C27</f>
        <v>8593.7749859300002</v>
      </c>
      <c r="D25" s="20">
        <f>D26+D27</f>
        <v>3145.6210798699999</v>
      </c>
      <c r="E25" s="20">
        <f>E26+E27</f>
        <v>3082.855</v>
      </c>
      <c r="F25" s="20">
        <f>F26+F27</f>
        <v>6231.1450000000004</v>
      </c>
      <c r="G25" s="22" t="s">
        <v>31</v>
      </c>
      <c r="H25" s="25"/>
      <c r="I25" s="21"/>
      <c r="J25" s="38"/>
      <c r="K25" s="2"/>
      <c r="L25" s="2"/>
    </row>
    <row r="26" spans="1:12" ht="10.5" customHeight="1">
      <c r="A26" s="27" t="s">
        <v>11</v>
      </c>
      <c r="B26" s="28">
        <v>33782.639999999999</v>
      </c>
      <c r="C26" s="28">
        <v>8484.4280603299994</v>
      </c>
      <c r="D26" s="28">
        <v>3145.6210798699999</v>
      </c>
      <c r="E26" s="28">
        <v>3082.855</v>
      </c>
      <c r="F26" s="29">
        <v>6231.1450000000004</v>
      </c>
      <c r="G26" s="30" t="s">
        <v>12</v>
      </c>
      <c r="H26" s="23"/>
      <c r="I26" s="28"/>
      <c r="J26" s="34"/>
    </row>
    <row r="27" spans="1:12" ht="15">
      <c r="A27" s="31" t="s">
        <v>13</v>
      </c>
      <c r="B27" s="28">
        <v>23.02</v>
      </c>
      <c r="C27" s="28">
        <v>109.34692559999999</v>
      </c>
      <c r="D27" s="28" t="s">
        <v>20</v>
      </c>
      <c r="E27" s="29" t="s">
        <v>20</v>
      </c>
      <c r="F27" s="29" t="s">
        <v>20</v>
      </c>
      <c r="G27" s="30" t="s">
        <v>14</v>
      </c>
      <c r="H27" s="25"/>
      <c r="I27" s="21"/>
      <c r="J27" s="34"/>
    </row>
    <row r="28" spans="1:12" ht="14.25" customHeight="1">
      <c r="A28" s="23" t="s">
        <v>32</v>
      </c>
      <c r="B28" s="20">
        <f>B29+B30+B31</f>
        <v>7379.1100000000006</v>
      </c>
      <c r="C28" s="20">
        <f>C29+C30+C31</f>
        <v>6231.0112169999993</v>
      </c>
      <c r="D28" s="20">
        <f>D29+D30+D31</f>
        <v>3180.2471564499997</v>
      </c>
      <c r="E28" s="20">
        <f>E29+E30+E31</f>
        <v>2882.95</v>
      </c>
      <c r="F28" s="20">
        <f>F29+F30+F31</f>
        <v>224.36</v>
      </c>
      <c r="G28" s="36" t="s">
        <v>33</v>
      </c>
      <c r="H28" s="25"/>
      <c r="I28" s="21"/>
      <c r="J28" s="42"/>
      <c r="K28" s="2"/>
      <c r="L28" s="2"/>
    </row>
    <row r="29" spans="1:12" ht="14.25" customHeight="1">
      <c r="A29" s="25" t="s">
        <v>34</v>
      </c>
      <c r="B29" s="29">
        <v>6776.71</v>
      </c>
      <c r="C29" s="28">
        <v>6009.82</v>
      </c>
      <c r="D29" s="28">
        <v>2507.8180544499996</v>
      </c>
      <c r="E29" s="29">
        <v>2882.95</v>
      </c>
      <c r="F29" s="29">
        <v>224.36</v>
      </c>
      <c r="G29" s="39" t="s">
        <v>35</v>
      </c>
      <c r="H29" s="25"/>
      <c r="I29" s="28"/>
      <c r="J29" s="43"/>
    </row>
    <row r="30" spans="1:12" ht="14.25" customHeight="1">
      <c r="A30" s="25" t="s">
        <v>36</v>
      </c>
      <c r="B30" s="29">
        <v>280.88</v>
      </c>
      <c r="C30" s="28">
        <v>221.19121699999999</v>
      </c>
      <c r="D30" s="29">
        <v>672.42910199999994</v>
      </c>
      <c r="E30" s="29" t="s">
        <v>20</v>
      </c>
      <c r="F30" s="32" t="s">
        <v>20</v>
      </c>
      <c r="G30" s="39" t="s">
        <v>37</v>
      </c>
      <c r="H30" s="23"/>
      <c r="I30" s="28"/>
      <c r="J30" s="43"/>
    </row>
    <row r="31" spans="1:12" ht="10.5" customHeight="1">
      <c r="A31" s="25" t="s">
        <v>38</v>
      </c>
      <c r="B31" s="29">
        <v>321.52</v>
      </c>
      <c r="C31" s="29" t="s">
        <v>20</v>
      </c>
      <c r="D31" s="29" t="s">
        <v>20</v>
      </c>
      <c r="E31" s="29" t="s">
        <v>20</v>
      </c>
      <c r="F31" s="29" t="s">
        <v>20</v>
      </c>
      <c r="G31" s="44" t="s">
        <v>39</v>
      </c>
      <c r="H31" s="25"/>
      <c r="I31" s="29"/>
      <c r="J31" s="29"/>
      <c r="K31" s="45"/>
      <c r="L31" s="45"/>
    </row>
    <row r="32" spans="1:12" ht="12.75" customHeight="1">
      <c r="B32" s="46"/>
      <c r="C32" s="46"/>
      <c r="D32" s="46"/>
      <c r="E32" s="46"/>
      <c r="F32" s="46"/>
      <c r="G32" s="39"/>
      <c r="H32" s="25"/>
      <c r="I32" s="29"/>
      <c r="J32" s="29"/>
      <c r="K32" s="45"/>
      <c r="L32" s="45"/>
    </row>
    <row r="33" spans="1:12" ht="12.75" customHeight="1">
      <c r="A33" s="25"/>
      <c r="B33" s="46"/>
      <c r="C33" s="46"/>
      <c r="D33" s="46"/>
      <c r="E33" s="46"/>
      <c r="F33" s="46"/>
      <c r="G33" s="39"/>
      <c r="H33" s="25"/>
      <c r="I33" s="29"/>
      <c r="J33" s="29"/>
      <c r="K33" s="45"/>
      <c r="L33" s="45"/>
    </row>
    <row r="34" spans="1:12" ht="12.75" customHeight="1">
      <c r="A34" s="25"/>
      <c r="B34" s="46"/>
      <c r="C34" s="46"/>
      <c r="D34" s="46"/>
      <c r="E34" s="46"/>
      <c r="F34" s="46"/>
      <c r="G34" s="39"/>
      <c r="H34" s="47"/>
      <c r="I34" s="29"/>
      <c r="J34" s="29"/>
      <c r="K34" s="45"/>
      <c r="L34" s="45"/>
    </row>
    <row r="35" spans="1:12" s="11" customFormat="1" ht="18.95" customHeight="1">
      <c r="A35" s="9" t="s">
        <v>40</v>
      </c>
      <c r="B35" s="9"/>
      <c r="C35" s="6"/>
      <c r="D35" s="6"/>
      <c r="E35" s="6"/>
      <c r="F35" s="10" t="s">
        <v>41</v>
      </c>
      <c r="G35" s="10"/>
      <c r="I35" s="48"/>
      <c r="J35" s="49"/>
    </row>
    <row r="36" spans="1:12" ht="12.75" customHeight="1">
      <c r="A36" s="25"/>
      <c r="B36" s="46"/>
      <c r="C36" s="46"/>
      <c r="D36" s="46"/>
      <c r="E36" s="46"/>
      <c r="F36" s="46"/>
      <c r="G36" s="39"/>
      <c r="H36" s="47"/>
      <c r="I36" s="50"/>
      <c r="J36" s="50"/>
      <c r="K36" s="45"/>
      <c r="L36" s="45"/>
    </row>
    <row r="37" spans="1:12" ht="15.75" customHeight="1">
      <c r="A37" s="25"/>
      <c r="B37" s="15" t="s">
        <v>4</v>
      </c>
      <c r="C37" s="15">
        <v>2010</v>
      </c>
      <c r="D37" s="16">
        <v>2009</v>
      </c>
      <c r="E37" s="16">
        <v>2008</v>
      </c>
      <c r="F37" s="16">
        <v>2007</v>
      </c>
      <c r="G37" s="39"/>
      <c r="H37" s="47"/>
      <c r="I37" s="50"/>
      <c r="J37" s="50"/>
      <c r="K37" s="45"/>
      <c r="L37" s="45"/>
    </row>
    <row r="38" spans="1:12" ht="12.75" customHeight="1">
      <c r="A38" s="25"/>
      <c r="B38" s="46"/>
      <c r="C38" s="46"/>
      <c r="D38" s="46"/>
      <c r="E38" s="46"/>
      <c r="F38" s="46"/>
      <c r="G38" s="39"/>
      <c r="H38" s="47"/>
      <c r="I38" s="50"/>
      <c r="J38" s="50"/>
      <c r="K38" s="45"/>
      <c r="L38" s="45"/>
    </row>
    <row r="39" spans="1:12" s="2" customFormat="1" ht="9.9499999999999993" customHeight="1">
      <c r="A39" s="19" t="s">
        <v>42</v>
      </c>
      <c r="B39" s="51">
        <f>B41+B44+B47+B51+B53+B56+B59</f>
        <v>289500.28499999997</v>
      </c>
      <c r="C39" s="51">
        <f>C41+C44+C47+C51+C53+C56+C59</f>
        <v>356521.34700000001</v>
      </c>
      <c r="D39" s="51">
        <f>D41+D44+D47+D51+D53+D56+D59</f>
        <v>234814.179</v>
      </c>
      <c r="E39" s="51">
        <f>E41+E44+E47+E51+E53+E56+E59</f>
        <v>225124.40099999995</v>
      </c>
      <c r="F39" s="51">
        <f>F41+F44+F47+F51+F53+F56+F59</f>
        <v>262104.50300000006</v>
      </c>
      <c r="G39" s="22" t="s">
        <v>43</v>
      </c>
      <c r="H39" s="47"/>
      <c r="I39" s="50"/>
      <c r="J39" s="52"/>
      <c r="K39" s="52"/>
      <c r="L39" s="52"/>
    </row>
    <row r="40" spans="1:12" s="2" customFormat="1" ht="11.1" customHeight="1">
      <c r="A40" s="6" t="s">
        <v>44</v>
      </c>
      <c r="B40" s="51"/>
      <c r="C40" s="51"/>
      <c r="D40" s="51"/>
      <c r="E40" s="51"/>
      <c r="F40" s="51"/>
      <c r="G40" s="8" t="s">
        <v>45</v>
      </c>
      <c r="H40" s="47"/>
      <c r="I40" s="50"/>
      <c r="J40" s="52"/>
      <c r="K40" s="52"/>
      <c r="L40" s="52"/>
    </row>
    <row r="41" spans="1:12" s="2" customFormat="1" ht="13.5" customHeight="1">
      <c r="A41" s="26" t="s">
        <v>9</v>
      </c>
      <c r="B41" s="45">
        <f>B42+B43</f>
        <v>140425.54399999999</v>
      </c>
      <c r="C41" s="45">
        <f>C42+C43</f>
        <v>198226.171</v>
      </c>
      <c r="D41" s="45">
        <f>D42+D43</f>
        <v>153941.29700000002</v>
      </c>
      <c r="E41" s="45">
        <f>E42+E43</f>
        <v>156695.274</v>
      </c>
      <c r="F41" s="45">
        <f>F42+F43</f>
        <v>124278.15300000001</v>
      </c>
      <c r="G41" s="22" t="s">
        <v>10</v>
      </c>
      <c r="H41" s="47"/>
      <c r="I41" s="50"/>
      <c r="J41" s="53"/>
      <c r="K41" s="53"/>
      <c r="L41" s="53"/>
    </row>
    <row r="42" spans="1:12" ht="10.5" customHeight="1">
      <c r="A42" s="27" t="s">
        <v>11</v>
      </c>
      <c r="B42" s="53">
        <v>140271.85</v>
      </c>
      <c r="C42" s="50">
        <v>197839.22099999999</v>
      </c>
      <c r="D42" s="50">
        <v>153905.08300000001</v>
      </c>
      <c r="E42" s="50">
        <v>156681.50200000001</v>
      </c>
      <c r="F42" s="50">
        <v>124267.053</v>
      </c>
      <c r="G42" s="30" t="s">
        <v>12</v>
      </c>
      <c r="H42" s="47"/>
      <c r="I42" s="50"/>
      <c r="J42" s="53"/>
      <c r="K42" s="53"/>
      <c r="L42" s="53"/>
    </row>
    <row r="43" spans="1:12" ht="13.5" customHeight="1">
      <c r="A43" s="31" t="s">
        <v>13</v>
      </c>
      <c r="B43" s="53">
        <v>153.69399999999999</v>
      </c>
      <c r="C43" s="50">
        <v>386.95</v>
      </c>
      <c r="D43" s="50">
        <v>36.213999999999999</v>
      </c>
      <c r="E43" s="50">
        <v>13.772</v>
      </c>
      <c r="F43" s="50">
        <v>11.1</v>
      </c>
      <c r="G43" s="30" t="s">
        <v>14</v>
      </c>
      <c r="H43" s="47"/>
      <c r="I43" s="50"/>
      <c r="J43" s="52"/>
      <c r="K43" s="52"/>
      <c r="L43" s="52"/>
    </row>
    <row r="44" spans="1:12" s="2" customFormat="1" ht="13.5" customHeight="1">
      <c r="A44" s="26" t="s">
        <v>15</v>
      </c>
      <c r="B44" s="45">
        <f>B45+B46</f>
        <v>49277.466999999997</v>
      </c>
      <c r="C44" s="45">
        <f>C45+C46</f>
        <v>65789.430999999997</v>
      </c>
      <c r="D44" s="45">
        <f>D45+D46</f>
        <v>57724.800000000003</v>
      </c>
      <c r="E44" s="45">
        <f>E45+E46</f>
        <v>53440.52</v>
      </c>
      <c r="F44" s="45">
        <f>F45+F46</f>
        <v>93802.317999999999</v>
      </c>
      <c r="G44" s="22" t="s">
        <v>16</v>
      </c>
      <c r="H44" s="47"/>
      <c r="I44" s="50"/>
      <c r="J44" s="53"/>
      <c r="K44" s="53"/>
      <c r="L44" s="53"/>
    </row>
    <row r="45" spans="1:12" ht="10.5" customHeight="1">
      <c r="A45" s="27" t="s">
        <v>11</v>
      </c>
      <c r="B45" s="53">
        <v>49241.322</v>
      </c>
      <c r="C45" s="50">
        <v>65724.823000000004</v>
      </c>
      <c r="D45" s="50">
        <v>57666.264000000003</v>
      </c>
      <c r="E45" s="50">
        <v>53362.09</v>
      </c>
      <c r="F45" s="50">
        <v>93788.31</v>
      </c>
      <c r="G45" s="30" t="s">
        <v>12</v>
      </c>
      <c r="H45" s="47"/>
      <c r="I45" s="50"/>
      <c r="J45" s="53"/>
      <c r="K45" s="53"/>
      <c r="L45" s="53"/>
    </row>
    <row r="46" spans="1:12" ht="10.5" customHeight="1">
      <c r="A46" s="31" t="s">
        <v>13</v>
      </c>
      <c r="B46" s="53">
        <v>36.145000000000003</v>
      </c>
      <c r="C46" s="50">
        <v>64.608000000000004</v>
      </c>
      <c r="D46" s="50">
        <v>58.536000000000001</v>
      </c>
      <c r="E46" s="50">
        <v>78.430000000000007</v>
      </c>
      <c r="F46" s="50">
        <v>14.007999999999999</v>
      </c>
      <c r="G46" s="30" t="s">
        <v>14</v>
      </c>
      <c r="H46" s="47"/>
      <c r="I46" s="50"/>
      <c r="J46" s="52"/>
      <c r="K46" s="52"/>
      <c r="L46" s="52"/>
    </row>
    <row r="47" spans="1:12" s="2" customFormat="1" ht="13.5" customHeight="1">
      <c r="A47" s="26" t="s">
        <v>17</v>
      </c>
      <c r="B47" s="45">
        <f>B48+B49+B50</f>
        <v>9.9179999999999993</v>
      </c>
      <c r="C47" s="45">
        <f>C48+C49+C50</f>
        <v>6069.9790000000003</v>
      </c>
      <c r="D47" s="45">
        <f>D48+D49+D50</f>
        <v>398.38800000000003</v>
      </c>
      <c r="E47" s="45">
        <f>E48+E49+E50</f>
        <v>0.73199999999999998</v>
      </c>
      <c r="F47" s="45">
        <f>F48+F49+F50</f>
        <v>289.49400000000003</v>
      </c>
      <c r="G47" s="36" t="s">
        <v>18</v>
      </c>
      <c r="H47" s="47"/>
      <c r="I47" s="50"/>
      <c r="J47" s="8"/>
      <c r="K47" s="8"/>
      <c r="L47" s="53"/>
    </row>
    <row r="48" spans="1:12" ht="10.5" customHeight="1">
      <c r="A48" s="27" t="s">
        <v>19</v>
      </c>
      <c r="B48" s="8" t="s">
        <v>20</v>
      </c>
      <c r="C48" s="8" t="s">
        <v>20</v>
      </c>
      <c r="D48" s="50">
        <v>161.64400000000001</v>
      </c>
      <c r="E48" s="8" t="s">
        <v>20</v>
      </c>
      <c r="F48" s="8" t="s">
        <v>20</v>
      </c>
      <c r="G48" s="39" t="s">
        <v>21</v>
      </c>
      <c r="H48" s="47"/>
      <c r="I48" s="50"/>
      <c r="J48" s="53"/>
      <c r="K48" s="8"/>
      <c r="L48" s="53"/>
    </row>
    <row r="49" spans="1:12" ht="10.5" customHeight="1">
      <c r="A49" s="40" t="s">
        <v>22</v>
      </c>
      <c r="B49" s="50">
        <v>9.9179999999999993</v>
      </c>
      <c r="C49" s="50">
        <v>6069.9790000000003</v>
      </c>
      <c r="D49" s="50">
        <v>236.744</v>
      </c>
      <c r="E49" s="50">
        <v>0.73199999999999998</v>
      </c>
      <c r="F49" s="8" t="s">
        <v>20</v>
      </c>
      <c r="G49" s="41" t="s">
        <v>23</v>
      </c>
      <c r="H49" s="47"/>
      <c r="I49" s="50"/>
      <c r="J49" s="8"/>
      <c r="K49" s="53"/>
      <c r="L49" s="8"/>
    </row>
    <row r="50" spans="1:12" ht="10.5" customHeight="1">
      <c r="A50" s="27" t="s">
        <v>24</v>
      </c>
      <c r="B50" s="8" t="s">
        <v>20</v>
      </c>
      <c r="C50" s="8" t="s">
        <v>20</v>
      </c>
      <c r="D50" s="8" t="s">
        <v>20</v>
      </c>
      <c r="E50" s="8" t="s">
        <v>20</v>
      </c>
      <c r="F50" s="50">
        <v>289.49400000000003</v>
      </c>
      <c r="G50" s="39" t="s">
        <v>25</v>
      </c>
      <c r="H50" s="47"/>
      <c r="I50" s="50"/>
      <c r="J50" s="52"/>
      <c r="K50" s="52"/>
      <c r="L50" s="52"/>
    </row>
    <row r="51" spans="1:12" s="2" customFormat="1" ht="19.5" customHeight="1">
      <c r="A51" s="23" t="s">
        <v>46</v>
      </c>
      <c r="B51" s="45">
        <f>B52</f>
        <v>4811.7150000000001</v>
      </c>
      <c r="C51" s="45">
        <f>C52</f>
        <v>3894.431</v>
      </c>
      <c r="D51" s="45">
        <f>D52</f>
        <v>3923.0659999999998</v>
      </c>
      <c r="E51" s="45">
        <f>E52</f>
        <v>529.85799999999995</v>
      </c>
      <c r="F51" s="45">
        <f>F52</f>
        <v>164.44499999999999</v>
      </c>
      <c r="G51" s="22" t="s">
        <v>27</v>
      </c>
      <c r="H51" s="47"/>
      <c r="I51" s="50"/>
      <c r="J51" s="53"/>
      <c r="K51" s="53"/>
      <c r="L51" s="53"/>
    </row>
    <row r="52" spans="1:12" ht="10.5" customHeight="1">
      <c r="A52" s="27" t="s">
        <v>11</v>
      </c>
      <c r="B52" s="50">
        <v>4811.7150000000001</v>
      </c>
      <c r="C52" s="50">
        <v>3894.431</v>
      </c>
      <c r="D52" s="50">
        <v>3923.0659999999998</v>
      </c>
      <c r="E52" s="50">
        <v>529.85799999999995</v>
      </c>
      <c r="F52" s="50">
        <v>164.44499999999999</v>
      </c>
      <c r="G52" s="30" t="s">
        <v>12</v>
      </c>
      <c r="H52" s="47"/>
      <c r="I52" s="50"/>
      <c r="J52" s="52"/>
      <c r="K52" s="52"/>
      <c r="L52" s="52"/>
    </row>
    <row r="53" spans="1:12" s="2" customFormat="1" ht="10.5" customHeight="1">
      <c r="A53" s="23" t="s">
        <v>28</v>
      </c>
      <c r="B53" s="45">
        <f>B54+B55</f>
        <v>1354.076</v>
      </c>
      <c r="C53" s="45">
        <f>C54+C55</f>
        <v>7141.71</v>
      </c>
      <c r="D53" s="45">
        <f>D54+D55</f>
        <v>262.315</v>
      </c>
      <c r="E53" s="45">
        <f>E54+E55</f>
        <v>5040.607</v>
      </c>
      <c r="F53" s="45">
        <f>F54+F55</f>
        <v>7130.9279999999999</v>
      </c>
      <c r="G53" s="22" t="s">
        <v>29</v>
      </c>
      <c r="H53" s="47"/>
      <c r="I53" s="50"/>
      <c r="J53" s="53"/>
      <c r="K53" s="53"/>
      <c r="L53" s="53"/>
    </row>
    <row r="54" spans="1:12" ht="10.5" customHeight="1">
      <c r="A54" s="27" t="s">
        <v>11</v>
      </c>
      <c r="B54" s="53">
        <v>1345.182</v>
      </c>
      <c r="C54" s="50">
        <v>3617.5309999999999</v>
      </c>
      <c r="D54" s="8" t="s">
        <v>20</v>
      </c>
      <c r="E54" s="50">
        <v>5008.1899999999996</v>
      </c>
      <c r="F54" s="50">
        <v>7104.1779999999999</v>
      </c>
      <c r="G54" s="30" t="s">
        <v>12</v>
      </c>
      <c r="H54" s="47"/>
      <c r="I54" s="50"/>
      <c r="J54" s="53"/>
      <c r="K54" s="53"/>
      <c r="L54" s="53"/>
    </row>
    <row r="55" spans="1:12" ht="15">
      <c r="A55" s="31" t="s">
        <v>13</v>
      </c>
      <c r="B55" s="53">
        <v>8.8940000000000001</v>
      </c>
      <c r="C55" s="50">
        <v>3524.1790000000001</v>
      </c>
      <c r="D55" s="50">
        <v>262.315</v>
      </c>
      <c r="E55" s="50">
        <v>32.417000000000002</v>
      </c>
      <c r="F55" s="50">
        <v>26.75</v>
      </c>
      <c r="G55" s="30" t="s">
        <v>14</v>
      </c>
      <c r="H55" s="47"/>
      <c r="I55" s="50"/>
      <c r="J55" s="52"/>
      <c r="K55" s="52"/>
      <c r="L55" s="52"/>
    </row>
    <row r="56" spans="1:12" s="2" customFormat="1" ht="10.5" customHeight="1">
      <c r="A56" s="23" t="s">
        <v>30</v>
      </c>
      <c r="B56" s="45">
        <f>B57+B58</f>
        <v>70750</v>
      </c>
      <c r="C56" s="45">
        <f>C57+C58</f>
        <v>30372.986000000001</v>
      </c>
      <c r="D56" s="45">
        <f>D57+D58</f>
        <v>10074.657999999999</v>
      </c>
      <c r="E56" s="45">
        <f>E57+E58</f>
        <v>8151.5230000000001</v>
      </c>
      <c r="F56" s="45">
        <f>F57+F58</f>
        <v>35865.357000000004</v>
      </c>
      <c r="G56" s="22" t="s">
        <v>31</v>
      </c>
      <c r="H56" s="47"/>
      <c r="I56" s="50"/>
      <c r="J56" s="53"/>
      <c r="K56" s="53"/>
      <c r="L56" s="53"/>
    </row>
    <row r="57" spans="1:12" ht="10.5" customHeight="1">
      <c r="A57" s="27" t="s">
        <v>11</v>
      </c>
      <c r="B57" s="50">
        <v>70750</v>
      </c>
      <c r="C57" s="50">
        <v>30371.786</v>
      </c>
      <c r="D57" s="50">
        <v>10074.657999999999</v>
      </c>
      <c r="E57" s="50">
        <v>8151.5230000000001</v>
      </c>
      <c r="F57" s="50">
        <v>35865.357000000004</v>
      </c>
      <c r="G57" s="30" t="s">
        <v>12</v>
      </c>
      <c r="H57" s="47"/>
      <c r="I57" s="50"/>
      <c r="J57" s="8"/>
      <c r="K57" s="8"/>
      <c r="L57" s="8"/>
    </row>
    <row r="58" spans="1:12" ht="15">
      <c r="A58" s="31" t="s">
        <v>13</v>
      </c>
      <c r="B58" s="8" t="s">
        <v>20</v>
      </c>
      <c r="C58" s="50">
        <v>1.2</v>
      </c>
      <c r="D58" s="8" t="s">
        <v>20</v>
      </c>
      <c r="E58" s="8" t="s">
        <v>20</v>
      </c>
      <c r="F58" s="8" t="s">
        <v>20</v>
      </c>
      <c r="G58" s="30" t="s">
        <v>14</v>
      </c>
      <c r="H58" s="47"/>
      <c r="I58" s="50"/>
      <c r="J58" s="52"/>
      <c r="K58" s="52"/>
      <c r="L58" s="52"/>
    </row>
    <row r="59" spans="1:12" s="2" customFormat="1" ht="14.25" customHeight="1">
      <c r="A59" s="23" t="s">
        <v>47</v>
      </c>
      <c r="B59" s="45">
        <f>B60+B61+B62</f>
        <v>22871.565000000002</v>
      </c>
      <c r="C59" s="45">
        <f>C60+C61+C62</f>
        <v>45026.639000000003</v>
      </c>
      <c r="D59" s="45">
        <f>D60+D61+D62</f>
        <v>8489.6550000000007</v>
      </c>
      <c r="E59" s="45">
        <f>E60+E61+E62</f>
        <v>1265.8869999999999</v>
      </c>
      <c r="F59" s="45">
        <f>F60+F61+F62</f>
        <v>573.80799999999999</v>
      </c>
      <c r="G59" s="36" t="s">
        <v>33</v>
      </c>
      <c r="H59" s="47"/>
      <c r="I59" s="50"/>
      <c r="J59" s="53"/>
      <c r="K59" s="53"/>
      <c r="L59" s="53"/>
    </row>
    <row r="60" spans="1:12" ht="10.5" customHeight="1">
      <c r="A60" s="25" t="s">
        <v>34</v>
      </c>
      <c r="B60" s="53">
        <v>20053.705000000002</v>
      </c>
      <c r="C60" s="50">
        <v>44712</v>
      </c>
      <c r="D60" s="50">
        <v>6537.6469999999999</v>
      </c>
      <c r="E60" s="50">
        <v>1265.8869999999999</v>
      </c>
      <c r="F60" s="50">
        <v>573.80799999999999</v>
      </c>
      <c r="G60" s="39" t="s">
        <v>35</v>
      </c>
      <c r="H60" s="47"/>
      <c r="I60" s="50"/>
      <c r="J60" s="8"/>
      <c r="K60" s="8"/>
      <c r="L60" s="8"/>
    </row>
    <row r="61" spans="1:12" ht="10.5" customHeight="1">
      <c r="A61" s="25" t="s">
        <v>36</v>
      </c>
      <c r="B61" s="53">
        <v>1226.8599999999999</v>
      </c>
      <c r="C61" s="50">
        <v>314.63900000000001</v>
      </c>
      <c r="D61" s="50">
        <v>1952.008</v>
      </c>
      <c r="E61" s="8" t="s">
        <v>20</v>
      </c>
      <c r="F61" s="8" t="s">
        <v>20</v>
      </c>
      <c r="G61" s="39" t="s">
        <v>37</v>
      </c>
      <c r="H61" s="47"/>
      <c r="I61" s="50"/>
      <c r="J61" s="8"/>
      <c r="K61" s="8"/>
      <c r="L61" s="8"/>
    </row>
    <row r="62" spans="1:12" ht="10.5" customHeight="1">
      <c r="A62" s="25" t="s">
        <v>38</v>
      </c>
      <c r="B62" s="53">
        <v>1591</v>
      </c>
      <c r="C62" s="8" t="s">
        <v>20</v>
      </c>
      <c r="D62" s="8" t="s">
        <v>20</v>
      </c>
      <c r="E62" s="8" t="s">
        <v>20</v>
      </c>
      <c r="F62" s="8" t="s">
        <v>20</v>
      </c>
      <c r="G62" s="44" t="s">
        <v>39</v>
      </c>
      <c r="H62" s="47"/>
      <c r="I62" s="50"/>
    </row>
    <row r="63" spans="1:12" ht="14.25" customHeight="1">
      <c r="A63" s="54"/>
      <c r="C63" s="55"/>
      <c r="D63" s="55"/>
      <c r="E63" s="55"/>
      <c r="F63" s="55"/>
      <c r="G63" s="39"/>
      <c r="H63" s="47"/>
      <c r="I63" s="50"/>
    </row>
    <row r="64" spans="1:12" ht="9.75" customHeight="1">
      <c r="A64" s="54"/>
      <c r="B64" s="56"/>
      <c r="C64" s="55"/>
      <c r="D64" s="55"/>
      <c r="E64" s="55"/>
      <c r="F64" s="55"/>
      <c r="G64" s="39"/>
      <c r="H64" s="47"/>
      <c r="I64" s="50"/>
    </row>
    <row r="65" spans="1:9" ht="14.25" customHeight="1">
      <c r="A65" s="54"/>
      <c r="B65" s="56"/>
      <c r="C65" s="55"/>
      <c r="D65" s="55"/>
      <c r="E65" s="55"/>
      <c r="F65" s="55"/>
      <c r="G65" s="39"/>
      <c r="H65" s="47"/>
      <c r="I65" s="50"/>
    </row>
    <row r="66" spans="1:9" ht="14.25" customHeight="1">
      <c r="B66" s="56"/>
      <c r="C66" s="55"/>
      <c r="D66" s="55"/>
      <c r="E66" s="55"/>
      <c r="F66" s="55"/>
      <c r="H66" s="47"/>
      <c r="I66" s="50"/>
    </row>
    <row r="67" spans="1:9" ht="12.75" customHeight="1">
      <c r="A67" s="57"/>
      <c r="B67" s="58"/>
      <c r="C67" s="58"/>
      <c r="D67" s="58"/>
      <c r="E67" s="58"/>
      <c r="F67" s="58"/>
      <c r="G67" s="59"/>
      <c r="H67" s="47"/>
      <c r="I67" s="50"/>
    </row>
    <row r="68" spans="1:9" ht="12.95" customHeight="1">
      <c r="A68" s="60" t="s">
        <v>48</v>
      </c>
      <c r="G68" s="61" t="s">
        <v>49</v>
      </c>
    </row>
    <row r="69" spans="1:9" ht="12.95" customHeight="1">
      <c r="B69" s="62"/>
      <c r="C69" s="62"/>
      <c r="D69" s="62"/>
      <c r="E69" s="62"/>
      <c r="F69" s="62"/>
    </row>
    <row r="70" spans="1:9" ht="14.25" customHeight="1"/>
  </sheetData>
  <mergeCells count="2">
    <mergeCell ref="F3:G3"/>
    <mergeCell ref="F35:G35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2-3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2013-03-20T14:03:14Z</dcterms:created>
  <dcterms:modified xsi:type="dcterms:W3CDTF">2013-03-20T14:03:14Z</dcterms:modified>
</cp:coreProperties>
</file>