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7-8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B45" i="4"/>
  <c r="C40"/>
  <c r="C45" s="1"/>
  <c r="B40"/>
  <c r="C37"/>
  <c r="C35"/>
  <c r="C32"/>
  <c r="C30"/>
  <c r="C27"/>
  <c r="C24"/>
  <c r="C10"/>
  <c r="B10"/>
</calcChain>
</file>

<file path=xl/sharedStrings.xml><?xml version="1.0" encoding="utf-8"?>
<sst xmlns="http://schemas.openxmlformats.org/spreadsheetml/2006/main" count="83" uniqueCount="57">
  <si>
    <t xml:space="preserve"> Bourse des valeurs</t>
  </si>
  <si>
    <t>بورصة القـيم</t>
  </si>
  <si>
    <t xml:space="preserve">20 - 7 Répartition des transactions selon </t>
  </si>
  <si>
    <t xml:space="preserve"> 20 - 7 توزيع المعاملات بالبورصة حسب </t>
  </si>
  <si>
    <t xml:space="preserve">          la nature juridique des valeurs</t>
  </si>
  <si>
    <t xml:space="preserve">           الطبيعة القانونية للقيم</t>
  </si>
  <si>
    <t xml:space="preserve"> Année 2011*</t>
  </si>
  <si>
    <t>2011*  سنة</t>
  </si>
  <si>
    <t xml:space="preserve"> Nombre de titres  En milliers </t>
  </si>
  <si>
    <t>عدد</t>
  </si>
  <si>
    <t>الحجم</t>
  </si>
  <si>
    <t xml:space="preserve">عدد السندات </t>
  </si>
  <si>
    <t xml:space="preserve"> Volume en milliers de DH</t>
  </si>
  <si>
    <t>Nombre</t>
  </si>
  <si>
    <t>Volume</t>
  </si>
  <si>
    <t>الحجم بألف درهم</t>
  </si>
  <si>
    <t xml:space="preserve"> </t>
  </si>
  <si>
    <t xml:space="preserve">  Ensemble</t>
  </si>
  <si>
    <t>المجموع</t>
  </si>
  <si>
    <t xml:space="preserve">    Actions</t>
  </si>
  <si>
    <t xml:space="preserve">    الأسهم </t>
  </si>
  <si>
    <t xml:space="preserve">    Obligations</t>
  </si>
  <si>
    <t xml:space="preserve">    السندات العمـومية </t>
  </si>
  <si>
    <t xml:space="preserve"> 20 - 8 Répartition des transactions selon </t>
  </si>
  <si>
    <t xml:space="preserve">20 - 8 توزيع المعاملات حسب </t>
  </si>
  <si>
    <t xml:space="preserve">           le mode de négociation des valeurs</t>
  </si>
  <si>
    <t xml:space="preserve">           نوعية المفاوضات على القيم</t>
  </si>
  <si>
    <t xml:space="preserve"> Année 2011</t>
  </si>
  <si>
    <t>2011  سنة</t>
  </si>
  <si>
    <t xml:space="preserve">  Marché Central</t>
  </si>
  <si>
    <t xml:space="preserve">  السوق المركزي </t>
  </si>
  <si>
    <t xml:space="preserve">    Obligations publique</t>
  </si>
  <si>
    <t xml:space="preserve">  Marché de Blocs</t>
  </si>
  <si>
    <t xml:space="preserve"> سوق الكتل </t>
  </si>
  <si>
    <t xml:space="preserve"> Offres publiques </t>
  </si>
  <si>
    <t xml:space="preserve">العروض المقدمة للعموم </t>
  </si>
  <si>
    <t xml:space="preserve">  Offre publique de Retrait</t>
  </si>
  <si>
    <t xml:space="preserve">    العرض المقدم للعموم لأجل السحب</t>
  </si>
  <si>
    <t xml:space="preserve">  Introductions</t>
  </si>
  <si>
    <t>إدراج</t>
  </si>
  <si>
    <t xml:space="preserve">  Transferts</t>
  </si>
  <si>
    <t xml:space="preserve">التحويلات </t>
  </si>
  <si>
    <t xml:space="preserve">  Apports de titres </t>
  </si>
  <si>
    <t>إسهامات السندات</t>
  </si>
  <si>
    <t>-</t>
  </si>
  <si>
    <t xml:space="preserve"> Augmentation Capital</t>
  </si>
  <si>
    <t xml:space="preserve">الزيادة في رأس المال  </t>
  </si>
  <si>
    <t xml:space="preserve">     En numéraire</t>
  </si>
  <si>
    <t xml:space="preserve">    نقـدا</t>
  </si>
  <si>
    <t xml:space="preserve">     Par conversion des dividendes</t>
  </si>
  <si>
    <t xml:space="preserve">    بتحويل الأرباح السنوية </t>
  </si>
  <si>
    <t xml:space="preserve">     Par conversion d'obligations</t>
  </si>
  <si>
    <t xml:space="preserve">     بتحويل السندات العمـومية</t>
  </si>
  <si>
    <t xml:space="preserve">    Total général</t>
  </si>
  <si>
    <t xml:space="preserve">   المجموع  العام</t>
  </si>
  <si>
    <t xml:space="preserve">  Source:  Bourse  de Casablanca.</t>
  </si>
  <si>
    <t>المصدر: بورصة الدارالبيضاء.</t>
  </si>
</sst>
</file>

<file path=xl/styles.xml><?xml version="1.0" encoding="utf-8"?>
<styleSheet xmlns="http://schemas.openxmlformats.org/spreadsheetml/2006/main">
  <numFmts count="14">
    <numFmt numFmtId="164" formatCode="General_)"/>
    <numFmt numFmtId="165" formatCode="0.0_)"/>
    <numFmt numFmtId="166" formatCode="_ * #,##0.00_ ;_ * \-#,##0.00_ ;_ * &quot;-&quot;??_ ;_ @_ "/>
    <numFmt numFmtId="167" formatCode="#,##0_ ;\-#,##0\ "/>
    <numFmt numFmtId="168" formatCode="_ * #,##0_ ;_ * \-#,##0_ ;_ * &quot;-&quot;??_ ;_ @_ "/>
    <numFmt numFmtId="169" formatCode="###\ ###\ ###"/>
    <numFmt numFmtId="170" formatCode="###\ ###\ ###.00"/>
    <numFmt numFmtId="171" formatCode="_-* #,##0\ _F_-;\-* #,##0\ _F_-;_-* &quot;-&quot;\ _F_-;_-@_-"/>
    <numFmt numFmtId="172" formatCode="_-* #,##0\ &quot;F&quot;_-;\-* #,##0\ &quot;F&quot;_-;_-* &quot;-&quot;\ &quot;F&quot;_-;_-@_-"/>
    <numFmt numFmtId="173" formatCode="[$€]\ #,##0.00;[Red][$€]\ #,##0.00&quot;-&quot;"/>
    <numFmt numFmtId="174" formatCode="_-&quot;ر.س.&quot;\ * #,##0_-;_-&quot;ر.س.&quot;\ * #,##0\-;_-&quot;ر.س.&quot;\ * &quot;-&quot;_-;_-@_-"/>
    <numFmt numFmtId="175" formatCode="_-&quot;ر.س.&quot;\ * #,##0.00_-;_-&quot;ر.س.&quot;\ * #,##0.00\-;_-&quot;ر.س.&quot;\ * &quot;-&quot;??_-;_-@_-"/>
    <numFmt numFmtId="176" formatCode="_-* #,##0_-;_-* #,##0\-;_-* &quot;-&quot;_-;_-@_-"/>
    <numFmt numFmtId="177" formatCode="_-* #,##0.00_-;_-* #,##0.00\-;_-* &quot;-&quot;??_-;_-@_-"/>
  </numFmts>
  <fonts count="18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b/>
      <sz val="18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sz val="10"/>
      <name val="Courier"/>
      <family val="3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0"/>
      <color indexed="8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2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9"/>
      </top>
      <bottom style="thin">
        <color indexed="9"/>
      </bottom>
      <diagonal/>
    </border>
  </borders>
  <cellStyleXfs count="16">
    <xf numFmtId="0" fontId="0" fillId="0" borderId="0"/>
    <xf numFmtId="164" fontId="1" fillId="0" borderId="0"/>
    <xf numFmtId="165" fontId="6" fillId="0" borderId="0"/>
    <xf numFmtId="166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9" fillId="0" borderId="0"/>
    <xf numFmtId="0" fontId="17" fillId="0" borderId="0" applyNumberFormat="0">
      <alignment horizontal="right"/>
    </xf>
    <xf numFmtId="0" fontId="9" fillId="0" borderId="0"/>
    <xf numFmtId="9" fontId="9" fillId="0" borderId="0" applyFont="0" applyFill="0" applyBorder="0" applyAlignment="0" applyProtection="0"/>
    <xf numFmtId="0" fontId="9" fillId="0" borderId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7" fontId="9" fillId="0" borderId="0" applyFont="0" applyFill="0" applyBorder="0" applyAlignment="0" applyProtection="0"/>
  </cellStyleXfs>
  <cellXfs count="71">
    <xf numFmtId="0" fontId="0" fillId="0" borderId="0" xfId="0"/>
    <xf numFmtId="164" fontId="2" fillId="0" borderId="0" xfId="1" applyFont="1" applyAlignment="1" applyProtection="1">
      <alignment horizontal="left" vertical="center"/>
    </xf>
    <xf numFmtId="164" fontId="2" fillId="0" borderId="0" xfId="1" applyFont="1" applyAlignment="1">
      <alignment vertical="center"/>
    </xf>
    <xf numFmtId="164" fontId="3" fillId="0" borderId="0" xfId="1" applyFont="1" applyAlignment="1">
      <alignment vertical="center" readingOrder="2"/>
    </xf>
    <xf numFmtId="164" fontId="4" fillId="0" borderId="0" xfId="1" applyFont="1" applyAlignment="1">
      <alignment vertical="center"/>
    </xf>
    <xf numFmtId="164" fontId="4" fillId="0" borderId="0" xfId="1" applyFont="1" applyAlignment="1">
      <alignment horizontal="right" vertical="center" readingOrder="2"/>
    </xf>
    <xf numFmtId="164" fontId="5" fillId="0" borderId="0" xfId="1" applyFont="1" applyAlignment="1" applyProtection="1">
      <alignment horizontal="left" vertical="center"/>
    </xf>
    <xf numFmtId="164" fontId="2" fillId="0" borderId="0" xfId="1" applyFont="1" applyAlignment="1">
      <alignment horizontal="right" vertical="center" readingOrder="2"/>
    </xf>
    <xf numFmtId="165" fontId="5" fillId="0" borderId="0" xfId="2" applyFont="1" applyAlignment="1" applyProtection="1">
      <alignment horizontal="left" vertical="center"/>
    </xf>
    <xf numFmtId="165" fontId="4" fillId="0" borderId="0" xfId="2" applyFont="1" applyAlignment="1">
      <alignment vertical="center"/>
    </xf>
    <xf numFmtId="164" fontId="2" fillId="0" borderId="0" xfId="1" applyFont="1" applyAlignment="1">
      <alignment horizontal="right" vertical="center" readingOrder="2"/>
    </xf>
    <xf numFmtId="165" fontId="5" fillId="0" borderId="0" xfId="2" quotePrefix="1" applyFont="1" applyAlignment="1" applyProtection="1">
      <alignment horizontal="left" vertical="center"/>
    </xf>
    <xf numFmtId="164" fontId="4" fillId="0" borderId="0" xfId="1" applyFont="1" applyAlignment="1" applyProtection="1">
      <alignment horizontal="left" vertical="center"/>
    </xf>
    <xf numFmtId="164" fontId="7" fillId="0" borderId="0" xfId="1" applyFont="1" applyAlignment="1">
      <alignment horizontal="right" vertical="center"/>
    </xf>
    <xf numFmtId="165" fontId="4" fillId="0" borderId="0" xfId="2" applyFont="1" applyAlignment="1" applyProtection="1">
      <alignment horizontal="left" vertical="center"/>
    </xf>
    <xf numFmtId="164" fontId="8" fillId="0" borderId="0" xfId="1" applyFont="1" applyAlignment="1">
      <alignment vertical="center"/>
    </xf>
    <xf numFmtId="164" fontId="7" fillId="0" borderId="0" xfId="1" applyFont="1" applyAlignment="1">
      <alignment vertical="center"/>
    </xf>
    <xf numFmtId="165" fontId="4" fillId="0" borderId="0" xfId="2" quotePrefix="1" applyFont="1" applyAlignment="1" applyProtection="1">
      <alignment horizontal="left" vertical="center" readingOrder="1"/>
    </xf>
    <xf numFmtId="164" fontId="8" fillId="0" borderId="0" xfId="1" applyFont="1" applyAlignment="1">
      <alignment horizontal="right" vertical="center"/>
    </xf>
    <xf numFmtId="164" fontId="4" fillId="0" borderId="0" xfId="1" applyFont="1" applyAlignment="1">
      <alignment horizontal="right" vertical="center"/>
    </xf>
    <xf numFmtId="165" fontId="7" fillId="0" borderId="0" xfId="2" applyFont="1" applyAlignment="1">
      <alignment vertical="center"/>
    </xf>
    <xf numFmtId="164" fontId="8" fillId="0" borderId="0" xfId="1" applyFont="1" applyAlignment="1" applyProtection="1">
      <alignment horizontal="left" vertical="center"/>
    </xf>
    <xf numFmtId="167" fontId="8" fillId="0" borderId="0" xfId="3" applyNumberFormat="1" applyFont="1" applyAlignment="1" applyProtection="1">
      <alignment vertical="center"/>
    </xf>
    <xf numFmtId="4" fontId="8" fillId="0" borderId="0" xfId="3" applyNumberFormat="1" applyFont="1" applyAlignment="1" applyProtection="1">
      <alignment vertical="center"/>
    </xf>
    <xf numFmtId="164" fontId="10" fillId="0" borderId="0" xfId="1" applyFont="1" applyAlignment="1">
      <alignment horizontal="right" vertical="center" readingOrder="2"/>
    </xf>
    <xf numFmtId="168" fontId="4" fillId="0" borderId="0" xfId="3" applyNumberFormat="1" applyFont="1" applyAlignment="1">
      <alignment vertical="center"/>
    </xf>
    <xf numFmtId="4" fontId="4" fillId="0" borderId="0" xfId="3" applyNumberFormat="1" applyFont="1" applyAlignment="1">
      <alignment vertical="center"/>
    </xf>
    <xf numFmtId="164" fontId="7" fillId="0" borderId="0" xfId="1" quotePrefix="1" applyFont="1" applyAlignment="1">
      <alignment horizontal="right" vertical="center" readingOrder="2"/>
    </xf>
    <xf numFmtId="168" fontId="4" fillId="0" borderId="0" xfId="3" applyNumberFormat="1" applyFont="1" applyAlignment="1" applyProtection="1">
      <alignment vertical="center"/>
    </xf>
    <xf numFmtId="4" fontId="4" fillId="0" borderId="0" xfId="3" applyNumberFormat="1" applyFont="1" applyAlignment="1" applyProtection="1">
      <alignment vertical="center"/>
    </xf>
    <xf numFmtId="165" fontId="7" fillId="0" borderId="0" xfId="2" applyFont="1" applyAlignment="1" applyProtection="1">
      <alignment horizontal="left" vertical="center"/>
    </xf>
    <xf numFmtId="169" fontId="4" fillId="0" borderId="0" xfId="2" applyNumberFormat="1" applyFont="1" applyAlignment="1" applyProtection="1">
      <alignment horizontal="right" vertical="center"/>
    </xf>
    <xf numFmtId="2" fontId="4" fillId="0" borderId="0" xfId="2" applyNumberFormat="1" applyFont="1" applyAlignment="1" applyProtection="1">
      <alignment vertical="center"/>
    </xf>
    <xf numFmtId="169" fontId="4" fillId="0" borderId="0" xfId="2" applyNumberFormat="1" applyFont="1" applyAlignment="1" applyProtection="1">
      <alignment vertical="center"/>
    </xf>
    <xf numFmtId="166" fontId="4" fillId="0" borderId="0" xfId="3" applyFont="1" applyAlignment="1">
      <alignment horizontal="right" vertical="center" readingOrder="2"/>
    </xf>
    <xf numFmtId="164" fontId="5" fillId="0" borderId="0" xfId="1" quotePrefix="1" applyFont="1" applyAlignment="1" applyProtection="1">
      <alignment horizontal="left" vertical="center"/>
    </xf>
    <xf numFmtId="165" fontId="8" fillId="0" borderId="0" xfId="2" quotePrefix="1" applyFont="1" applyAlignment="1" applyProtection="1">
      <alignment horizontal="right" vertical="center"/>
    </xf>
    <xf numFmtId="168" fontId="8" fillId="0" borderId="0" xfId="3" applyNumberFormat="1" applyFont="1" applyAlignment="1" applyProtection="1">
      <alignment horizontal="right" vertical="center"/>
    </xf>
    <xf numFmtId="164" fontId="8" fillId="0" borderId="0" xfId="1" quotePrefix="1" applyFont="1" applyAlignment="1" applyProtection="1">
      <alignment horizontal="left" vertical="center"/>
    </xf>
    <xf numFmtId="3" fontId="8" fillId="0" borderId="0" xfId="1" applyNumberFormat="1" applyFont="1" applyAlignment="1">
      <alignment horizontal="right" vertical="center"/>
    </xf>
    <xf numFmtId="4" fontId="8" fillId="0" borderId="0" xfId="3" applyNumberFormat="1" applyFont="1" applyAlignment="1">
      <alignment horizontal="right" vertical="center"/>
    </xf>
    <xf numFmtId="3" fontId="8" fillId="0" borderId="0" xfId="3" quotePrefix="1" applyNumberFormat="1" applyFont="1" applyAlignment="1" applyProtection="1">
      <alignment horizontal="right" vertical="center"/>
    </xf>
    <xf numFmtId="3" fontId="4" fillId="0" borderId="0" xfId="1" applyNumberFormat="1" applyFont="1" applyAlignment="1">
      <alignment horizontal="right" vertical="center"/>
    </xf>
    <xf numFmtId="4" fontId="4" fillId="0" borderId="0" xfId="1" applyNumberFormat="1" applyFont="1" applyAlignment="1">
      <alignment horizontal="right" vertical="center"/>
    </xf>
    <xf numFmtId="164" fontId="4" fillId="0" borderId="0" xfId="1" applyFont="1" applyAlignment="1">
      <alignment horizontal="left" vertical="center"/>
    </xf>
    <xf numFmtId="4" fontId="4" fillId="0" borderId="0" xfId="1" applyNumberFormat="1" applyFont="1" applyAlignment="1" applyProtection="1">
      <alignment horizontal="right" vertical="center"/>
    </xf>
    <xf numFmtId="3" fontId="4" fillId="0" borderId="0" xfId="1" applyNumberFormat="1" applyFont="1" applyAlignment="1">
      <alignment vertical="center"/>
    </xf>
    <xf numFmtId="4" fontId="4" fillId="0" borderId="0" xfId="3" quotePrefix="1" applyNumberFormat="1" applyFont="1" applyAlignment="1" applyProtection="1">
      <alignment horizontal="right" vertical="center"/>
    </xf>
    <xf numFmtId="4" fontId="8" fillId="0" borderId="0" xfId="3" applyNumberFormat="1" applyFont="1" applyAlignment="1" applyProtection="1">
      <alignment horizontal="right" vertical="center"/>
    </xf>
    <xf numFmtId="164" fontId="10" fillId="0" borderId="0" xfId="1" applyFont="1" applyAlignment="1">
      <alignment horizontal="right" vertical="center"/>
    </xf>
    <xf numFmtId="164" fontId="7" fillId="0" borderId="0" xfId="1" applyFont="1" applyAlignment="1">
      <alignment horizontal="right" vertical="center" readingOrder="2"/>
    </xf>
    <xf numFmtId="170" fontId="8" fillId="0" borderId="0" xfId="1" applyNumberFormat="1" applyFont="1" applyAlignment="1" applyProtection="1">
      <alignment horizontal="left" vertical="center"/>
    </xf>
    <xf numFmtId="4" fontId="4" fillId="0" borderId="0" xfId="3" applyNumberFormat="1" applyFont="1" applyAlignment="1">
      <alignment horizontal="right" vertical="center"/>
    </xf>
    <xf numFmtId="4" fontId="4" fillId="0" borderId="0" xfId="3" applyNumberFormat="1" applyFont="1" applyAlignment="1" applyProtection="1">
      <alignment horizontal="right" vertical="center"/>
    </xf>
    <xf numFmtId="4" fontId="11" fillId="0" borderId="1" xfId="1" applyNumberFormat="1" applyFont="1" applyFill="1" applyBorder="1" applyAlignment="1">
      <alignment horizontal="right" vertical="center"/>
    </xf>
    <xf numFmtId="164" fontId="12" fillId="0" borderId="0" xfId="1" applyFont="1" applyAlignment="1">
      <alignment vertical="center"/>
    </xf>
    <xf numFmtId="170" fontId="4" fillId="0" borderId="0" xfId="1" applyNumberFormat="1" applyFont="1" applyAlignment="1" applyProtection="1">
      <alignment horizontal="left" vertical="center"/>
    </xf>
    <xf numFmtId="168" fontId="4" fillId="0" borderId="0" xfId="3" applyNumberFormat="1" applyFont="1" applyAlignment="1">
      <alignment horizontal="right" vertical="center"/>
    </xf>
    <xf numFmtId="4" fontId="4" fillId="0" borderId="0" xfId="1" applyNumberFormat="1" applyFont="1" applyAlignment="1">
      <alignment vertical="center"/>
    </xf>
    <xf numFmtId="164" fontId="13" fillId="0" borderId="0" xfId="1" applyFont="1" applyAlignment="1">
      <alignment vertical="center"/>
    </xf>
    <xf numFmtId="164" fontId="4" fillId="0" borderId="0" xfId="1" applyNumberFormat="1" applyFont="1" applyAlignment="1">
      <alignment horizontal="right" vertical="center"/>
    </xf>
    <xf numFmtId="168" fontId="8" fillId="0" borderId="0" xfId="3" applyNumberFormat="1" applyFont="1" applyAlignment="1">
      <alignment horizontal="right" vertical="center"/>
    </xf>
    <xf numFmtId="164" fontId="10" fillId="0" borderId="0" xfId="1" applyFont="1" applyAlignment="1" applyProtection="1">
      <alignment horizontal="left" vertical="center"/>
    </xf>
    <xf numFmtId="164" fontId="14" fillId="0" borderId="0" xfId="1" quotePrefix="1" applyFont="1" applyAlignment="1">
      <alignment horizontal="right" vertical="center" readingOrder="2"/>
    </xf>
    <xf numFmtId="169" fontId="8" fillId="0" borderId="0" xfId="1" applyNumberFormat="1" applyFont="1" applyAlignment="1">
      <alignment vertical="center"/>
    </xf>
    <xf numFmtId="169" fontId="8" fillId="0" borderId="0" xfId="1" applyNumberFormat="1" applyFont="1" applyAlignment="1" applyProtection="1">
      <alignment horizontal="right" vertical="center"/>
    </xf>
    <xf numFmtId="170" fontId="8" fillId="0" borderId="0" xfId="1" applyNumberFormat="1" applyFont="1" applyAlignment="1">
      <alignment horizontal="right" vertical="center"/>
    </xf>
    <xf numFmtId="169" fontId="4" fillId="0" borderId="0" xfId="1" applyNumberFormat="1" applyFont="1" applyAlignment="1">
      <alignment horizontal="right" vertical="center"/>
    </xf>
    <xf numFmtId="164" fontId="15" fillId="0" borderId="0" xfId="1" quotePrefix="1" applyFont="1" applyAlignment="1" applyProtection="1">
      <alignment horizontal="left" vertical="center"/>
    </xf>
    <xf numFmtId="164" fontId="4" fillId="0" borderId="0" xfId="1" quotePrefix="1" applyFont="1" applyAlignment="1">
      <alignment horizontal="right" vertical="center" readingOrder="2"/>
    </xf>
    <xf numFmtId="164" fontId="16" fillId="0" borderId="0" xfId="1" applyFont="1" applyAlignment="1">
      <alignment horizontal="center" vertical="center"/>
    </xf>
  </cellXfs>
  <cellStyles count="16">
    <cellStyle name="Comma [0]" xfId="4"/>
    <cellStyle name="Currency [0]" xfId="5"/>
    <cellStyle name="Euro" xfId="6"/>
    <cellStyle name="Milliers 2" xfId="3"/>
    <cellStyle name="Motif" xfId="7"/>
    <cellStyle name="MS_Arabic" xfId="8"/>
    <cellStyle name="Normal" xfId="0" builtinId="0"/>
    <cellStyle name="Normal 2" xfId="1"/>
    <cellStyle name="Normal 3" xfId="9"/>
    <cellStyle name="Normal_5-6" xfId="2"/>
    <cellStyle name="Pourcentage 3" xfId="10"/>
    <cellStyle name="عادي_agros99" xfId="11"/>
    <cellStyle name="عملة [0]_Book1" xfId="12"/>
    <cellStyle name="عملة_Bagraph" xfId="13"/>
    <cellStyle name="فاصلة [0]_Book1" xfId="14"/>
    <cellStyle name="فاصلة_Bagraph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theme="0" tint="-0.14999847407452621"/>
  </sheetPr>
  <dimension ref="A1:H68"/>
  <sheetViews>
    <sheetView showGridLines="0" tabSelected="1" workbookViewId="0"/>
  </sheetViews>
  <sheetFormatPr baseColWidth="10" defaultColWidth="11" defaultRowHeight="12.75"/>
  <cols>
    <col min="1" max="1" width="32.85546875" style="4" customWidth="1"/>
    <col min="2" max="2" width="22.42578125" style="4" customWidth="1"/>
    <col min="3" max="3" width="24.7109375" style="4" customWidth="1"/>
    <col min="4" max="4" width="33.85546875" style="19" customWidth="1"/>
    <col min="5" max="5" width="7.5703125" style="4" customWidth="1"/>
    <col min="6" max="250" width="11" style="4" customWidth="1"/>
    <col min="251" max="256" width="11" style="4"/>
    <col min="257" max="257" width="32.85546875" style="4" customWidth="1"/>
    <col min="258" max="258" width="22.42578125" style="4" customWidth="1"/>
    <col min="259" max="259" width="24.7109375" style="4" customWidth="1"/>
    <col min="260" max="260" width="33.85546875" style="4" customWidth="1"/>
    <col min="261" max="261" width="7.5703125" style="4" customWidth="1"/>
    <col min="262" max="506" width="11" style="4" customWidth="1"/>
    <col min="507" max="512" width="11" style="4"/>
    <col min="513" max="513" width="32.85546875" style="4" customWidth="1"/>
    <col min="514" max="514" width="22.42578125" style="4" customWidth="1"/>
    <col min="515" max="515" width="24.7109375" style="4" customWidth="1"/>
    <col min="516" max="516" width="33.85546875" style="4" customWidth="1"/>
    <col min="517" max="517" width="7.5703125" style="4" customWidth="1"/>
    <col min="518" max="762" width="11" style="4" customWidth="1"/>
    <col min="763" max="768" width="11" style="4"/>
    <col min="769" max="769" width="32.85546875" style="4" customWidth="1"/>
    <col min="770" max="770" width="22.42578125" style="4" customWidth="1"/>
    <col min="771" max="771" width="24.7109375" style="4" customWidth="1"/>
    <col min="772" max="772" width="33.85546875" style="4" customWidth="1"/>
    <col min="773" max="773" width="7.5703125" style="4" customWidth="1"/>
    <col min="774" max="1018" width="11" style="4" customWidth="1"/>
    <col min="1019" max="1024" width="11" style="4"/>
    <col min="1025" max="1025" width="32.85546875" style="4" customWidth="1"/>
    <col min="1026" max="1026" width="22.42578125" style="4" customWidth="1"/>
    <col min="1027" max="1027" width="24.7109375" style="4" customWidth="1"/>
    <col min="1028" max="1028" width="33.85546875" style="4" customWidth="1"/>
    <col min="1029" max="1029" width="7.5703125" style="4" customWidth="1"/>
    <col min="1030" max="1274" width="11" style="4" customWidth="1"/>
    <col min="1275" max="1280" width="11" style="4"/>
    <col min="1281" max="1281" width="32.85546875" style="4" customWidth="1"/>
    <col min="1282" max="1282" width="22.42578125" style="4" customWidth="1"/>
    <col min="1283" max="1283" width="24.7109375" style="4" customWidth="1"/>
    <col min="1284" max="1284" width="33.85546875" style="4" customWidth="1"/>
    <col min="1285" max="1285" width="7.5703125" style="4" customWidth="1"/>
    <col min="1286" max="1530" width="11" style="4" customWidth="1"/>
    <col min="1531" max="1536" width="11" style="4"/>
    <col min="1537" max="1537" width="32.85546875" style="4" customWidth="1"/>
    <col min="1538" max="1538" width="22.42578125" style="4" customWidth="1"/>
    <col min="1539" max="1539" width="24.7109375" style="4" customWidth="1"/>
    <col min="1540" max="1540" width="33.85546875" style="4" customWidth="1"/>
    <col min="1541" max="1541" width="7.5703125" style="4" customWidth="1"/>
    <col min="1542" max="1786" width="11" style="4" customWidth="1"/>
    <col min="1787" max="1792" width="11" style="4"/>
    <col min="1793" max="1793" width="32.85546875" style="4" customWidth="1"/>
    <col min="1794" max="1794" width="22.42578125" style="4" customWidth="1"/>
    <col min="1795" max="1795" width="24.7109375" style="4" customWidth="1"/>
    <col min="1796" max="1796" width="33.85546875" style="4" customWidth="1"/>
    <col min="1797" max="1797" width="7.5703125" style="4" customWidth="1"/>
    <col min="1798" max="2042" width="11" style="4" customWidth="1"/>
    <col min="2043" max="2048" width="11" style="4"/>
    <col min="2049" max="2049" width="32.85546875" style="4" customWidth="1"/>
    <col min="2050" max="2050" width="22.42578125" style="4" customWidth="1"/>
    <col min="2051" max="2051" width="24.7109375" style="4" customWidth="1"/>
    <col min="2052" max="2052" width="33.85546875" style="4" customWidth="1"/>
    <col min="2053" max="2053" width="7.5703125" style="4" customWidth="1"/>
    <col min="2054" max="2298" width="11" style="4" customWidth="1"/>
    <col min="2299" max="2304" width="11" style="4"/>
    <col min="2305" max="2305" width="32.85546875" style="4" customWidth="1"/>
    <col min="2306" max="2306" width="22.42578125" style="4" customWidth="1"/>
    <col min="2307" max="2307" width="24.7109375" style="4" customWidth="1"/>
    <col min="2308" max="2308" width="33.85546875" style="4" customWidth="1"/>
    <col min="2309" max="2309" width="7.5703125" style="4" customWidth="1"/>
    <col min="2310" max="2554" width="11" style="4" customWidth="1"/>
    <col min="2555" max="2560" width="11" style="4"/>
    <col min="2561" max="2561" width="32.85546875" style="4" customWidth="1"/>
    <col min="2562" max="2562" width="22.42578125" style="4" customWidth="1"/>
    <col min="2563" max="2563" width="24.7109375" style="4" customWidth="1"/>
    <col min="2564" max="2564" width="33.85546875" style="4" customWidth="1"/>
    <col min="2565" max="2565" width="7.5703125" style="4" customWidth="1"/>
    <col min="2566" max="2810" width="11" style="4" customWidth="1"/>
    <col min="2811" max="2816" width="11" style="4"/>
    <col min="2817" max="2817" width="32.85546875" style="4" customWidth="1"/>
    <col min="2818" max="2818" width="22.42578125" style="4" customWidth="1"/>
    <col min="2819" max="2819" width="24.7109375" style="4" customWidth="1"/>
    <col min="2820" max="2820" width="33.85546875" style="4" customWidth="1"/>
    <col min="2821" max="2821" width="7.5703125" style="4" customWidth="1"/>
    <col min="2822" max="3066" width="11" style="4" customWidth="1"/>
    <col min="3067" max="3072" width="11" style="4"/>
    <col min="3073" max="3073" width="32.85546875" style="4" customWidth="1"/>
    <col min="3074" max="3074" width="22.42578125" style="4" customWidth="1"/>
    <col min="3075" max="3075" width="24.7109375" style="4" customWidth="1"/>
    <col min="3076" max="3076" width="33.85546875" style="4" customWidth="1"/>
    <col min="3077" max="3077" width="7.5703125" style="4" customWidth="1"/>
    <col min="3078" max="3322" width="11" style="4" customWidth="1"/>
    <col min="3323" max="3328" width="11" style="4"/>
    <col min="3329" max="3329" width="32.85546875" style="4" customWidth="1"/>
    <col min="3330" max="3330" width="22.42578125" style="4" customWidth="1"/>
    <col min="3331" max="3331" width="24.7109375" style="4" customWidth="1"/>
    <col min="3332" max="3332" width="33.85546875" style="4" customWidth="1"/>
    <col min="3333" max="3333" width="7.5703125" style="4" customWidth="1"/>
    <col min="3334" max="3578" width="11" style="4" customWidth="1"/>
    <col min="3579" max="3584" width="11" style="4"/>
    <col min="3585" max="3585" width="32.85546875" style="4" customWidth="1"/>
    <col min="3586" max="3586" width="22.42578125" style="4" customWidth="1"/>
    <col min="3587" max="3587" width="24.7109375" style="4" customWidth="1"/>
    <col min="3588" max="3588" width="33.85546875" style="4" customWidth="1"/>
    <col min="3589" max="3589" width="7.5703125" style="4" customWidth="1"/>
    <col min="3590" max="3834" width="11" style="4" customWidth="1"/>
    <col min="3835" max="3840" width="11" style="4"/>
    <col min="3841" max="3841" width="32.85546875" style="4" customWidth="1"/>
    <col min="3842" max="3842" width="22.42578125" style="4" customWidth="1"/>
    <col min="3843" max="3843" width="24.7109375" style="4" customWidth="1"/>
    <col min="3844" max="3844" width="33.85546875" style="4" customWidth="1"/>
    <col min="3845" max="3845" width="7.5703125" style="4" customWidth="1"/>
    <col min="3846" max="4090" width="11" style="4" customWidth="1"/>
    <col min="4091" max="4096" width="11" style="4"/>
    <col min="4097" max="4097" width="32.85546875" style="4" customWidth="1"/>
    <col min="4098" max="4098" width="22.42578125" style="4" customWidth="1"/>
    <col min="4099" max="4099" width="24.7109375" style="4" customWidth="1"/>
    <col min="4100" max="4100" width="33.85546875" style="4" customWidth="1"/>
    <col min="4101" max="4101" width="7.5703125" style="4" customWidth="1"/>
    <col min="4102" max="4346" width="11" style="4" customWidth="1"/>
    <col min="4347" max="4352" width="11" style="4"/>
    <col min="4353" max="4353" width="32.85546875" style="4" customWidth="1"/>
    <col min="4354" max="4354" width="22.42578125" style="4" customWidth="1"/>
    <col min="4355" max="4355" width="24.7109375" style="4" customWidth="1"/>
    <col min="4356" max="4356" width="33.85546875" style="4" customWidth="1"/>
    <col min="4357" max="4357" width="7.5703125" style="4" customWidth="1"/>
    <col min="4358" max="4602" width="11" style="4" customWidth="1"/>
    <col min="4603" max="4608" width="11" style="4"/>
    <col min="4609" max="4609" width="32.85546875" style="4" customWidth="1"/>
    <col min="4610" max="4610" width="22.42578125" style="4" customWidth="1"/>
    <col min="4611" max="4611" width="24.7109375" style="4" customWidth="1"/>
    <col min="4612" max="4612" width="33.85546875" style="4" customWidth="1"/>
    <col min="4613" max="4613" width="7.5703125" style="4" customWidth="1"/>
    <col min="4614" max="4858" width="11" style="4" customWidth="1"/>
    <col min="4859" max="4864" width="11" style="4"/>
    <col min="4865" max="4865" width="32.85546875" style="4" customWidth="1"/>
    <col min="4866" max="4866" width="22.42578125" style="4" customWidth="1"/>
    <col min="4867" max="4867" width="24.7109375" style="4" customWidth="1"/>
    <col min="4868" max="4868" width="33.85546875" style="4" customWidth="1"/>
    <col min="4869" max="4869" width="7.5703125" style="4" customWidth="1"/>
    <col min="4870" max="5114" width="11" style="4" customWidth="1"/>
    <col min="5115" max="5120" width="11" style="4"/>
    <col min="5121" max="5121" width="32.85546875" style="4" customWidth="1"/>
    <col min="5122" max="5122" width="22.42578125" style="4" customWidth="1"/>
    <col min="5123" max="5123" width="24.7109375" style="4" customWidth="1"/>
    <col min="5124" max="5124" width="33.85546875" style="4" customWidth="1"/>
    <col min="5125" max="5125" width="7.5703125" style="4" customWidth="1"/>
    <col min="5126" max="5370" width="11" style="4" customWidth="1"/>
    <col min="5371" max="5376" width="11" style="4"/>
    <col min="5377" max="5377" width="32.85546875" style="4" customWidth="1"/>
    <col min="5378" max="5378" width="22.42578125" style="4" customWidth="1"/>
    <col min="5379" max="5379" width="24.7109375" style="4" customWidth="1"/>
    <col min="5380" max="5380" width="33.85546875" style="4" customWidth="1"/>
    <col min="5381" max="5381" width="7.5703125" style="4" customWidth="1"/>
    <col min="5382" max="5626" width="11" style="4" customWidth="1"/>
    <col min="5627" max="5632" width="11" style="4"/>
    <col min="5633" max="5633" width="32.85546875" style="4" customWidth="1"/>
    <col min="5634" max="5634" width="22.42578125" style="4" customWidth="1"/>
    <col min="5635" max="5635" width="24.7109375" style="4" customWidth="1"/>
    <col min="5636" max="5636" width="33.85546875" style="4" customWidth="1"/>
    <col min="5637" max="5637" width="7.5703125" style="4" customWidth="1"/>
    <col min="5638" max="5882" width="11" style="4" customWidth="1"/>
    <col min="5883" max="5888" width="11" style="4"/>
    <col min="5889" max="5889" width="32.85546875" style="4" customWidth="1"/>
    <col min="5890" max="5890" width="22.42578125" style="4" customWidth="1"/>
    <col min="5891" max="5891" width="24.7109375" style="4" customWidth="1"/>
    <col min="5892" max="5892" width="33.85546875" style="4" customWidth="1"/>
    <col min="5893" max="5893" width="7.5703125" style="4" customWidth="1"/>
    <col min="5894" max="6138" width="11" style="4" customWidth="1"/>
    <col min="6139" max="6144" width="11" style="4"/>
    <col min="6145" max="6145" width="32.85546875" style="4" customWidth="1"/>
    <col min="6146" max="6146" width="22.42578125" style="4" customWidth="1"/>
    <col min="6147" max="6147" width="24.7109375" style="4" customWidth="1"/>
    <col min="6148" max="6148" width="33.85546875" style="4" customWidth="1"/>
    <col min="6149" max="6149" width="7.5703125" style="4" customWidth="1"/>
    <col min="6150" max="6394" width="11" style="4" customWidth="1"/>
    <col min="6395" max="6400" width="11" style="4"/>
    <col min="6401" max="6401" width="32.85546875" style="4" customWidth="1"/>
    <col min="6402" max="6402" width="22.42578125" style="4" customWidth="1"/>
    <col min="6403" max="6403" width="24.7109375" style="4" customWidth="1"/>
    <col min="6404" max="6404" width="33.85546875" style="4" customWidth="1"/>
    <col min="6405" max="6405" width="7.5703125" style="4" customWidth="1"/>
    <col min="6406" max="6650" width="11" style="4" customWidth="1"/>
    <col min="6651" max="6656" width="11" style="4"/>
    <col min="6657" max="6657" width="32.85546875" style="4" customWidth="1"/>
    <col min="6658" max="6658" width="22.42578125" style="4" customWidth="1"/>
    <col min="6659" max="6659" width="24.7109375" style="4" customWidth="1"/>
    <col min="6660" max="6660" width="33.85546875" style="4" customWidth="1"/>
    <col min="6661" max="6661" width="7.5703125" style="4" customWidth="1"/>
    <col min="6662" max="6906" width="11" style="4" customWidth="1"/>
    <col min="6907" max="6912" width="11" style="4"/>
    <col min="6913" max="6913" width="32.85546875" style="4" customWidth="1"/>
    <col min="6914" max="6914" width="22.42578125" style="4" customWidth="1"/>
    <col min="6915" max="6915" width="24.7109375" style="4" customWidth="1"/>
    <col min="6916" max="6916" width="33.85546875" style="4" customWidth="1"/>
    <col min="6917" max="6917" width="7.5703125" style="4" customWidth="1"/>
    <col min="6918" max="7162" width="11" style="4" customWidth="1"/>
    <col min="7163" max="7168" width="11" style="4"/>
    <col min="7169" max="7169" width="32.85546875" style="4" customWidth="1"/>
    <col min="7170" max="7170" width="22.42578125" style="4" customWidth="1"/>
    <col min="7171" max="7171" width="24.7109375" style="4" customWidth="1"/>
    <col min="7172" max="7172" width="33.85546875" style="4" customWidth="1"/>
    <col min="7173" max="7173" width="7.5703125" style="4" customWidth="1"/>
    <col min="7174" max="7418" width="11" style="4" customWidth="1"/>
    <col min="7419" max="7424" width="11" style="4"/>
    <col min="7425" max="7425" width="32.85546875" style="4" customWidth="1"/>
    <col min="7426" max="7426" width="22.42578125" style="4" customWidth="1"/>
    <col min="7427" max="7427" width="24.7109375" style="4" customWidth="1"/>
    <col min="7428" max="7428" width="33.85546875" style="4" customWidth="1"/>
    <col min="7429" max="7429" width="7.5703125" style="4" customWidth="1"/>
    <col min="7430" max="7674" width="11" style="4" customWidth="1"/>
    <col min="7675" max="7680" width="11" style="4"/>
    <col min="7681" max="7681" width="32.85546875" style="4" customWidth="1"/>
    <col min="7682" max="7682" width="22.42578125" style="4" customWidth="1"/>
    <col min="7683" max="7683" width="24.7109375" style="4" customWidth="1"/>
    <col min="7684" max="7684" width="33.85546875" style="4" customWidth="1"/>
    <col min="7685" max="7685" width="7.5703125" style="4" customWidth="1"/>
    <col min="7686" max="7930" width="11" style="4" customWidth="1"/>
    <col min="7931" max="7936" width="11" style="4"/>
    <col min="7937" max="7937" width="32.85546875" style="4" customWidth="1"/>
    <col min="7938" max="7938" width="22.42578125" style="4" customWidth="1"/>
    <col min="7939" max="7939" width="24.7109375" style="4" customWidth="1"/>
    <col min="7940" max="7940" width="33.85546875" style="4" customWidth="1"/>
    <col min="7941" max="7941" width="7.5703125" style="4" customWidth="1"/>
    <col min="7942" max="8186" width="11" style="4" customWidth="1"/>
    <col min="8187" max="8192" width="11" style="4"/>
    <col min="8193" max="8193" width="32.85546875" style="4" customWidth="1"/>
    <col min="8194" max="8194" width="22.42578125" style="4" customWidth="1"/>
    <col min="8195" max="8195" width="24.7109375" style="4" customWidth="1"/>
    <col min="8196" max="8196" width="33.85546875" style="4" customWidth="1"/>
    <col min="8197" max="8197" width="7.5703125" style="4" customWidth="1"/>
    <col min="8198" max="8442" width="11" style="4" customWidth="1"/>
    <col min="8443" max="8448" width="11" style="4"/>
    <col min="8449" max="8449" width="32.85546875" style="4" customWidth="1"/>
    <col min="8450" max="8450" width="22.42578125" style="4" customWidth="1"/>
    <col min="8451" max="8451" width="24.7109375" style="4" customWidth="1"/>
    <col min="8452" max="8452" width="33.85546875" style="4" customWidth="1"/>
    <col min="8453" max="8453" width="7.5703125" style="4" customWidth="1"/>
    <col min="8454" max="8698" width="11" style="4" customWidth="1"/>
    <col min="8699" max="8704" width="11" style="4"/>
    <col min="8705" max="8705" width="32.85546875" style="4" customWidth="1"/>
    <col min="8706" max="8706" width="22.42578125" style="4" customWidth="1"/>
    <col min="8707" max="8707" width="24.7109375" style="4" customWidth="1"/>
    <col min="8708" max="8708" width="33.85546875" style="4" customWidth="1"/>
    <col min="8709" max="8709" width="7.5703125" style="4" customWidth="1"/>
    <col min="8710" max="8954" width="11" style="4" customWidth="1"/>
    <col min="8955" max="8960" width="11" style="4"/>
    <col min="8961" max="8961" width="32.85546875" style="4" customWidth="1"/>
    <col min="8962" max="8962" width="22.42578125" style="4" customWidth="1"/>
    <col min="8963" max="8963" width="24.7109375" style="4" customWidth="1"/>
    <col min="8964" max="8964" width="33.85546875" style="4" customWidth="1"/>
    <col min="8965" max="8965" width="7.5703125" style="4" customWidth="1"/>
    <col min="8966" max="9210" width="11" style="4" customWidth="1"/>
    <col min="9211" max="9216" width="11" style="4"/>
    <col min="9217" max="9217" width="32.85546875" style="4" customWidth="1"/>
    <col min="9218" max="9218" width="22.42578125" style="4" customWidth="1"/>
    <col min="9219" max="9219" width="24.7109375" style="4" customWidth="1"/>
    <col min="9220" max="9220" width="33.85546875" style="4" customWidth="1"/>
    <col min="9221" max="9221" width="7.5703125" style="4" customWidth="1"/>
    <col min="9222" max="9466" width="11" style="4" customWidth="1"/>
    <col min="9467" max="9472" width="11" style="4"/>
    <col min="9473" max="9473" width="32.85546875" style="4" customWidth="1"/>
    <col min="9474" max="9474" width="22.42578125" style="4" customWidth="1"/>
    <col min="9475" max="9475" width="24.7109375" style="4" customWidth="1"/>
    <col min="9476" max="9476" width="33.85546875" style="4" customWidth="1"/>
    <col min="9477" max="9477" width="7.5703125" style="4" customWidth="1"/>
    <col min="9478" max="9722" width="11" style="4" customWidth="1"/>
    <col min="9723" max="9728" width="11" style="4"/>
    <col min="9729" max="9729" width="32.85546875" style="4" customWidth="1"/>
    <col min="9730" max="9730" width="22.42578125" style="4" customWidth="1"/>
    <col min="9731" max="9731" width="24.7109375" style="4" customWidth="1"/>
    <col min="9732" max="9732" width="33.85546875" style="4" customWidth="1"/>
    <col min="9733" max="9733" width="7.5703125" style="4" customWidth="1"/>
    <col min="9734" max="9978" width="11" style="4" customWidth="1"/>
    <col min="9979" max="9984" width="11" style="4"/>
    <col min="9985" max="9985" width="32.85546875" style="4" customWidth="1"/>
    <col min="9986" max="9986" width="22.42578125" style="4" customWidth="1"/>
    <col min="9987" max="9987" width="24.7109375" style="4" customWidth="1"/>
    <col min="9988" max="9988" width="33.85546875" style="4" customWidth="1"/>
    <col min="9989" max="9989" width="7.5703125" style="4" customWidth="1"/>
    <col min="9990" max="10234" width="11" style="4" customWidth="1"/>
    <col min="10235" max="10240" width="11" style="4"/>
    <col min="10241" max="10241" width="32.85546875" style="4" customWidth="1"/>
    <col min="10242" max="10242" width="22.42578125" style="4" customWidth="1"/>
    <col min="10243" max="10243" width="24.7109375" style="4" customWidth="1"/>
    <col min="10244" max="10244" width="33.85546875" style="4" customWidth="1"/>
    <col min="10245" max="10245" width="7.5703125" style="4" customWidth="1"/>
    <col min="10246" max="10490" width="11" style="4" customWidth="1"/>
    <col min="10491" max="10496" width="11" style="4"/>
    <col min="10497" max="10497" width="32.85546875" style="4" customWidth="1"/>
    <col min="10498" max="10498" width="22.42578125" style="4" customWidth="1"/>
    <col min="10499" max="10499" width="24.7109375" style="4" customWidth="1"/>
    <col min="10500" max="10500" width="33.85546875" style="4" customWidth="1"/>
    <col min="10501" max="10501" width="7.5703125" style="4" customWidth="1"/>
    <col min="10502" max="10746" width="11" style="4" customWidth="1"/>
    <col min="10747" max="10752" width="11" style="4"/>
    <col min="10753" max="10753" width="32.85546875" style="4" customWidth="1"/>
    <col min="10754" max="10754" width="22.42578125" style="4" customWidth="1"/>
    <col min="10755" max="10755" width="24.7109375" style="4" customWidth="1"/>
    <col min="10756" max="10756" width="33.85546875" style="4" customWidth="1"/>
    <col min="10757" max="10757" width="7.5703125" style="4" customWidth="1"/>
    <col min="10758" max="11002" width="11" style="4" customWidth="1"/>
    <col min="11003" max="11008" width="11" style="4"/>
    <col min="11009" max="11009" width="32.85546875" style="4" customWidth="1"/>
    <col min="11010" max="11010" width="22.42578125" style="4" customWidth="1"/>
    <col min="11011" max="11011" width="24.7109375" style="4" customWidth="1"/>
    <col min="11012" max="11012" width="33.85546875" style="4" customWidth="1"/>
    <col min="11013" max="11013" width="7.5703125" style="4" customWidth="1"/>
    <col min="11014" max="11258" width="11" style="4" customWidth="1"/>
    <col min="11259" max="11264" width="11" style="4"/>
    <col min="11265" max="11265" width="32.85546875" style="4" customWidth="1"/>
    <col min="11266" max="11266" width="22.42578125" style="4" customWidth="1"/>
    <col min="11267" max="11267" width="24.7109375" style="4" customWidth="1"/>
    <col min="11268" max="11268" width="33.85546875" style="4" customWidth="1"/>
    <col min="11269" max="11269" width="7.5703125" style="4" customWidth="1"/>
    <col min="11270" max="11514" width="11" style="4" customWidth="1"/>
    <col min="11515" max="11520" width="11" style="4"/>
    <col min="11521" max="11521" width="32.85546875" style="4" customWidth="1"/>
    <col min="11522" max="11522" width="22.42578125" style="4" customWidth="1"/>
    <col min="11523" max="11523" width="24.7109375" style="4" customWidth="1"/>
    <col min="11524" max="11524" width="33.85546875" style="4" customWidth="1"/>
    <col min="11525" max="11525" width="7.5703125" style="4" customWidth="1"/>
    <col min="11526" max="11770" width="11" style="4" customWidth="1"/>
    <col min="11771" max="11776" width="11" style="4"/>
    <col min="11777" max="11777" width="32.85546875" style="4" customWidth="1"/>
    <col min="11778" max="11778" width="22.42578125" style="4" customWidth="1"/>
    <col min="11779" max="11779" width="24.7109375" style="4" customWidth="1"/>
    <col min="11780" max="11780" width="33.85546875" style="4" customWidth="1"/>
    <col min="11781" max="11781" width="7.5703125" style="4" customWidth="1"/>
    <col min="11782" max="12026" width="11" style="4" customWidth="1"/>
    <col min="12027" max="12032" width="11" style="4"/>
    <col min="12033" max="12033" width="32.85546875" style="4" customWidth="1"/>
    <col min="12034" max="12034" width="22.42578125" style="4" customWidth="1"/>
    <col min="12035" max="12035" width="24.7109375" style="4" customWidth="1"/>
    <col min="12036" max="12036" width="33.85546875" style="4" customWidth="1"/>
    <col min="12037" max="12037" width="7.5703125" style="4" customWidth="1"/>
    <col min="12038" max="12282" width="11" style="4" customWidth="1"/>
    <col min="12283" max="12288" width="11" style="4"/>
    <col min="12289" max="12289" width="32.85546875" style="4" customWidth="1"/>
    <col min="12290" max="12290" width="22.42578125" style="4" customWidth="1"/>
    <col min="12291" max="12291" width="24.7109375" style="4" customWidth="1"/>
    <col min="12292" max="12292" width="33.85546875" style="4" customWidth="1"/>
    <col min="12293" max="12293" width="7.5703125" style="4" customWidth="1"/>
    <col min="12294" max="12538" width="11" style="4" customWidth="1"/>
    <col min="12539" max="12544" width="11" style="4"/>
    <col min="12545" max="12545" width="32.85546875" style="4" customWidth="1"/>
    <col min="12546" max="12546" width="22.42578125" style="4" customWidth="1"/>
    <col min="12547" max="12547" width="24.7109375" style="4" customWidth="1"/>
    <col min="12548" max="12548" width="33.85546875" style="4" customWidth="1"/>
    <col min="12549" max="12549" width="7.5703125" style="4" customWidth="1"/>
    <col min="12550" max="12794" width="11" style="4" customWidth="1"/>
    <col min="12795" max="12800" width="11" style="4"/>
    <col min="12801" max="12801" width="32.85546875" style="4" customWidth="1"/>
    <col min="12802" max="12802" width="22.42578125" style="4" customWidth="1"/>
    <col min="12803" max="12803" width="24.7109375" style="4" customWidth="1"/>
    <col min="12804" max="12804" width="33.85546875" style="4" customWidth="1"/>
    <col min="12805" max="12805" width="7.5703125" style="4" customWidth="1"/>
    <col min="12806" max="13050" width="11" style="4" customWidth="1"/>
    <col min="13051" max="13056" width="11" style="4"/>
    <col min="13057" max="13057" width="32.85546875" style="4" customWidth="1"/>
    <col min="13058" max="13058" width="22.42578125" style="4" customWidth="1"/>
    <col min="13059" max="13059" width="24.7109375" style="4" customWidth="1"/>
    <col min="13060" max="13060" width="33.85546875" style="4" customWidth="1"/>
    <col min="13061" max="13061" width="7.5703125" style="4" customWidth="1"/>
    <col min="13062" max="13306" width="11" style="4" customWidth="1"/>
    <col min="13307" max="13312" width="11" style="4"/>
    <col min="13313" max="13313" width="32.85546875" style="4" customWidth="1"/>
    <col min="13314" max="13314" width="22.42578125" style="4" customWidth="1"/>
    <col min="13315" max="13315" width="24.7109375" style="4" customWidth="1"/>
    <col min="13316" max="13316" width="33.85546875" style="4" customWidth="1"/>
    <col min="13317" max="13317" width="7.5703125" style="4" customWidth="1"/>
    <col min="13318" max="13562" width="11" style="4" customWidth="1"/>
    <col min="13563" max="13568" width="11" style="4"/>
    <col min="13569" max="13569" width="32.85546875" style="4" customWidth="1"/>
    <col min="13570" max="13570" width="22.42578125" style="4" customWidth="1"/>
    <col min="13571" max="13571" width="24.7109375" style="4" customWidth="1"/>
    <col min="13572" max="13572" width="33.85546875" style="4" customWidth="1"/>
    <col min="13573" max="13573" width="7.5703125" style="4" customWidth="1"/>
    <col min="13574" max="13818" width="11" style="4" customWidth="1"/>
    <col min="13819" max="13824" width="11" style="4"/>
    <col min="13825" max="13825" width="32.85546875" style="4" customWidth="1"/>
    <col min="13826" max="13826" width="22.42578125" style="4" customWidth="1"/>
    <col min="13827" max="13827" width="24.7109375" style="4" customWidth="1"/>
    <col min="13828" max="13828" width="33.85546875" style="4" customWidth="1"/>
    <col min="13829" max="13829" width="7.5703125" style="4" customWidth="1"/>
    <col min="13830" max="14074" width="11" style="4" customWidth="1"/>
    <col min="14075" max="14080" width="11" style="4"/>
    <col min="14081" max="14081" width="32.85546875" style="4" customWidth="1"/>
    <col min="14082" max="14082" width="22.42578125" style="4" customWidth="1"/>
    <col min="14083" max="14083" width="24.7109375" style="4" customWidth="1"/>
    <col min="14084" max="14084" width="33.85546875" style="4" customWidth="1"/>
    <col min="14085" max="14085" width="7.5703125" style="4" customWidth="1"/>
    <col min="14086" max="14330" width="11" style="4" customWidth="1"/>
    <col min="14331" max="14336" width="11" style="4"/>
    <col min="14337" max="14337" width="32.85546875" style="4" customWidth="1"/>
    <col min="14338" max="14338" width="22.42578125" style="4" customWidth="1"/>
    <col min="14339" max="14339" width="24.7109375" style="4" customWidth="1"/>
    <col min="14340" max="14340" width="33.85546875" style="4" customWidth="1"/>
    <col min="14341" max="14341" width="7.5703125" style="4" customWidth="1"/>
    <col min="14342" max="14586" width="11" style="4" customWidth="1"/>
    <col min="14587" max="14592" width="11" style="4"/>
    <col min="14593" max="14593" width="32.85546875" style="4" customWidth="1"/>
    <col min="14594" max="14594" width="22.42578125" style="4" customWidth="1"/>
    <col min="14595" max="14595" width="24.7109375" style="4" customWidth="1"/>
    <col min="14596" max="14596" width="33.85546875" style="4" customWidth="1"/>
    <col min="14597" max="14597" width="7.5703125" style="4" customWidth="1"/>
    <col min="14598" max="14842" width="11" style="4" customWidth="1"/>
    <col min="14843" max="14848" width="11" style="4"/>
    <col min="14849" max="14849" width="32.85546875" style="4" customWidth="1"/>
    <col min="14850" max="14850" width="22.42578125" style="4" customWidth="1"/>
    <col min="14851" max="14851" width="24.7109375" style="4" customWidth="1"/>
    <col min="14852" max="14852" width="33.85546875" style="4" customWidth="1"/>
    <col min="14853" max="14853" width="7.5703125" style="4" customWidth="1"/>
    <col min="14854" max="15098" width="11" style="4" customWidth="1"/>
    <col min="15099" max="15104" width="11" style="4"/>
    <col min="15105" max="15105" width="32.85546875" style="4" customWidth="1"/>
    <col min="15106" max="15106" width="22.42578125" style="4" customWidth="1"/>
    <col min="15107" max="15107" width="24.7109375" style="4" customWidth="1"/>
    <col min="15108" max="15108" width="33.85546875" style="4" customWidth="1"/>
    <col min="15109" max="15109" width="7.5703125" style="4" customWidth="1"/>
    <col min="15110" max="15354" width="11" style="4" customWidth="1"/>
    <col min="15355" max="15360" width="11" style="4"/>
    <col min="15361" max="15361" width="32.85546875" style="4" customWidth="1"/>
    <col min="15362" max="15362" width="22.42578125" style="4" customWidth="1"/>
    <col min="15363" max="15363" width="24.7109375" style="4" customWidth="1"/>
    <col min="15364" max="15364" width="33.85546875" style="4" customWidth="1"/>
    <col min="15365" max="15365" width="7.5703125" style="4" customWidth="1"/>
    <col min="15366" max="15610" width="11" style="4" customWidth="1"/>
    <col min="15611" max="15616" width="11" style="4"/>
    <col min="15617" max="15617" width="32.85546875" style="4" customWidth="1"/>
    <col min="15618" max="15618" width="22.42578125" style="4" customWidth="1"/>
    <col min="15619" max="15619" width="24.7109375" style="4" customWidth="1"/>
    <col min="15620" max="15620" width="33.85546875" style="4" customWidth="1"/>
    <col min="15621" max="15621" width="7.5703125" style="4" customWidth="1"/>
    <col min="15622" max="15866" width="11" style="4" customWidth="1"/>
    <col min="15867" max="15872" width="11" style="4"/>
    <col min="15873" max="15873" width="32.85546875" style="4" customWidth="1"/>
    <col min="15874" max="15874" width="22.42578125" style="4" customWidth="1"/>
    <col min="15875" max="15875" width="24.7109375" style="4" customWidth="1"/>
    <col min="15876" max="15876" width="33.85546875" style="4" customWidth="1"/>
    <col min="15877" max="15877" width="7.5703125" style="4" customWidth="1"/>
    <col min="15878" max="16122" width="11" style="4" customWidth="1"/>
    <col min="16123" max="16128" width="11" style="4"/>
    <col min="16129" max="16129" width="32.85546875" style="4" customWidth="1"/>
    <col min="16130" max="16130" width="22.42578125" style="4" customWidth="1"/>
    <col min="16131" max="16131" width="24.7109375" style="4" customWidth="1"/>
    <col min="16132" max="16132" width="33.85546875" style="4" customWidth="1"/>
    <col min="16133" max="16133" width="7.5703125" style="4" customWidth="1"/>
    <col min="16134" max="16378" width="11" style="4" customWidth="1"/>
    <col min="16379" max="16384" width="11" style="4"/>
  </cols>
  <sheetData>
    <row r="1" spans="1:4" s="2" customFormat="1" ht="24.75" customHeight="1">
      <c r="A1" s="1" t="s">
        <v>0</v>
      </c>
      <c r="D1" s="3" t="s">
        <v>1</v>
      </c>
    </row>
    <row r="2" spans="1:4" ht="18.95" customHeight="1">
      <c r="D2" s="5"/>
    </row>
    <row r="3" spans="1:4" ht="18.95" customHeight="1">
      <c r="A3" s="6" t="s">
        <v>2</v>
      </c>
      <c r="C3" s="7" t="s">
        <v>3</v>
      </c>
      <c r="D3" s="7"/>
    </row>
    <row r="4" spans="1:4" ht="18.95" customHeight="1">
      <c r="A4" s="8" t="s">
        <v>4</v>
      </c>
      <c r="B4" s="9"/>
      <c r="C4" s="9"/>
      <c r="D4" s="10" t="s">
        <v>5</v>
      </c>
    </row>
    <row r="5" spans="1:4" ht="18.95" customHeight="1">
      <c r="A5" s="11"/>
      <c r="B5" s="9"/>
      <c r="C5" s="9"/>
      <c r="D5" s="5"/>
    </row>
    <row r="6" spans="1:4" ht="16.5" customHeight="1">
      <c r="A6" s="12" t="s">
        <v>6</v>
      </c>
      <c r="D6" s="13" t="s">
        <v>7</v>
      </c>
    </row>
    <row r="7" spans="1:4" ht="13.5" customHeight="1">
      <c r="A7" s="14" t="s">
        <v>8</v>
      </c>
      <c r="B7" s="15" t="s">
        <v>9</v>
      </c>
      <c r="C7" s="15" t="s">
        <v>10</v>
      </c>
      <c r="D7" s="16" t="s">
        <v>11</v>
      </c>
    </row>
    <row r="8" spans="1:4" s="19" customFormat="1" ht="13.5" customHeight="1">
      <c r="A8" s="17" t="s">
        <v>12</v>
      </c>
      <c r="B8" s="18" t="s">
        <v>13</v>
      </c>
      <c r="C8" s="18" t="s">
        <v>14</v>
      </c>
      <c r="D8" s="16" t="s">
        <v>15</v>
      </c>
    </row>
    <row r="9" spans="1:4" ht="8.1" customHeight="1">
      <c r="A9" s="20"/>
      <c r="B9" s="9" t="s">
        <v>16</v>
      </c>
      <c r="C9" s="9" t="s">
        <v>16</v>
      </c>
      <c r="D9" s="5"/>
    </row>
    <row r="10" spans="1:4" ht="15.95" customHeight="1">
      <c r="A10" s="21" t="s">
        <v>17</v>
      </c>
      <c r="B10" s="22">
        <f>B11+B12</f>
        <v>289500.71500000003</v>
      </c>
      <c r="C10" s="23">
        <f>C11+C12</f>
        <v>103367.85511700998</v>
      </c>
      <c r="D10" s="24" t="s">
        <v>18</v>
      </c>
    </row>
    <row r="11" spans="1:4" ht="15.95" customHeight="1">
      <c r="A11" s="12" t="s">
        <v>19</v>
      </c>
      <c r="B11" s="25">
        <v>289301.68800000002</v>
      </c>
      <c r="C11" s="26">
        <v>93858.128778789978</v>
      </c>
      <c r="D11" s="27" t="s">
        <v>20</v>
      </c>
    </row>
    <row r="12" spans="1:4" ht="10.5" customHeight="1">
      <c r="A12" s="4" t="s">
        <v>21</v>
      </c>
      <c r="B12" s="28">
        <v>199.02699999999999</v>
      </c>
      <c r="C12" s="29">
        <v>9509.7263382199999</v>
      </c>
      <c r="D12" s="27" t="s">
        <v>22</v>
      </c>
    </row>
    <row r="13" spans="1:4" ht="14.1" customHeight="1">
      <c r="A13" s="30"/>
      <c r="B13" s="31"/>
      <c r="C13" s="32"/>
      <c r="D13" s="5"/>
    </row>
    <row r="14" spans="1:4" ht="5.0999999999999996" customHeight="1">
      <c r="A14" s="30"/>
      <c r="B14" s="31"/>
      <c r="C14" s="33"/>
      <c r="D14" s="34"/>
    </row>
    <row r="15" spans="1:4" ht="14.1" customHeight="1">
      <c r="A15" s="30"/>
      <c r="B15" s="31"/>
      <c r="C15" s="33"/>
      <c r="D15" s="34"/>
    </row>
    <row r="16" spans="1:4" ht="10.5" customHeight="1">
      <c r="A16" s="30"/>
      <c r="B16" s="31"/>
      <c r="C16" s="33"/>
      <c r="D16" s="5"/>
    </row>
    <row r="17" spans="1:7" ht="20.25">
      <c r="A17" s="6" t="s">
        <v>23</v>
      </c>
      <c r="D17" s="10" t="s">
        <v>24</v>
      </c>
    </row>
    <row r="18" spans="1:7" ht="18.75" customHeight="1">
      <c r="A18" s="6" t="s">
        <v>25</v>
      </c>
      <c r="C18" s="7" t="s">
        <v>26</v>
      </c>
      <c r="D18" s="7"/>
    </row>
    <row r="19" spans="1:7" ht="18.95" customHeight="1">
      <c r="A19" s="35"/>
      <c r="D19" s="10"/>
    </row>
    <row r="20" spans="1:7" ht="16.5" customHeight="1">
      <c r="A20" s="12" t="s">
        <v>27</v>
      </c>
      <c r="B20" s="15" t="s">
        <v>9</v>
      </c>
      <c r="C20" s="15" t="s">
        <v>10</v>
      </c>
      <c r="D20" s="13" t="s">
        <v>28</v>
      </c>
    </row>
    <row r="21" spans="1:7" s="19" customFormat="1" ht="12.6" customHeight="1">
      <c r="A21" s="14" t="s">
        <v>8</v>
      </c>
      <c r="B21" s="18" t="s">
        <v>13</v>
      </c>
      <c r="C21" s="18" t="s">
        <v>14</v>
      </c>
      <c r="D21" s="16" t="s">
        <v>11</v>
      </c>
      <c r="E21" s="4"/>
    </row>
    <row r="22" spans="1:7" s="19" customFormat="1" ht="12.6" customHeight="1">
      <c r="A22" s="17" t="s">
        <v>12</v>
      </c>
      <c r="B22" s="36"/>
      <c r="C22" s="36"/>
      <c r="D22" s="16" t="s">
        <v>15</v>
      </c>
      <c r="E22" s="4"/>
    </row>
    <row r="23" spans="1:7" s="19" customFormat="1" ht="8.1" customHeight="1">
      <c r="A23" s="13"/>
      <c r="B23" s="37"/>
      <c r="C23" s="36"/>
      <c r="D23" s="5"/>
      <c r="E23" s="4"/>
    </row>
    <row r="24" spans="1:7" ht="18" customHeight="1">
      <c r="A24" s="38" t="s">
        <v>29</v>
      </c>
      <c r="B24" s="39">
        <v>140426</v>
      </c>
      <c r="C24" s="40">
        <f>C26+C25</f>
        <v>40143.240000000005</v>
      </c>
      <c r="D24" s="24" t="s">
        <v>30</v>
      </c>
      <c r="F24" s="19"/>
      <c r="G24" s="41"/>
    </row>
    <row r="25" spans="1:7" ht="18" customHeight="1">
      <c r="A25" s="12" t="s">
        <v>19</v>
      </c>
      <c r="B25" s="42">
        <v>140272</v>
      </c>
      <c r="C25" s="43">
        <v>35210.76</v>
      </c>
      <c r="D25" s="27" t="s">
        <v>20</v>
      </c>
      <c r="F25" s="19"/>
      <c r="G25" s="41"/>
    </row>
    <row r="26" spans="1:7" ht="18" customHeight="1">
      <c r="A26" s="44" t="s">
        <v>31</v>
      </c>
      <c r="B26" s="42">
        <v>154</v>
      </c>
      <c r="C26" s="45">
        <v>4932.4799999999996</v>
      </c>
      <c r="D26" s="27" t="s">
        <v>22</v>
      </c>
      <c r="F26" s="19"/>
      <c r="G26" s="39"/>
    </row>
    <row r="27" spans="1:7" ht="18" customHeight="1">
      <c r="A27" s="38" t="s">
        <v>32</v>
      </c>
      <c r="B27" s="39">
        <v>49277</v>
      </c>
      <c r="C27" s="40">
        <f>C29+C28</f>
        <v>19753.490000000002</v>
      </c>
      <c r="D27" s="24" t="s">
        <v>33</v>
      </c>
      <c r="F27" s="19"/>
      <c r="G27" s="46"/>
    </row>
    <row r="28" spans="1:7" ht="18" customHeight="1">
      <c r="A28" s="12" t="s">
        <v>19</v>
      </c>
      <c r="B28" s="42">
        <v>49241</v>
      </c>
      <c r="C28" s="47">
        <v>16088.67</v>
      </c>
      <c r="D28" s="27" t="s">
        <v>20</v>
      </c>
      <c r="F28" s="19"/>
      <c r="G28" s="46"/>
    </row>
    <row r="29" spans="1:7" ht="18" customHeight="1">
      <c r="A29" s="44" t="s">
        <v>31</v>
      </c>
      <c r="B29" s="42">
        <v>36</v>
      </c>
      <c r="C29" s="43">
        <v>3664.82</v>
      </c>
      <c r="D29" s="27" t="s">
        <v>22</v>
      </c>
      <c r="F29" s="19"/>
      <c r="G29" s="39"/>
    </row>
    <row r="30" spans="1:7" ht="18" customHeight="1">
      <c r="A30" s="21" t="s">
        <v>34</v>
      </c>
      <c r="B30" s="39">
        <v>10</v>
      </c>
      <c r="C30" s="48">
        <f>C31</f>
        <v>2.73</v>
      </c>
      <c r="D30" s="49" t="s">
        <v>35</v>
      </c>
      <c r="F30" s="19"/>
      <c r="G30" s="46"/>
    </row>
    <row r="31" spans="1:7" ht="18" customHeight="1">
      <c r="A31" s="12" t="s">
        <v>36</v>
      </c>
      <c r="B31" s="42">
        <v>10</v>
      </c>
      <c r="C31" s="43">
        <v>2.73</v>
      </c>
      <c r="D31" s="50" t="s">
        <v>37</v>
      </c>
      <c r="F31" s="19"/>
      <c r="G31" s="46"/>
    </row>
    <row r="32" spans="1:7" ht="18" customHeight="1">
      <c r="A32" s="51" t="s">
        <v>38</v>
      </c>
      <c r="B32" s="39">
        <v>1354</v>
      </c>
      <c r="C32" s="40">
        <f>C34+C33</f>
        <v>1305.5999999999999</v>
      </c>
      <c r="D32" s="24" t="s">
        <v>39</v>
      </c>
      <c r="F32" s="19"/>
    </row>
    <row r="33" spans="1:8" ht="18" customHeight="1">
      <c r="A33" s="12" t="s">
        <v>19</v>
      </c>
      <c r="B33" s="42">
        <v>1345</v>
      </c>
      <c r="C33" s="52">
        <v>416.2</v>
      </c>
      <c r="D33" s="27" t="s">
        <v>20</v>
      </c>
      <c r="F33" s="19"/>
    </row>
    <row r="34" spans="1:8" ht="18" customHeight="1">
      <c r="A34" s="44" t="s">
        <v>31</v>
      </c>
      <c r="B34" s="42">
        <v>9</v>
      </c>
      <c r="C34" s="43">
        <v>889.4</v>
      </c>
      <c r="D34" s="27" t="s">
        <v>22</v>
      </c>
      <c r="F34" s="19"/>
      <c r="G34" s="42"/>
    </row>
    <row r="35" spans="1:8" ht="18" customHeight="1">
      <c r="A35" s="51" t="s">
        <v>40</v>
      </c>
      <c r="B35" s="39">
        <v>4812</v>
      </c>
      <c r="C35" s="40">
        <f>C36</f>
        <v>978.03</v>
      </c>
      <c r="D35" s="24" t="s">
        <v>41</v>
      </c>
      <c r="F35" s="19"/>
      <c r="G35" s="19"/>
    </row>
    <row r="36" spans="1:8" ht="18" customHeight="1">
      <c r="A36" s="12" t="s">
        <v>19</v>
      </c>
      <c r="B36" s="42">
        <v>4812</v>
      </c>
      <c r="C36" s="19">
        <v>978.03</v>
      </c>
      <c r="D36" s="27" t="s">
        <v>20</v>
      </c>
      <c r="F36" s="19"/>
      <c r="G36" s="39"/>
    </row>
    <row r="37" spans="1:8" ht="18" customHeight="1">
      <c r="A37" s="51" t="s">
        <v>42</v>
      </c>
      <c r="B37" s="39">
        <v>70750</v>
      </c>
      <c r="C37" s="40">
        <f>C39+C38</f>
        <v>33805.659999999996</v>
      </c>
      <c r="D37" s="24" t="s">
        <v>43</v>
      </c>
      <c r="F37" s="19"/>
      <c r="G37" s="42"/>
    </row>
    <row r="38" spans="1:8" ht="18" customHeight="1">
      <c r="A38" s="12" t="s">
        <v>19</v>
      </c>
      <c r="B38" s="42">
        <v>70750</v>
      </c>
      <c r="C38" s="53">
        <v>33782.639999999999</v>
      </c>
      <c r="D38" s="27" t="s">
        <v>20</v>
      </c>
      <c r="F38" s="19"/>
      <c r="G38" s="39"/>
    </row>
    <row r="39" spans="1:8" ht="18" customHeight="1">
      <c r="A39" s="44" t="s">
        <v>31</v>
      </c>
      <c r="B39" s="54" t="s">
        <v>44</v>
      </c>
      <c r="C39" s="43">
        <v>23.02</v>
      </c>
      <c r="D39" s="27" t="s">
        <v>22</v>
      </c>
      <c r="F39" s="19"/>
      <c r="G39" s="46"/>
    </row>
    <row r="40" spans="1:8" ht="18" customHeight="1">
      <c r="A40" s="51" t="s">
        <v>45</v>
      </c>
      <c r="B40" s="37">
        <f>B42+B41+B43</f>
        <v>22872</v>
      </c>
      <c r="C40" s="48">
        <f>C42+C41+C43</f>
        <v>7379.1100000000006</v>
      </c>
      <c r="D40" s="49" t="s">
        <v>46</v>
      </c>
      <c r="F40" s="19"/>
      <c r="G40" s="46"/>
      <c r="H40" s="55"/>
    </row>
    <row r="41" spans="1:8" ht="18" customHeight="1">
      <c r="A41" s="56" t="s">
        <v>47</v>
      </c>
      <c r="B41" s="57">
        <v>20054</v>
      </c>
      <c r="C41" s="58">
        <v>6776.71</v>
      </c>
      <c r="D41" s="13" t="s">
        <v>48</v>
      </c>
      <c r="F41" s="19"/>
      <c r="G41" s="39"/>
      <c r="H41" s="59"/>
    </row>
    <row r="42" spans="1:8" ht="18" customHeight="1">
      <c r="A42" s="56" t="s">
        <v>49</v>
      </c>
      <c r="B42" s="57">
        <v>1227</v>
      </c>
      <c r="C42" s="58">
        <v>280.88</v>
      </c>
      <c r="D42" s="13" t="s">
        <v>50</v>
      </c>
      <c r="F42" s="19"/>
      <c r="G42" s="42"/>
      <c r="H42" s="59"/>
    </row>
    <row r="43" spans="1:8" ht="18" customHeight="1">
      <c r="A43" s="56" t="s">
        <v>51</v>
      </c>
      <c r="B43" s="57">
        <v>1591</v>
      </c>
      <c r="C43" s="43">
        <v>321.52</v>
      </c>
      <c r="D43" s="60" t="s">
        <v>52</v>
      </c>
      <c r="F43" s="19"/>
      <c r="G43" s="42"/>
    </row>
    <row r="44" spans="1:8" ht="18" customHeight="1">
      <c r="A44" s="56"/>
      <c r="B44" s="61"/>
      <c r="C44" s="43"/>
      <c r="D44" s="60"/>
      <c r="F44" s="19"/>
      <c r="G44" s="39"/>
    </row>
    <row r="45" spans="1:8" ht="12.75" customHeight="1">
      <c r="A45" s="62" t="s">
        <v>53</v>
      </c>
      <c r="B45" s="37">
        <f>B40+B37+B35+B32+B30+B27+B24</f>
        <v>289501</v>
      </c>
      <c r="C45" s="48">
        <f>C40+C37+C35+C32+C30+C27+C24</f>
        <v>103367.86</v>
      </c>
      <c r="D45" s="63" t="s">
        <v>54</v>
      </c>
      <c r="F45" s="19"/>
      <c r="G45" s="46"/>
    </row>
    <row r="46" spans="1:8" ht="10.5" customHeight="1">
      <c r="A46" s="62"/>
      <c r="B46" s="64"/>
      <c r="C46" s="64"/>
      <c r="F46" s="19"/>
      <c r="G46" s="46"/>
    </row>
    <row r="47" spans="1:8" ht="10.5" customHeight="1">
      <c r="A47" s="62"/>
      <c r="B47" s="64"/>
      <c r="C47" s="64"/>
      <c r="G47" s="46"/>
    </row>
    <row r="48" spans="1:8" ht="10.5" customHeight="1">
      <c r="A48" s="62"/>
      <c r="B48" s="64"/>
      <c r="C48" s="64"/>
    </row>
    <row r="49" spans="1:5" ht="5.0999999999999996" customHeight="1">
      <c r="A49" s="62"/>
      <c r="B49" s="64"/>
      <c r="C49" s="64"/>
    </row>
    <row r="50" spans="1:5" ht="12.75" customHeight="1">
      <c r="A50" s="62"/>
      <c r="B50" s="64"/>
      <c r="C50" s="64"/>
    </row>
    <row r="51" spans="1:5" ht="12.75" customHeight="1">
      <c r="A51" s="62"/>
      <c r="B51" s="65"/>
      <c r="C51" s="66"/>
    </row>
    <row r="52" spans="1:5" ht="12.75" customHeight="1">
      <c r="A52" s="62"/>
      <c r="B52" s="65"/>
      <c r="C52" s="66"/>
    </row>
    <row r="53" spans="1:5" ht="12.75" customHeight="1">
      <c r="A53" s="62"/>
      <c r="B53" s="65"/>
      <c r="C53" s="66"/>
    </row>
    <row r="54" spans="1:5" ht="12.75" customHeight="1">
      <c r="A54" s="62"/>
      <c r="B54" s="65"/>
      <c r="C54" s="66"/>
    </row>
    <row r="55" spans="1:5" ht="12.75" customHeight="1">
      <c r="A55" s="62"/>
      <c r="B55" s="65"/>
      <c r="C55" s="66"/>
    </row>
    <row r="56" spans="1:5" ht="12.75" customHeight="1">
      <c r="C56" s="65"/>
      <c r="D56" s="18"/>
      <c r="E56" s="67"/>
    </row>
    <row r="57" spans="1:5" ht="12.75" customHeight="1">
      <c r="A57" s="68" t="s">
        <v>55</v>
      </c>
      <c r="B57" s="68"/>
      <c r="C57" s="67"/>
      <c r="D57" s="69" t="s">
        <v>56</v>
      </c>
    </row>
    <row r="58" spans="1:5" ht="12.75" customHeight="1">
      <c r="A58" s="70"/>
      <c r="B58" s="70"/>
      <c r="C58" s="70"/>
      <c r="D58" s="70"/>
    </row>
    <row r="59" spans="1:5" ht="12.75" customHeight="1"/>
    <row r="60" spans="1:5" ht="12.75" customHeight="1"/>
    <row r="61" spans="1:5" ht="12.75" customHeight="1"/>
    <row r="62" spans="1:5" ht="12.75" customHeight="1"/>
    <row r="64" spans="1:5" ht="5.0999999999999996" customHeight="1"/>
    <row r="66" spans="1:1" ht="10.5" customHeight="1"/>
    <row r="67" spans="1:1" ht="10.5" customHeight="1">
      <c r="A67" s="68"/>
    </row>
    <row r="68" spans="1:1" ht="10.5" customHeight="1"/>
  </sheetData>
  <mergeCells count="3">
    <mergeCell ref="C3:D3"/>
    <mergeCell ref="C18:D18"/>
    <mergeCell ref="A58:D58"/>
  </mergeCells>
  <printOptions gridLinesSet="0"/>
  <pageMargins left="0.78740157480314965" right="0.78740157480314965" top="1.1811023622047245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7-8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2013-03-20T14:03:17Z</dcterms:created>
  <dcterms:modified xsi:type="dcterms:W3CDTF">2013-03-20T14:03:17Z</dcterms:modified>
</cp:coreProperties>
</file>