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9-20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'[4]1'!#REF!</definedName>
    <definedName name="COMM1">'[5]1'!#REF!</definedName>
    <definedName name="COMM10" localSheetId="0">'[4]1'!$A$665</definedName>
    <definedName name="COMM10">'[5]1'!$A$665</definedName>
    <definedName name="COMM10S1" localSheetId="0">'[4]1'!$A$723</definedName>
    <definedName name="COMM10S1">'[5]1'!$A$723</definedName>
    <definedName name="COMM10S2" localSheetId="0">'[4]1'!$A$775</definedName>
    <definedName name="COMM10S2">'[5]1'!$A$775</definedName>
    <definedName name="COMM10S3" localSheetId="0">'[4]1'!$A$829</definedName>
    <definedName name="COMM10S3">'[5]1'!$A$829</definedName>
    <definedName name="COMM11" localSheetId="0">'[4]1'!$A$883</definedName>
    <definedName name="COMM11">'[5]1'!$A$883</definedName>
    <definedName name="COMM12" localSheetId="0">'[4]1'!$A$934</definedName>
    <definedName name="COMM12">'[5]1'!$A$934</definedName>
    <definedName name="COMM12S1" localSheetId="0">'[4]1'!$A$1002</definedName>
    <definedName name="COMM12S1">'[5]1'!$A$1002</definedName>
    <definedName name="COMM13" localSheetId="0">'[4]1'!$A$1076</definedName>
    <definedName name="COMM13">'[5]1'!$A$1076</definedName>
    <definedName name="COMM14" localSheetId="0">'[4]1'!#REF!</definedName>
    <definedName name="COMM14">'[5]1'!#REF!</definedName>
    <definedName name="COMM2" localSheetId="0">'[4]1'!#REF!</definedName>
    <definedName name="COMM2">'[5]1'!#REF!</definedName>
    <definedName name="COMM3" localSheetId="0">'[4]1'!$A$104</definedName>
    <definedName name="COMM3">'[5]1'!$A$104</definedName>
    <definedName name="COMM3SUITE" localSheetId="0">'[4]1'!$A$168</definedName>
    <definedName name="COMM3SUITE">'[5]1'!$A$168</definedName>
    <definedName name="COMM4" localSheetId="0">'[4]1'!$A$230</definedName>
    <definedName name="COMM4">'[5]1'!$A$230</definedName>
    <definedName name="COMM5" localSheetId="0">'[4]1'!$A$315</definedName>
    <definedName name="COMM5">'[5]1'!$A$315</definedName>
    <definedName name="COMM5SUITE" localSheetId="0">'[4]1'!$A$381</definedName>
    <definedName name="COMM5SUITE">'[5]1'!$A$381</definedName>
    <definedName name="COMM6" localSheetId="0">'[4]1'!$A$443</definedName>
    <definedName name="COMM6">'[5]1'!$A$443</definedName>
    <definedName name="COMM7" localSheetId="0">'[4]1'!#REF!</definedName>
    <definedName name="COMM7">'[5]1'!#REF!</definedName>
    <definedName name="COMM8" localSheetId="0">'[4]1'!$A$1259</definedName>
    <definedName name="COMM8">'[5]1'!$A$1259</definedName>
    <definedName name="COMM9" localSheetId="0">'[4]1'!#REF!</definedName>
    <definedName name="COMM9">'[5]1'!#REF!</definedName>
    <definedName name="nn" localSheetId="0">#REF!</definedName>
    <definedName name="nn">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I27" i="4"/>
  <c r="H27"/>
  <c r="G27"/>
  <c r="E27"/>
  <c r="D27"/>
  <c r="I26"/>
  <c r="H26"/>
  <c r="G26"/>
  <c r="E26"/>
  <c r="D26"/>
  <c r="I25"/>
  <c r="H25"/>
  <c r="G25"/>
  <c r="E25"/>
  <c r="D25"/>
  <c r="I24"/>
  <c r="H24"/>
  <c r="G24"/>
  <c r="E24"/>
  <c r="D24"/>
  <c r="I23"/>
  <c r="H23"/>
  <c r="G23"/>
  <c r="E23"/>
  <c r="D23"/>
  <c r="I22"/>
  <c r="H22"/>
  <c r="G22"/>
  <c r="E22"/>
  <c r="D22"/>
  <c r="I21"/>
  <c r="H21"/>
  <c r="G21"/>
  <c r="E21"/>
  <c r="D21"/>
  <c r="I20"/>
  <c r="H20"/>
  <c r="G20"/>
  <c r="F20"/>
  <c r="E20"/>
  <c r="D20"/>
  <c r="I19"/>
  <c r="H19"/>
  <c r="G19"/>
  <c r="E19"/>
  <c r="D19"/>
  <c r="I18"/>
  <c r="H18"/>
  <c r="G18"/>
  <c r="E18"/>
  <c r="D18"/>
  <c r="I17"/>
  <c r="H17"/>
  <c r="G17"/>
  <c r="E17"/>
  <c r="D17"/>
  <c r="I16"/>
  <c r="H16"/>
  <c r="G16"/>
  <c r="E16"/>
  <c r="D16"/>
  <c r="I15"/>
  <c r="H15"/>
  <c r="G15"/>
  <c r="E15"/>
  <c r="D15"/>
  <c r="I14"/>
  <c r="H14"/>
  <c r="G14"/>
  <c r="E14"/>
  <c r="D14"/>
  <c r="I12"/>
  <c r="H12"/>
  <c r="G12"/>
  <c r="E12"/>
  <c r="D12"/>
</calcChain>
</file>

<file path=xl/sharedStrings.xml><?xml version="1.0" encoding="utf-8"?>
<sst xmlns="http://schemas.openxmlformats.org/spreadsheetml/2006/main" count="103" uniqueCount="65">
  <si>
    <t>Comptes régionaux</t>
  </si>
  <si>
    <t>الحسابات الجهوية</t>
  </si>
  <si>
    <t xml:space="preserve"> </t>
  </si>
  <si>
    <t xml:space="preserve"> 22 - 19 Dépenses de consommation</t>
  </si>
  <si>
    <t>22 - 19 نفقات الإستهلاك النهائي للأسر حسب الجهة</t>
  </si>
  <si>
    <t xml:space="preserve">              finale des ménages par région</t>
  </si>
  <si>
    <t>نفقات الإستهلاك النهائي للأسر</t>
  </si>
  <si>
    <t xml:space="preserve">معدل النمو السنوي </t>
  </si>
  <si>
    <t xml:space="preserve"> نفقات الإستهلاك النهائي  للأسر</t>
  </si>
  <si>
    <t xml:space="preserve">                                                               Dépenses de consommation finale des ménages</t>
  </si>
  <si>
    <t>(%) 2010/2009</t>
  </si>
  <si>
    <t>على الناتج الداخلي الإجمالي (%)</t>
  </si>
  <si>
    <t>القيمة ( بمليون درهم)</t>
  </si>
  <si>
    <t xml:space="preserve">  التوزيع  (%)</t>
  </si>
  <si>
    <t xml:space="preserve">Accroissement </t>
  </si>
  <si>
    <t>DCFM/PIB (%)</t>
  </si>
  <si>
    <t>Valeurs (millions DH)</t>
  </si>
  <si>
    <t xml:space="preserve">          Structure (%)</t>
  </si>
  <si>
    <t xml:space="preserve">annuel  </t>
  </si>
  <si>
    <t xml:space="preserve">    2010/2009 (%)</t>
  </si>
  <si>
    <t xml:space="preserve">Oued Ed-Dahab - Lagouira </t>
  </si>
  <si>
    <t xml:space="preserve"> وادي الذهب - لكويرة </t>
  </si>
  <si>
    <r>
      <t>Laâyoune - Boujdour - Sakia El Hamra</t>
    </r>
    <r>
      <rPr>
        <sz val="9"/>
        <rFont val="Arial"/>
        <family val="2"/>
        <charset val="178"/>
      </rPr>
      <t/>
    </r>
  </si>
  <si>
    <t xml:space="preserve">العيون - بوجدور - الساقية الحمراء </t>
  </si>
  <si>
    <t xml:space="preserve">Guelmim - Es-Semara </t>
  </si>
  <si>
    <t xml:space="preserve">كلميم - السمارة 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</si>
  <si>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</si>
  <si>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</si>
  <si>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</si>
  <si>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</si>
  <si>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</si>
  <si>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</si>
  <si>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</si>
  <si>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</si>
  <si>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</si>
  <si>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</si>
  <si>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</si>
  <si>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</si>
  <si>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Zaer</t>
  </si>
  <si>
    <t>الرباط - سلا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</si>
  <si>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</si>
  <si>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</si>
  <si>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</si>
  <si>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</si>
  <si>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</si>
  <si>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</si>
  <si>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</si>
  <si>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</si>
  <si>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</si>
  <si>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</si>
  <si>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</si>
  <si>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</si>
  <si>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Total </t>
  </si>
  <si>
    <t>المجموع</t>
  </si>
  <si>
    <t xml:space="preserve"> 22 - 20 PIB et dépenses de consommation finale</t>
  </si>
  <si>
    <t xml:space="preserve">22 -20 الناتج الداخلي الإجمالي ونفقات الإستهلاك </t>
  </si>
  <si>
    <t xml:space="preserve">             par tête et  par région</t>
  </si>
  <si>
    <t xml:space="preserve">            النهائي للفرد حسب الجهة</t>
  </si>
  <si>
    <t>PIB par tête ( en DH)</t>
  </si>
  <si>
    <t>Dépenses de consommation finale par tête (Dh)</t>
  </si>
  <si>
    <t>الناتج الداخلي الإجمالي للفرد ( بالدرهم)</t>
  </si>
  <si>
    <t xml:space="preserve">     نفقات الإستهلاك النهائي للأسر حسب الفرد ( بالدرهم)</t>
  </si>
  <si>
    <t xml:space="preserve"> DCFM/PIB : Dépenses de consommation finale des ménages sur le produit intérieur brut.</t>
  </si>
  <si>
    <t xml:space="preserve"> Source : Haut Commissariat au Plan (Direction de la Comptabilité Nationale).</t>
  </si>
  <si>
    <t xml:space="preserve"> 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</si>
</sst>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3">
    <numFmt numFmtId="164" formatCode="###\ ###\ "/>
    <numFmt numFmtId="165" formatCode="0.0_)"/>
    <numFmt numFmtId="166" formatCode="###\ ###\ ###.0"/>
    <numFmt numFmtId="167" formatCode="0_)"/>
    <numFmt numFmtId="168" formatCode="0.0"/>
    <numFmt numFmtId="169" formatCode="#,##0.0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color indexed="8"/>
      <name val="Times New Roman"/>
      <family val="1"/>
    </font>
    <font>
      <b/>
      <sz val="9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9"/>
      <name val="Arial"/>
      <family val="2"/>
      <charset val="178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0" fontId="2" fillId="0" borderId="0"/>
    <xf numFmtId="0" fontId="6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4" fillId="0" borderId="0" applyNumberFormat="0">
      <alignment horizontal="right"/>
    </xf>
    <xf numFmtId="0" fontId="23" fillId="0" borderId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</cellStyleXfs>
  <cellXfs count="78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 readingOrder="2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49" fontId="8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 readingOrder="2"/>
    </xf>
    <xf numFmtId="166" fontId="4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left" vertical="center"/>
    </xf>
    <xf numFmtId="0" fontId="8" fillId="0" borderId="0" xfId="2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right" vertical="center" wrapText="1"/>
    </xf>
    <xf numFmtId="0" fontId="12" fillId="0" borderId="0" xfId="3" applyFont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1" applyNumberFormat="1" applyFont="1" applyAlignment="1">
      <alignment horizontal="right" vertical="center"/>
    </xf>
    <xf numFmtId="1" fontId="8" fillId="0" borderId="0" xfId="1" applyNumberFormat="1" applyFont="1" applyAlignment="1">
      <alignment horizontal="right" vertical="center"/>
    </xf>
    <xf numFmtId="1" fontId="8" fillId="0" borderId="0" xfId="1" applyNumberFormat="1" applyFont="1" applyAlignment="1">
      <alignment horizontal="right" vertical="center"/>
    </xf>
    <xf numFmtId="165" fontId="4" fillId="0" borderId="0" xfId="2" quotePrefix="1" applyNumberFormat="1" applyFont="1" applyBorder="1" applyAlignment="1">
      <alignment horizontal="left" vertical="center"/>
    </xf>
    <xf numFmtId="1" fontId="8" fillId="0" borderId="0" xfId="1" applyNumberFormat="1" applyFont="1" applyBorder="1" applyAlignment="1">
      <alignment horizontal="right" vertical="center" readingOrder="2"/>
    </xf>
    <xf numFmtId="167" fontId="13" fillId="0" borderId="0" xfId="4" quotePrefix="1" applyNumberFormat="1" applyFont="1" applyBorder="1" applyAlignment="1">
      <alignment horizontal="right" vertical="center" readingOrder="2"/>
    </xf>
    <xf numFmtId="3" fontId="15" fillId="2" borderId="0" xfId="2" applyNumberFormat="1" applyFont="1" applyFill="1" applyBorder="1" applyAlignment="1">
      <alignment horizontal="right" vertical="center" wrapText="1"/>
    </xf>
    <xf numFmtId="168" fontId="4" fillId="0" borderId="0" xfId="1" applyNumberFormat="1" applyFont="1" applyAlignment="1">
      <alignment vertical="center"/>
    </xf>
    <xf numFmtId="168" fontId="15" fillId="2" borderId="0" xfId="2" applyNumberFormat="1" applyFont="1" applyFill="1" applyBorder="1" applyAlignment="1">
      <alignment horizontal="right" vertical="center" wrapText="1"/>
    </xf>
    <xf numFmtId="169" fontId="15" fillId="2" borderId="0" xfId="2" applyNumberFormat="1" applyFont="1" applyFill="1" applyBorder="1" applyAlignment="1">
      <alignment horizontal="right" vertical="center" wrapText="1"/>
    </xf>
    <xf numFmtId="3" fontId="16" fillId="2" borderId="0" xfId="2" applyNumberFormat="1" applyFont="1" applyFill="1" applyBorder="1" applyAlignment="1">
      <alignment horizontal="right" vertical="center" wrapText="1"/>
    </xf>
    <xf numFmtId="3" fontId="4" fillId="0" borderId="0" xfId="1" applyNumberFormat="1" applyFont="1" applyAlignment="1">
      <alignment horizontal="right" vertical="center"/>
    </xf>
    <xf numFmtId="167" fontId="13" fillId="0" borderId="0" xfId="4" applyNumberFormat="1" applyFont="1" applyBorder="1" applyAlignment="1">
      <alignment horizontal="right" vertical="center" readingOrder="2"/>
    </xf>
    <xf numFmtId="165" fontId="4" fillId="0" borderId="0" xfId="2" applyNumberFormat="1" applyFont="1" applyBorder="1" applyAlignment="1">
      <alignment horizontal="left" vertical="center"/>
    </xf>
    <xf numFmtId="167" fontId="13" fillId="0" borderId="0" xfId="4" applyNumberFormat="1" applyFont="1" applyBorder="1" applyAlignment="1">
      <alignment vertical="center" readingOrder="2"/>
    </xf>
    <xf numFmtId="164" fontId="13" fillId="0" borderId="0" xfId="1" applyNumberFormat="1" applyFont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 applyProtection="1">
      <alignment horizontal="left" vertical="center"/>
    </xf>
    <xf numFmtId="3" fontId="17" fillId="2" borderId="0" xfId="2" applyNumberFormat="1" applyFont="1" applyFill="1" applyBorder="1" applyAlignment="1">
      <alignment horizontal="right" vertical="center" wrapText="1"/>
    </xf>
    <xf numFmtId="168" fontId="8" fillId="0" borderId="0" xfId="1" applyNumberFormat="1" applyFont="1" applyAlignment="1">
      <alignment vertical="center"/>
    </xf>
    <xf numFmtId="168" fontId="17" fillId="2" borderId="0" xfId="2" applyNumberFormat="1" applyFont="1" applyFill="1" applyBorder="1" applyAlignment="1">
      <alignment horizontal="right" vertical="center" wrapText="1"/>
    </xf>
    <xf numFmtId="169" fontId="17" fillId="2" borderId="0" xfId="2" applyNumberFormat="1" applyFont="1" applyFill="1" applyBorder="1" applyAlignment="1">
      <alignment horizontal="right" vertical="center" wrapText="1"/>
    </xf>
    <xf numFmtId="3" fontId="18" fillId="2" borderId="0" xfId="2" applyNumberFormat="1" applyFont="1" applyFill="1" applyBorder="1" applyAlignment="1">
      <alignment horizontal="right" vertical="center" wrapText="1"/>
    </xf>
    <xf numFmtId="167" fontId="19" fillId="0" borderId="0" xfId="4" applyNumberFormat="1" applyFont="1" applyBorder="1" applyAlignment="1">
      <alignment horizontal="right" vertical="center" readingOrder="2"/>
    </xf>
    <xf numFmtId="0" fontId="15" fillId="0" borderId="0" xfId="5" applyFont="1" applyBorder="1" applyAlignment="1">
      <alignment horizontal="justify" vertical="center" wrapText="1"/>
    </xf>
    <xf numFmtId="0" fontId="15" fillId="0" borderId="0" xfId="6" applyFont="1" applyBorder="1" applyAlignment="1">
      <alignment vertical="center" wrapText="1"/>
    </xf>
    <xf numFmtId="165" fontId="4" fillId="0" borderId="0" xfId="1" applyNumberFormat="1" applyFont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5" fontId="4" fillId="0" borderId="0" xfId="2" applyNumberFormat="1" applyFont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165" fontId="4" fillId="0" borderId="0" xfId="2" applyNumberFormat="1" applyFont="1" applyAlignment="1">
      <alignment horizontal="left" vertical="center"/>
    </xf>
    <xf numFmtId="1" fontId="8" fillId="0" borderId="0" xfId="1" applyNumberFormat="1" applyFont="1" applyAlignment="1">
      <alignment horizontal="center" vertical="center"/>
    </xf>
    <xf numFmtId="3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vertical="center" wrapText="1"/>
    </xf>
    <xf numFmtId="164" fontId="8" fillId="0" borderId="0" xfId="1" applyNumberFormat="1" applyFont="1" applyAlignment="1">
      <alignment vertical="center" readingOrder="2"/>
    </xf>
    <xf numFmtId="165" fontId="21" fillId="0" borderId="0" xfId="1" applyNumberFormat="1" applyFont="1" applyAlignment="1">
      <alignment vertical="center" wrapText="1"/>
    </xf>
    <xf numFmtId="3" fontId="4" fillId="0" borderId="0" xfId="1" applyNumberFormat="1" applyFont="1" applyAlignment="1" applyProtection="1">
      <alignment horizontal="right" vertical="center"/>
    </xf>
    <xf numFmtId="165" fontId="4" fillId="0" borderId="0" xfId="1" applyNumberFormat="1" applyFont="1" applyBorder="1" applyAlignment="1">
      <alignment horizontal="right" vertical="center" readingOrder="2"/>
    </xf>
    <xf numFmtId="164" fontId="13" fillId="0" borderId="0" xfId="1" applyNumberFormat="1" applyFont="1" applyAlignment="1">
      <alignment horizontal="right" vertical="center" readingOrder="2"/>
    </xf>
    <xf numFmtId="0" fontId="21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164" fontId="21" fillId="0" borderId="0" xfId="1" applyNumberFormat="1" applyFont="1" applyAlignment="1" applyProtection="1">
      <alignment horizontal="left" vertical="center"/>
    </xf>
    <xf numFmtId="165" fontId="4" fillId="0" borderId="0" xfId="1" quotePrefix="1" applyNumberFormat="1" applyFont="1" applyAlignment="1">
      <alignment horizontal="right" vertical="center" readingOrder="2"/>
    </xf>
    <xf numFmtId="164" fontId="22" fillId="0" borderId="0" xfId="1" quotePrefix="1" applyNumberFormat="1" applyFont="1" applyAlignment="1" applyProtection="1">
      <alignment horizontal="center" vertical="center"/>
    </xf>
    <xf numFmtId="165" fontId="18" fillId="0" borderId="0" xfId="1" applyNumberFormat="1" applyFont="1" applyBorder="1" applyAlignment="1">
      <alignment horizontal="center" vertical="center" wrapText="1"/>
    </xf>
    <xf numFmtId="3" fontId="8" fillId="0" borderId="0" xfId="1" applyNumberFormat="1" applyFont="1" applyAlignment="1">
      <alignment horizontal="right" vertical="center"/>
    </xf>
    <xf numFmtId="165" fontId="17" fillId="0" borderId="0" xfId="1" applyNumberFormat="1" applyFont="1" applyAlignment="1">
      <alignment vertical="center" wrapText="1"/>
    </xf>
    <xf numFmtId="165" fontId="4" fillId="0" borderId="0" xfId="1" applyNumberFormat="1" applyFont="1" applyAlignment="1">
      <alignment vertical="center" readingOrder="2"/>
    </xf>
    <xf numFmtId="165" fontId="4" fillId="0" borderId="0" xfId="1" applyNumberFormat="1" applyFont="1" applyAlignment="1">
      <alignment vertical="center"/>
    </xf>
  </cellXfs>
  <cellStyles count="16">
    <cellStyle name="Comma [0]" xfId="7"/>
    <cellStyle name="Currency [0]" xfId="8"/>
    <cellStyle name="Euro" xfId="9"/>
    <cellStyle name="Motif" xfId="1"/>
    <cellStyle name="MS_Arabic" xfId="10"/>
    <cellStyle name="Normal" xfId="0" builtinId="0"/>
    <cellStyle name="Normal 2" xfId="3"/>
    <cellStyle name="Normal 3" xfId="6"/>
    <cellStyle name="Normal 4" xfId="5"/>
    <cellStyle name="Normal 6" xfId="2"/>
    <cellStyle name="Normal_5" xfId="4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1971675</xdr:colOff>
      <xdr:row>10</xdr:row>
      <xdr:rowOff>28575</xdr:rowOff>
    </xdr:from>
    <xdr:to>
      <xdr:col>1</xdr:col>
      <xdr:colOff>95250</xdr:colOff>
      <xdr:row>12</xdr:row>
      <xdr:rowOff>95250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1971675" y="2257425"/>
          <a:ext cx="123825" cy="409575"/>
        </a:xfrm>
        <a:prstGeom prst="rightBrace">
          <a:avLst>
            <a:gd name="adj1" fmla="val 2814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28575</xdr:colOff>
      <xdr:row>10</xdr:row>
      <xdr:rowOff>47625</xdr:rowOff>
    </xdr:from>
    <xdr:to>
      <xdr:col>10</xdr:col>
      <xdr:colOff>161925</xdr:colOff>
      <xdr:row>12</xdr:row>
      <xdr:rowOff>95250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6772275" y="2276475"/>
          <a:ext cx="133350" cy="390525"/>
        </a:xfrm>
        <a:prstGeom prst="leftBrace">
          <a:avLst>
            <a:gd name="adj1" fmla="val 2332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</xdr:colOff>
      <xdr:row>37</xdr:row>
      <xdr:rowOff>66675</xdr:rowOff>
    </xdr:from>
    <xdr:to>
      <xdr:col>1</xdr:col>
      <xdr:colOff>190500</xdr:colOff>
      <xdr:row>39</xdr:row>
      <xdr:rowOff>133350</xdr:rowOff>
    </xdr:to>
    <xdr:sp macro="" textlink="">
      <xdr:nvSpPr>
        <xdr:cNvPr id="4" name="AutoShape 2"/>
        <xdr:cNvSpPr>
          <a:spLocks/>
        </xdr:cNvSpPr>
      </xdr:nvSpPr>
      <xdr:spPr bwMode="auto">
        <a:xfrm>
          <a:off x="2066925" y="7324725"/>
          <a:ext cx="123825" cy="409575"/>
        </a:xfrm>
        <a:prstGeom prst="rightBrace">
          <a:avLst>
            <a:gd name="adj1" fmla="val 3600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19050</xdr:colOff>
      <xdr:row>37</xdr:row>
      <xdr:rowOff>57150</xdr:rowOff>
    </xdr:from>
    <xdr:to>
      <xdr:col>10</xdr:col>
      <xdr:colOff>152400</xdr:colOff>
      <xdr:row>39</xdr:row>
      <xdr:rowOff>104775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762750" y="7315200"/>
          <a:ext cx="133350" cy="390525"/>
        </a:xfrm>
        <a:prstGeom prst="leftBrace">
          <a:avLst>
            <a:gd name="adj1" fmla="val 2332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ptabilit&#233;/An%20%20STAT%20ch%20Comptabilit&#233;%20%20r&#233;g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/Bureau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.DS/Desktop/Annuaire%202009/Commerce/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7"/>
      <sheetName val="18"/>
      <sheetName val="19"/>
      <sheetName val="20-21"/>
    </sheetNames>
    <sheetDataSet>
      <sheetData sheetId="0"/>
      <sheetData sheetId="1"/>
      <sheetData sheetId="2">
        <row r="13">
          <cell r="H13">
            <v>28943.879262696941</v>
          </cell>
          <cell r="I13">
            <v>33215.689506789029</v>
          </cell>
        </row>
        <row r="15">
          <cell r="H15">
            <v>56026.366289568039</v>
          </cell>
          <cell r="I15">
            <v>58566.729995814043</v>
          </cell>
        </row>
        <row r="16">
          <cell r="H16">
            <v>30790.206933717152</v>
          </cell>
          <cell r="I16">
            <v>31151.7350706707</v>
          </cell>
        </row>
        <row r="17">
          <cell r="H17">
            <v>48104.439828333248</v>
          </cell>
          <cell r="I17">
            <v>57270.33937283526</v>
          </cell>
        </row>
        <row r="18">
          <cell r="H18">
            <v>66363.757614865972</v>
          </cell>
          <cell r="I18">
            <v>67885.521924172877</v>
          </cell>
        </row>
        <row r="19">
          <cell r="H19">
            <v>36858.739833622953</v>
          </cell>
          <cell r="I19">
            <v>39088.842152163881</v>
          </cell>
        </row>
        <row r="20">
          <cell r="H20">
            <v>143093.77410076105</v>
          </cell>
          <cell r="I20">
            <v>147069.1119414476</v>
          </cell>
        </row>
        <row r="21">
          <cell r="H21">
            <v>95245.712425589256</v>
          </cell>
          <cell r="I21">
            <v>96140.114299010413</v>
          </cell>
        </row>
        <row r="22">
          <cell r="H22">
            <v>44051.981268756936</v>
          </cell>
          <cell r="I22">
            <v>51662.579313017137</v>
          </cell>
        </row>
        <row r="23">
          <cell r="H23">
            <v>23104.309786122507</v>
          </cell>
          <cell r="I23">
            <v>21702.016556483664</v>
          </cell>
        </row>
        <row r="24">
          <cell r="H24">
            <v>40937.962668346991</v>
          </cell>
          <cell r="I24">
            <v>41971.529761397644</v>
          </cell>
        </row>
        <row r="25">
          <cell r="H25">
            <v>33996.569605068726</v>
          </cell>
          <cell r="I25">
            <v>33278.633251400162</v>
          </cell>
        </row>
        <row r="26">
          <cell r="H26">
            <v>23167.155201628011</v>
          </cell>
          <cell r="I26">
            <v>23044.673715157522</v>
          </cell>
        </row>
        <row r="27">
          <cell r="H27">
            <v>60519.346237598038</v>
          </cell>
          <cell r="I27">
            <v>60751.640517924905</v>
          </cell>
        </row>
        <row r="29">
          <cell r="H29">
            <v>732449.20105667575</v>
          </cell>
          <cell r="I29">
            <v>764031.15737828496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167"/>
  <sheetViews>
    <sheetView showGridLines="0" tabSelected="1" zoomScaleNormal="100" workbookViewId="0"/>
  </sheetViews>
  <sheetFormatPr baseColWidth="10" defaultRowHeight="12.75"/>
  <cols>
    <col min="1" max="1" width="30" style="4" customWidth="1"/>
    <col min="2" max="2" width="7.5703125" style="2" customWidth="1"/>
    <col min="3" max="3" width="9.85546875" style="2" customWidth="1"/>
    <col min="4" max="4" width="9.28515625" style="3" customWidth="1"/>
    <col min="5" max="5" width="7.5703125" style="4" customWidth="1"/>
    <col min="6" max="6" width="2.28515625" style="4" customWidth="1"/>
    <col min="7" max="7" width="13.42578125" style="4" customWidth="1"/>
    <col min="8" max="8" width="11.28515625" style="4" customWidth="1"/>
    <col min="9" max="9" width="9.85546875" style="4" customWidth="1"/>
    <col min="10" max="10" width="12.5703125" style="4" hidden="1" customWidth="1"/>
    <col min="11" max="11" width="25.85546875" style="4" customWidth="1"/>
    <col min="12" max="12" width="3" style="4" customWidth="1"/>
    <col min="13" max="256" width="11.42578125" style="4"/>
    <col min="257" max="257" width="30" style="4" customWidth="1"/>
    <col min="258" max="258" width="7.5703125" style="4" customWidth="1"/>
    <col min="259" max="259" width="9.85546875" style="4" customWidth="1"/>
    <col min="260" max="260" width="9.28515625" style="4" customWidth="1"/>
    <col min="261" max="261" width="7.5703125" style="4" customWidth="1"/>
    <col min="262" max="262" width="2.28515625" style="4" customWidth="1"/>
    <col min="263" max="263" width="13.42578125" style="4" customWidth="1"/>
    <col min="264" max="264" width="11.28515625" style="4" customWidth="1"/>
    <col min="265" max="265" width="9.85546875" style="4" customWidth="1"/>
    <col min="266" max="266" width="0" style="4" hidden="1" customWidth="1"/>
    <col min="267" max="267" width="25.85546875" style="4" customWidth="1"/>
    <col min="268" max="268" width="3" style="4" customWidth="1"/>
    <col min="269" max="512" width="11.42578125" style="4"/>
    <col min="513" max="513" width="30" style="4" customWidth="1"/>
    <col min="514" max="514" width="7.5703125" style="4" customWidth="1"/>
    <col min="515" max="515" width="9.85546875" style="4" customWidth="1"/>
    <col min="516" max="516" width="9.28515625" style="4" customWidth="1"/>
    <col min="517" max="517" width="7.5703125" style="4" customWidth="1"/>
    <col min="518" max="518" width="2.28515625" style="4" customWidth="1"/>
    <col min="519" max="519" width="13.42578125" style="4" customWidth="1"/>
    <col min="520" max="520" width="11.28515625" style="4" customWidth="1"/>
    <col min="521" max="521" width="9.85546875" style="4" customWidth="1"/>
    <col min="522" max="522" width="0" style="4" hidden="1" customWidth="1"/>
    <col min="523" max="523" width="25.85546875" style="4" customWidth="1"/>
    <col min="524" max="524" width="3" style="4" customWidth="1"/>
    <col min="525" max="768" width="11.42578125" style="4"/>
    <col min="769" max="769" width="30" style="4" customWidth="1"/>
    <col min="770" max="770" width="7.5703125" style="4" customWidth="1"/>
    <col min="771" max="771" width="9.85546875" style="4" customWidth="1"/>
    <col min="772" max="772" width="9.28515625" style="4" customWidth="1"/>
    <col min="773" max="773" width="7.5703125" style="4" customWidth="1"/>
    <col min="774" max="774" width="2.28515625" style="4" customWidth="1"/>
    <col min="775" max="775" width="13.42578125" style="4" customWidth="1"/>
    <col min="776" max="776" width="11.28515625" style="4" customWidth="1"/>
    <col min="777" max="777" width="9.85546875" style="4" customWidth="1"/>
    <col min="778" max="778" width="0" style="4" hidden="1" customWidth="1"/>
    <col min="779" max="779" width="25.85546875" style="4" customWidth="1"/>
    <col min="780" max="780" width="3" style="4" customWidth="1"/>
    <col min="781" max="1024" width="11.42578125" style="4"/>
    <col min="1025" max="1025" width="30" style="4" customWidth="1"/>
    <col min="1026" max="1026" width="7.5703125" style="4" customWidth="1"/>
    <col min="1027" max="1027" width="9.85546875" style="4" customWidth="1"/>
    <col min="1028" max="1028" width="9.28515625" style="4" customWidth="1"/>
    <col min="1029" max="1029" width="7.5703125" style="4" customWidth="1"/>
    <col min="1030" max="1030" width="2.28515625" style="4" customWidth="1"/>
    <col min="1031" max="1031" width="13.42578125" style="4" customWidth="1"/>
    <col min="1032" max="1032" width="11.28515625" style="4" customWidth="1"/>
    <col min="1033" max="1033" width="9.85546875" style="4" customWidth="1"/>
    <col min="1034" max="1034" width="0" style="4" hidden="1" customWidth="1"/>
    <col min="1035" max="1035" width="25.85546875" style="4" customWidth="1"/>
    <col min="1036" max="1036" width="3" style="4" customWidth="1"/>
    <col min="1037" max="1280" width="11.42578125" style="4"/>
    <col min="1281" max="1281" width="30" style="4" customWidth="1"/>
    <col min="1282" max="1282" width="7.5703125" style="4" customWidth="1"/>
    <col min="1283" max="1283" width="9.85546875" style="4" customWidth="1"/>
    <col min="1284" max="1284" width="9.28515625" style="4" customWidth="1"/>
    <col min="1285" max="1285" width="7.5703125" style="4" customWidth="1"/>
    <col min="1286" max="1286" width="2.28515625" style="4" customWidth="1"/>
    <col min="1287" max="1287" width="13.42578125" style="4" customWidth="1"/>
    <col min="1288" max="1288" width="11.28515625" style="4" customWidth="1"/>
    <col min="1289" max="1289" width="9.85546875" style="4" customWidth="1"/>
    <col min="1290" max="1290" width="0" style="4" hidden="1" customWidth="1"/>
    <col min="1291" max="1291" width="25.85546875" style="4" customWidth="1"/>
    <col min="1292" max="1292" width="3" style="4" customWidth="1"/>
    <col min="1293" max="1536" width="11.42578125" style="4"/>
    <col min="1537" max="1537" width="30" style="4" customWidth="1"/>
    <col min="1538" max="1538" width="7.5703125" style="4" customWidth="1"/>
    <col min="1539" max="1539" width="9.85546875" style="4" customWidth="1"/>
    <col min="1540" max="1540" width="9.28515625" style="4" customWidth="1"/>
    <col min="1541" max="1541" width="7.5703125" style="4" customWidth="1"/>
    <col min="1542" max="1542" width="2.28515625" style="4" customWidth="1"/>
    <col min="1543" max="1543" width="13.42578125" style="4" customWidth="1"/>
    <col min="1544" max="1544" width="11.28515625" style="4" customWidth="1"/>
    <col min="1545" max="1545" width="9.85546875" style="4" customWidth="1"/>
    <col min="1546" max="1546" width="0" style="4" hidden="1" customWidth="1"/>
    <col min="1547" max="1547" width="25.85546875" style="4" customWidth="1"/>
    <col min="1548" max="1548" width="3" style="4" customWidth="1"/>
    <col min="1549" max="1792" width="11.42578125" style="4"/>
    <col min="1793" max="1793" width="30" style="4" customWidth="1"/>
    <col min="1794" max="1794" width="7.5703125" style="4" customWidth="1"/>
    <col min="1795" max="1795" width="9.85546875" style="4" customWidth="1"/>
    <col min="1796" max="1796" width="9.28515625" style="4" customWidth="1"/>
    <col min="1797" max="1797" width="7.5703125" style="4" customWidth="1"/>
    <col min="1798" max="1798" width="2.28515625" style="4" customWidth="1"/>
    <col min="1799" max="1799" width="13.42578125" style="4" customWidth="1"/>
    <col min="1800" max="1800" width="11.28515625" style="4" customWidth="1"/>
    <col min="1801" max="1801" width="9.85546875" style="4" customWidth="1"/>
    <col min="1802" max="1802" width="0" style="4" hidden="1" customWidth="1"/>
    <col min="1803" max="1803" width="25.85546875" style="4" customWidth="1"/>
    <col min="1804" max="1804" width="3" style="4" customWidth="1"/>
    <col min="1805" max="2048" width="11.42578125" style="4"/>
    <col min="2049" max="2049" width="30" style="4" customWidth="1"/>
    <col min="2050" max="2050" width="7.5703125" style="4" customWidth="1"/>
    <col min="2051" max="2051" width="9.85546875" style="4" customWidth="1"/>
    <col min="2052" max="2052" width="9.28515625" style="4" customWidth="1"/>
    <col min="2053" max="2053" width="7.5703125" style="4" customWidth="1"/>
    <col min="2054" max="2054" width="2.28515625" style="4" customWidth="1"/>
    <col min="2055" max="2055" width="13.42578125" style="4" customWidth="1"/>
    <col min="2056" max="2056" width="11.28515625" style="4" customWidth="1"/>
    <col min="2057" max="2057" width="9.85546875" style="4" customWidth="1"/>
    <col min="2058" max="2058" width="0" style="4" hidden="1" customWidth="1"/>
    <col min="2059" max="2059" width="25.85546875" style="4" customWidth="1"/>
    <col min="2060" max="2060" width="3" style="4" customWidth="1"/>
    <col min="2061" max="2304" width="11.42578125" style="4"/>
    <col min="2305" max="2305" width="30" style="4" customWidth="1"/>
    <col min="2306" max="2306" width="7.5703125" style="4" customWidth="1"/>
    <col min="2307" max="2307" width="9.85546875" style="4" customWidth="1"/>
    <col min="2308" max="2308" width="9.28515625" style="4" customWidth="1"/>
    <col min="2309" max="2309" width="7.5703125" style="4" customWidth="1"/>
    <col min="2310" max="2310" width="2.28515625" style="4" customWidth="1"/>
    <col min="2311" max="2311" width="13.42578125" style="4" customWidth="1"/>
    <col min="2312" max="2312" width="11.28515625" style="4" customWidth="1"/>
    <col min="2313" max="2313" width="9.85546875" style="4" customWidth="1"/>
    <col min="2314" max="2314" width="0" style="4" hidden="1" customWidth="1"/>
    <col min="2315" max="2315" width="25.85546875" style="4" customWidth="1"/>
    <col min="2316" max="2316" width="3" style="4" customWidth="1"/>
    <col min="2317" max="2560" width="11.42578125" style="4"/>
    <col min="2561" max="2561" width="30" style="4" customWidth="1"/>
    <col min="2562" max="2562" width="7.5703125" style="4" customWidth="1"/>
    <col min="2563" max="2563" width="9.85546875" style="4" customWidth="1"/>
    <col min="2564" max="2564" width="9.28515625" style="4" customWidth="1"/>
    <col min="2565" max="2565" width="7.5703125" style="4" customWidth="1"/>
    <col min="2566" max="2566" width="2.28515625" style="4" customWidth="1"/>
    <col min="2567" max="2567" width="13.42578125" style="4" customWidth="1"/>
    <col min="2568" max="2568" width="11.28515625" style="4" customWidth="1"/>
    <col min="2569" max="2569" width="9.85546875" style="4" customWidth="1"/>
    <col min="2570" max="2570" width="0" style="4" hidden="1" customWidth="1"/>
    <col min="2571" max="2571" width="25.85546875" style="4" customWidth="1"/>
    <col min="2572" max="2572" width="3" style="4" customWidth="1"/>
    <col min="2573" max="2816" width="11.42578125" style="4"/>
    <col min="2817" max="2817" width="30" style="4" customWidth="1"/>
    <col min="2818" max="2818" width="7.5703125" style="4" customWidth="1"/>
    <col min="2819" max="2819" width="9.85546875" style="4" customWidth="1"/>
    <col min="2820" max="2820" width="9.28515625" style="4" customWidth="1"/>
    <col min="2821" max="2821" width="7.5703125" style="4" customWidth="1"/>
    <col min="2822" max="2822" width="2.28515625" style="4" customWidth="1"/>
    <col min="2823" max="2823" width="13.42578125" style="4" customWidth="1"/>
    <col min="2824" max="2824" width="11.28515625" style="4" customWidth="1"/>
    <col min="2825" max="2825" width="9.85546875" style="4" customWidth="1"/>
    <col min="2826" max="2826" width="0" style="4" hidden="1" customWidth="1"/>
    <col min="2827" max="2827" width="25.85546875" style="4" customWidth="1"/>
    <col min="2828" max="2828" width="3" style="4" customWidth="1"/>
    <col min="2829" max="3072" width="11.42578125" style="4"/>
    <col min="3073" max="3073" width="30" style="4" customWidth="1"/>
    <col min="3074" max="3074" width="7.5703125" style="4" customWidth="1"/>
    <col min="3075" max="3075" width="9.85546875" style="4" customWidth="1"/>
    <col min="3076" max="3076" width="9.28515625" style="4" customWidth="1"/>
    <col min="3077" max="3077" width="7.5703125" style="4" customWidth="1"/>
    <col min="3078" max="3078" width="2.28515625" style="4" customWidth="1"/>
    <col min="3079" max="3079" width="13.42578125" style="4" customWidth="1"/>
    <col min="3080" max="3080" width="11.28515625" style="4" customWidth="1"/>
    <col min="3081" max="3081" width="9.85546875" style="4" customWidth="1"/>
    <col min="3082" max="3082" width="0" style="4" hidden="1" customWidth="1"/>
    <col min="3083" max="3083" width="25.85546875" style="4" customWidth="1"/>
    <col min="3084" max="3084" width="3" style="4" customWidth="1"/>
    <col min="3085" max="3328" width="11.42578125" style="4"/>
    <col min="3329" max="3329" width="30" style="4" customWidth="1"/>
    <col min="3330" max="3330" width="7.5703125" style="4" customWidth="1"/>
    <col min="3331" max="3331" width="9.85546875" style="4" customWidth="1"/>
    <col min="3332" max="3332" width="9.28515625" style="4" customWidth="1"/>
    <col min="3333" max="3333" width="7.5703125" style="4" customWidth="1"/>
    <col min="3334" max="3334" width="2.28515625" style="4" customWidth="1"/>
    <col min="3335" max="3335" width="13.42578125" style="4" customWidth="1"/>
    <col min="3336" max="3336" width="11.28515625" style="4" customWidth="1"/>
    <col min="3337" max="3337" width="9.85546875" style="4" customWidth="1"/>
    <col min="3338" max="3338" width="0" style="4" hidden="1" customWidth="1"/>
    <col min="3339" max="3339" width="25.85546875" style="4" customWidth="1"/>
    <col min="3340" max="3340" width="3" style="4" customWidth="1"/>
    <col min="3341" max="3584" width="11.42578125" style="4"/>
    <col min="3585" max="3585" width="30" style="4" customWidth="1"/>
    <col min="3586" max="3586" width="7.5703125" style="4" customWidth="1"/>
    <col min="3587" max="3587" width="9.85546875" style="4" customWidth="1"/>
    <col min="3588" max="3588" width="9.28515625" style="4" customWidth="1"/>
    <col min="3589" max="3589" width="7.5703125" style="4" customWidth="1"/>
    <col min="3590" max="3590" width="2.28515625" style="4" customWidth="1"/>
    <col min="3591" max="3591" width="13.42578125" style="4" customWidth="1"/>
    <col min="3592" max="3592" width="11.28515625" style="4" customWidth="1"/>
    <col min="3593" max="3593" width="9.85546875" style="4" customWidth="1"/>
    <col min="3594" max="3594" width="0" style="4" hidden="1" customWidth="1"/>
    <col min="3595" max="3595" width="25.85546875" style="4" customWidth="1"/>
    <col min="3596" max="3596" width="3" style="4" customWidth="1"/>
    <col min="3597" max="3840" width="11.42578125" style="4"/>
    <col min="3841" max="3841" width="30" style="4" customWidth="1"/>
    <col min="3842" max="3842" width="7.5703125" style="4" customWidth="1"/>
    <col min="3843" max="3843" width="9.85546875" style="4" customWidth="1"/>
    <col min="3844" max="3844" width="9.28515625" style="4" customWidth="1"/>
    <col min="3845" max="3845" width="7.5703125" style="4" customWidth="1"/>
    <col min="3846" max="3846" width="2.28515625" style="4" customWidth="1"/>
    <col min="3847" max="3847" width="13.42578125" style="4" customWidth="1"/>
    <col min="3848" max="3848" width="11.28515625" style="4" customWidth="1"/>
    <col min="3849" max="3849" width="9.85546875" style="4" customWidth="1"/>
    <col min="3850" max="3850" width="0" style="4" hidden="1" customWidth="1"/>
    <col min="3851" max="3851" width="25.85546875" style="4" customWidth="1"/>
    <col min="3852" max="3852" width="3" style="4" customWidth="1"/>
    <col min="3853" max="4096" width="11.42578125" style="4"/>
    <col min="4097" max="4097" width="30" style="4" customWidth="1"/>
    <col min="4098" max="4098" width="7.5703125" style="4" customWidth="1"/>
    <col min="4099" max="4099" width="9.85546875" style="4" customWidth="1"/>
    <col min="4100" max="4100" width="9.28515625" style="4" customWidth="1"/>
    <col min="4101" max="4101" width="7.5703125" style="4" customWidth="1"/>
    <col min="4102" max="4102" width="2.28515625" style="4" customWidth="1"/>
    <col min="4103" max="4103" width="13.42578125" style="4" customWidth="1"/>
    <col min="4104" max="4104" width="11.28515625" style="4" customWidth="1"/>
    <col min="4105" max="4105" width="9.85546875" style="4" customWidth="1"/>
    <col min="4106" max="4106" width="0" style="4" hidden="1" customWidth="1"/>
    <col min="4107" max="4107" width="25.85546875" style="4" customWidth="1"/>
    <col min="4108" max="4108" width="3" style="4" customWidth="1"/>
    <col min="4109" max="4352" width="11.42578125" style="4"/>
    <col min="4353" max="4353" width="30" style="4" customWidth="1"/>
    <col min="4354" max="4354" width="7.5703125" style="4" customWidth="1"/>
    <col min="4355" max="4355" width="9.85546875" style="4" customWidth="1"/>
    <col min="4356" max="4356" width="9.28515625" style="4" customWidth="1"/>
    <col min="4357" max="4357" width="7.5703125" style="4" customWidth="1"/>
    <col min="4358" max="4358" width="2.28515625" style="4" customWidth="1"/>
    <col min="4359" max="4359" width="13.42578125" style="4" customWidth="1"/>
    <col min="4360" max="4360" width="11.28515625" style="4" customWidth="1"/>
    <col min="4361" max="4361" width="9.85546875" style="4" customWidth="1"/>
    <col min="4362" max="4362" width="0" style="4" hidden="1" customWidth="1"/>
    <col min="4363" max="4363" width="25.85546875" style="4" customWidth="1"/>
    <col min="4364" max="4364" width="3" style="4" customWidth="1"/>
    <col min="4365" max="4608" width="11.42578125" style="4"/>
    <col min="4609" max="4609" width="30" style="4" customWidth="1"/>
    <col min="4610" max="4610" width="7.5703125" style="4" customWidth="1"/>
    <col min="4611" max="4611" width="9.85546875" style="4" customWidth="1"/>
    <col min="4612" max="4612" width="9.28515625" style="4" customWidth="1"/>
    <col min="4613" max="4613" width="7.5703125" style="4" customWidth="1"/>
    <col min="4614" max="4614" width="2.28515625" style="4" customWidth="1"/>
    <col min="4615" max="4615" width="13.42578125" style="4" customWidth="1"/>
    <col min="4616" max="4616" width="11.28515625" style="4" customWidth="1"/>
    <col min="4617" max="4617" width="9.85546875" style="4" customWidth="1"/>
    <col min="4618" max="4618" width="0" style="4" hidden="1" customWidth="1"/>
    <col min="4619" max="4619" width="25.85546875" style="4" customWidth="1"/>
    <col min="4620" max="4620" width="3" style="4" customWidth="1"/>
    <col min="4621" max="4864" width="11.42578125" style="4"/>
    <col min="4865" max="4865" width="30" style="4" customWidth="1"/>
    <col min="4866" max="4866" width="7.5703125" style="4" customWidth="1"/>
    <col min="4867" max="4867" width="9.85546875" style="4" customWidth="1"/>
    <col min="4868" max="4868" width="9.28515625" style="4" customWidth="1"/>
    <col min="4869" max="4869" width="7.5703125" style="4" customWidth="1"/>
    <col min="4870" max="4870" width="2.28515625" style="4" customWidth="1"/>
    <col min="4871" max="4871" width="13.42578125" style="4" customWidth="1"/>
    <col min="4872" max="4872" width="11.28515625" style="4" customWidth="1"/>
    <col min="4873" max="4873" width="9.85546875" style="4" customWidth="1"/>
    <col min="4874" max="4874" width="0" style="4" hidden="1" customWidth="1"/>
    <col min="4875" max="4875" width="25.85546875" style="4" customWidth="1"/>
    <col min="4876" max="4876" width="3" style="4" customWidth="1"/>
    <col min="4877" max="5120" width="11.42578125" style="4"/>
    <col min="5121" max="5121" width="30" style="4" customWidth="1"/>
    <col min="5122" max="5122" width="7.5703125" style="4" customWidth="1"/>
    <col min="5123" max="5123" width="9.85546875" style="4" customWidth="1"/>
    <col min="5124" max="5124" width="9.28515625" style="4" customWidth="1"/>
    <col min="5125" max="5125" width="7.5703125" style="4" customWidth="1"/>
    <col min="5126" max="5126" width="2.28515625" style="4" customWidth="1"/>
    <col min="5127" max="5127" width="13.42578125" style="4" customWidth="1"/>
    <col min="5128" max="5128" width="11.28515625" style="4" customWidth="1"/>
    <col min="5129" max="5129" width="9.85546875" style="4" customWidth="1"/>
    <col min="5130" max="5130" width="0" style="4" hidden="1" customWidth="1"/>
    <col min="5131" max="5131" width="25.85546875" style="4" customWidth="1"/>
    <col min="5132" max="5132" width="3" style="4" customWidth="1"/>
    <col min="5133" max="5376" width="11.42578125" style="4"/>
    <col min="5377" max="5377" width="30" style="4" customWidth="1"/>
    <col min="5378" max="5378" width="7.5703125" style="4" customWidth="1"/>
    <col min="5379" max="5379" width="9.85546875" style="4" customWidth="1"/>
    <col min="5380" max="5380" width="9.28515625" style="4" customWidth="1"/>
    <col min="5381" max="5381" width="7.5703125" style="4" customWidth="1"/>
    <col min="5382" max="5382" width="2.28515625" style="4" customWidth="1"/>
    <col min="5383" max="5383" width="13.42578125" style="4" customWidth="1"/>
    <col min="5384" max="5384" width="11.28515625" style="4" customWidth="1"/>
    <col min="5385" max="5385" width="9.85546875" style="4" customWidth="1"/>
    <col min="5386" max="5386" width="0" style="4" hidden="1" customWidth="1"/>
    <col min="5387" max="5387" width="25.85546875" style="4" customWidth="1"/>
    <col min="5388" max="5388" width="3" style="4" customWidth="1"/>
    <col min="5389" max="5632" width="11.42578125" style="4"/>
    <col min="5633" max="5633" width="30" style="4" customWidth="1"/>
    <col min="5634" max="5634" width="7.5703125" style="4" customWidth="1"/>
    <col min="5635" max="5635" width="9.85546875" style="4" customWidth="1"/>
    <col min="5636" max="5636" width="9.28515625" style="4" customWidth="1"/>
    <col min="5637" max="5637" width="7.5703125" style="4" customWidth="1"/>
    <col min="5638" max="5638" width="2.28515625" style="4" customWidth="1"/>
    <col min="5639" max="5639" width="13.42578125" style="4" customWidth="1"/>
    <col min="5640" max="5640" width="11.28515625" style="4" customWidth="1"/>
    <col min="5641" max="5641" width="9.85546875" style="4" customWidth="1"/>
    <col min="5642" max="5642" width="0" style="4" hidden="1" customWidth="1"/>
    <col min="5643" max="5643" width="25.85546875" style="4" customWidth="1"/>
    <col min="5644" max="5644" width="3" style="4" customWidth="1"/>
    <col min="5645" max="5888" width="11.42578125" style="4"/>
    <col min="5889" max="5889" width="30" style="4" customWidth="1"/>
    <col min="5890" max="5890" width="7.5703125" style="4" customWidth="1"/>
    <col min="5891" max="5891" width="9.85546875" style="4" customWidth="1"/>
    <col min="5892" max="5892" width="9.28515625" style="4" customWidth="1"/>
    <col min="5893" max="5893" width="7.5703125" style="4" customWidth="1"/>
    <col min="5894" max="5894" width="2.28515625" style="4" customWidth="1"/>
    <col min="5895" max="5895" width="13.42578125" style="4" customWidth="1"/>
    <col min="5896" max="5896" width="11.28515625" style="4" customWidth="1"/>
    <col min="5897" max="5897" width="9.85546875" style="4" customWidth="1"/>
    <col min="5898" max="5898" width="0" style="4" hidden="1" customWidth="1"/>
    <col min="5899" max="5899" width="25.85546875" style="4" customWidth="1"/>
    <col min="5900" max="5900" width="3" style="4" customWidth="1"/>
    <col min="5901" max="6144" width="11.42578125" style="4"/>
    <col min="6145" max="6145" width="30" style="4" customWidth="1"/>
    <col min="6146" max="6146" width="7.5703125" style="4" customWidth="1"/>
    <col min="6147" max="6147" width="9.85546875" style="4" customWidth="1"/>
    <col min="6148" max="6148" width="9.28515625" style="4" customWidth="1"/>
    <col min="6149" max="6149" width="7.5703125" style="4" customWidth="1"/>
    <col min="6150" max="6150" width="2.28515625" style="4" customWidth="1"/>
    <col min="6151" max="6151" width="13.42578125" style="4" customWidth="1"/>
    <col min="6152" max="6152" width="11.28515625" style="4" customWidth="1"/>
    <col min="6153" max="6153" width="9.85546875" style="4" customWidth="1"/>
    <col min="6154" max="6154" width="0" style="4" hidden="1" customWidth="1"/>
    <col min="6155" max="6155" width="25.85546875" style="4" customWidth="1"/>
    <col min="6156" max="6156" width="3" style="4" customWidth="1"/>
    <col min="6157" max="6400" width="11.42578125" style="4"/>
    <col min="6401" max="6401" width="30" style="4" customWidth="1"/>
    <col min="6402" max="6402" width="7.5703125" style="4" customWidth="1"/>
    <col min="6403" max="6403" width="9.85546875" style="4" customWidth="1"/>
    <col min="6404" max="6404" width="9.28515625" style="4" customWidth="1"/>
    <col min="6405" max="6405" width="7.5703125" style="4" customWidth="1"/>
    <col min="6406" max="6406" width="2.28515625" style="4" customWidth="1"/>
    <col min="6407" max="6407" width="13.42578125" style="4" customWidth="1"/>
    <col min="6408" max="6408" width="11.28515625" style="4" customWidth="1"/>
    <col min="6409" max="6409" width="9.85546875" style="4" customWidth="1"/>
    <col min="6410" max="6410" width="0" style="4" hidden="1" customWidth="1"/>
    <col min="6411" max="6411" width="25.85546875" style="4" customWidth="1"/>
    <col min="6412" max="6412" width="3" style="4" customWidth="1"/>
    <col min="6413" max="6656" width="11.42578125" style="4"/>
    <col min="6657" max="6657" width="30" style="4" customWidth="1"/>
    <col min="6658" max="6658" width="7.5703125" style="4" customWidth="1"/>
    <col min="6659" max="6659" width="9.85546875" style="4" customWidth="1"/>
    <col min="6660" max="6660" width="9.28515625" style="4" customWidth="1"/>
    <col min="6661" max="6661" width="7.5703125" style="4" customWidth="1"/>
    <col min="6662" max="6662" width="2.28515625" style="4" customWidth="1"/>
    <col min="6663" max="6663" width="13.42578125" style="4" customWidth="1"/>
    <col min="6664" max="6664" width="11.28515625" style="4" customWidth="1"/>
    <col min="6665" max="6665" width="9.85546875" style="4" customWidth="1"/>
    <col min="6666" max="6666" width="0" style="4" hidden="1" customWidth="1"/>
    <col min="6667" max="6667" width="25.85546875" style="4" customWidth="1"/>
    <col min="6668" max="6668" width="3" style="4" customWidth="1"/>
    <col min="6669" max="6912" width="11.42578125" style="4"/>
    <col min="6913" max="6913" width="30" style="4" customWidth="1"/>
    <col min="6914" max="6914" width="7.5703125" style="4" customWidth="1"/>
    <col min="6915" max="6915" width="9.85546875" style="4" customWidth="1"/>
    <col min="6916" max="6916" width="9.28515625" style="4" customWidth="1"/>
    <col min="6917" max="6917" width="7.5703125" style="4" customWidth="1"/>
    <col min="6918" max="6918" width="2.28515625" style="4" customWidth="1"/>
    <col min="6919" max="6919" width="13.42578125" style="4" customWidth="1"/>
    <col min="6920" max="6920" width="11.28515625" style="4" customWidth="1"/>
    <col min="6921" max="6921" width="9.85546875" style="4" customWidth="1"/>
    <col min="6922" max="6922" width="0" style="4" hidden="1" customWidth="1"/>
    <col min="6923" max="6923" width="25.85546875" style="4" customWidth="1"/>
    <col min="6924" max="6924" width="3" style="4" customWidth="1"/>
    <col min="6925" max="7168" width="11.42578125" style="4"/>
    <col min="7169" max="7169" width="30" style="4" customWidth="1"/>
    <col min="7170" max="7170" width="7.5703125" style="4" customWidth="1"/>
    <col min="7171" max="7171" width="9.85546875" style="4" customWidth="1"/>
    <col min="7172" max="7172" width="9.28515625" style="4" customWidth="1"/>
    <col min="7173" max="7173" width="7.5703125" style="4" customWidth="1"/>
    <col min="7174" max="7174" width="2.28515625" style="4" customWidth="1"/>
    <col min="7175" max="7175" width="13.42578125" style="4" customWidth="1"/>
    <col min="7176" max="7176" width="11.28515625" style="4" customWidth="1"/>
    <col min="7177" max="7177" width="9.85546875" style="4" customWidth="1"/>
    <col min="7178" max="7178" width="0" style="4" hidden="1" customWidth="1"/>
    <col min="7179" max="7179" width="25.85546875" style="4" customWidth="1"/>
    <col min="7180" max="7180" width="3" style="4" customWidth="1"/>
    <col min="7181" max="7424" width="11.42578125" style="4"/>
    <col min="7425" max="7425" width="30" style="4" customWidth="1"/>
    <col min="7426" max="7426" width="7.5703125" style="4" customWidth="1"/>
    <col min="7427" max="7427" width="9.85546875" style="4" customWidth="1"/>
    <col min="7428" max="7428" width="9.28515625" style="4" customWidth="1"/>
    <col min="7429" max="7429" width="7.5703125" style="4" customWidth="1"/>
    <col min="7430" max="7430" width="2.28515625" style="4" customWidth="1"/>
    <col min="7431" max="7431" width="13.42578125" style="4" customWidth="1"/>
    <col min="7432" max="7432" width="11.28515625" style="4" customWidth="1"/>
    <col min="7433" max="7433" width="9.85546875" style="4" customWidth="1"/>
    <col min="7434" max="7434" width="0" style="4" hidden="1" customWidth="1"/>
    <col min="7435" max="7435" width="25.85546875" style="4" customWidth="1"/>
    <col min="7436" max="7436" width="3" style="4" customWidth="1"/>
    <col min="7437" max="7680" width="11.42578125" style="4"/>
    <col min="7681" max="7681" width="30" style="4" customWidth="1"/>
    <col min="7682" max="7682" width="7.5703125" style="4" customWidth="1"/>
    <col min="7683" max="7683" width="9.85546875" style="4" customWidth="1"/>
    <col min="7684" max="7684" width="9.28515625" style="4" customWidth="1"/>
    <col min="7685" max="7685" width="7.5703125" style="4" customWidth="1"/>
    <col min="7686" max="7686" width="2.28515625" style="4" customWidth="1"/>
    <col min="7687" max="7687" width="13.42578125" style="4" customWidth="1"/>
    <col min="7688" max="7688" width="11.28515625" style="4" customWidth="1"/>
    <col min="7689" max="7689" width="9.85546875" style="4" customWidth="1"/>
    <col min="7690" max="7690" width="0" style="4" hidden="1" customWidth="1"/>
    <col min="7691" max="7691" width="25.85546875" style="4" customWidth="1"/>
    <col min="7692" max="7692" width="3" style="4" customWidth="1"/>
    <col min="7693" max="7936" width="11.42578125" style="4"/>
    <col min="7937" max="7937" width="30" style="4" customWidth="1"/>
    <col min="7938" max="7938" width="7.5703125" style="4" customWidth="1"/>
    <col min="7939" max="7939" width="9.85546875" style="4" customWidth="1"/>
    <col min="7940" max="7940" width="9.28515625" style="4" customWidth="1"/>
    <col min="7941" max="7941" width="7.5703125" style="4" customWidth="1"/>
    <col min="7942" max="7942" width="2.28515625" style="4" customWidth="1"/>
    <col min="7943" max="7943" width="13.42578125" style="4" customWidth="1"/>
    <col min="7944" max="7944" width="11.28515625" style="4" customWidth="1"/>
    <col min="7945" max="7945" width="9.85546875" style="4" customWidth="1"/>
    <col min="7946" max="7946" width="0" style="4" hidden="1" customWidth="1"/>
    <col min="7947" max="7947" width="25.85546875" style="4" customWidth="1"/>
    <col min="7948" max="7948" width="3" style="4" customWidth="1"/>
    <col min="7949" max="8192" width="11.42578125" style="4"/>
    <col min="8193" max="8193" width="30" style="4" customWidth="1"/>
    <col min="8194" max="8194" width="7.5703125" style="4" customWidth="1"/>
    <col min="8195" max="8195" width="9.85546875" style="4" customWidth="1"/>
    <col min="8196" max="8196" width="9.28515625" style="4" customWidth="1"/>
    <col min="8197" max="8197" width="7.5703125" style="4" customWidth="1"/>
    <col min="8198" max="8198" width="2.28515625" style="4" customWidth="1"/>
    <col min="8199" max="8199" width="13.42578125" style="4" customWidth="1"/>
    <col min="8200" max="8200" width="11.28515625" style="4" customWidth="1"/>
    <col min="8201" max="8201" width="9.85546875" style="4" customWidth="1"/>
    <col min="8202" max="8202" width="0" style="4" hidden="1" customWidth="1"/>
    <col min="8203" max="8203" width="25.85546875" style="4" customWidth="1"/>
    <col min="8204" max="8204" width="3" style="4" customWidth="1"/>
    <col min="8205" max="8448" width="11.42578125" style="4"/>
    <col min="8449" max="8449" width="30" style="4" customWidth="1"/>
    <col min="8450" max="8450" width="7.5703125" style="4" customWidth="1"/>
    <col min="8451" max="8451" width="9.85546875" style="4" customWidth="1"/>
    <col min="8452" max="8452" width="9.28515625" style="4" customWidth="1"/>
    <col min="8453" max="8453" width="7.5703125" style="4" customWidth="1"/>
    <col min="8454" max="8454" width="2.28515625" style="4" customWidth="1"/>
    <col min="8455" max="8455" width="13.42578125" style="4" customWidth="1"/>
    <col min="8456" max="8456" width="11.28515625" style="4" customWidth="1"/>
    <col min="8457" max="8457" width="9.85546875" style="4" customWidth="1"/>
    <col min="8458" max="8458" width="0" style="4" hidden="1" customWidth="1"/>
    <col min="8459" max="8459" width="25.85546875" style="4" customWidth="1"/>
    <col min="8460" max="8460" width="3" style="4" customWidth="1"/>
    <col min="8461" max="8704" width="11.42578125" style="4"/>
    <col min="8705" max="8705" width="30" style="4" customWidth="1"/>
    <col min="8706" max="8706" width="7.5703125" style="4" customWidth="1"/>
    <col min="8707" max="8707" width="9.85546875" style="4" customWidth="1"/>
    <col min="8708" max="8708" width="9.28515625" style="4" customWidth="1"/>
    <col min="8709" max="8709" width="7.5703125" style="4" customWidth="1"/>
    <col min="8710" max="8710" width="2.28515625" style="4" customWidth="1"/>
    <col min="8711" max="8711" width="13.42578125" style="4" customWidth="1"/>
    <col min="8712" max="8712" width="11.28515625" style="4" customWidth="1"/>
    <col min="8713" max="8713" width="9.85546875" style="4" customWidth="1"/>
    <col min="8714" max="8714" width="0" style="4" hidden="1" customWidth="1"/>
    <col min="8715" max="8715" width="25.85546875" style="4" customWidth="1"/>
    <col min="8716" max="8716" width="3" style="4" customWidth="1"/>
    <col min="8717" max="8960" width="11.42578125" style="4"/>
    <col min="8961" max="8961" width="30" style="4" customWidth="1"/>
    <col min="8962" max="8962" width="7.5703125" style="4" customWidth="1"/>
    <col min="8963" max="8963" width="9.85546875" style="4" customWidth="1"/>
    <col min="8964" max="8964" width="9.28515625" style="4" customWidth="1"/>
    <col min="8965" max="8965" width="7.5703125" style="4" customWidth="1"/>
    <col min="8966" max="8966" width="2.28515625" style="4" customWidth="1"/>
    <col min="8967" max="8967" width="13.42578125" style="4" customWidth="1"/>
    <col min="8968" max="8968" width="11.28515625" style="4" customWidth="1"/>
    <col min="8969" max="8969" width="9.85546875" style="4" customWidth="1"/>
    <col min="8970" max="8970" width="0" style="4" hidden="1" customWidth="1"/>
    <col min="8971" max="8971" width="25.85546875" style="4" customWidth="1"/>
    <col min="8972" max="8972" width="3" style="4" customWidth="1"/>
    <col min="8973" max="9216" width="11.42578125" style="4"/>
    <col min="9217" max="9217" width="30" style="4" customWidth="1"/>
    <col min="9218" max="9218" width="7.5703125" style="4" customWidth="1"/>
    <col min="9219" max="9219" width="9.85546875" style="4" customWidth="1"/>
    <col min="9220" max="9220" width="9.28515625" style="4" customWidth="1"/>
    <col min="9221" max="9221" width="7.5703125" style="4" customWidth="1"/>
    <col min="9222" max="9222" width="2.28515625" style="4" customWidth="1"/>
    <col min="9223" max="9223" width="13.42578125" style="4" customWidth="1"/>
    <col min="9224" max="9224" width="11.28515625" style="4" customWidth="1"/>
    <col min="9225" max="9225" width="9.85546875" style="4" customWidth="1"/>
    <col min="9226" max="9226" width="0" style="4" hidden="1" customWidth="1"/>
    <col min="9227" max="9227" width="25.85546875" style="4" customWidth="1"/>
    <col min="9228" max="9228" width="3" style="4" customWidth="1"/>
    <col min="9229" max="9472" width="11.42578125" style="4"/>
    <col min="9473" max="9473" width="30" style="4" customWidth="1"/>
    <col min="9474" max="9474" width="7.5703125" style="4" customWidth="1"/>
    <col min="9475" max="9475" width="9.85546875" style="4" customWidth="1"/>
    <col min="9476" max="9476" width="9.28515625" style="4" customWidth="1"/>
    <col min="9477" max="9477" width="7.5703125" style="4" customWidth="1"/>
    <col min="9478" max="9478" width="2.28515625" style="4" customWidth="1"/>
    <col min="9479" max="9479" width="13.42578125" style="4" customWidth="1"/>
    <col min="9480" max="9480" width="11.28515625" style="4" customWidth="1"/>
    <col min="9481" max="9481" width="9.85546875" style="4" customWidth="1"/>
    <col min="9482" max="9482" width="0" style="4" hidden="1" customWidth="1"/>
    <col min="9483" max="9483" width="25.85546875" style="4" customWidth="1"/>
    <col min="9484" max="9484" width="3" style="4" customWidth="1"/>
    <col min="9485" max="9728" width="11.42578125" style="4"/>
    <col min="9729" max="9729" width="30" style="4" customWidth="1"/>
    <col min="9730" max="9730" width="7.5703125" style="4" customWidth="1"/>
    <col min="9731" max="9731" width="9.85546875" style="4" customWidth="1"/>
    <col min="9732" max="9732" width="9.28515625" style="4" customWidth="1"/>
    <col min="9733" max="9733" width="7.5703125" style="4" customWidth="1"/>
    <col min="9734" max="9734" width="2.28515625" style="4" customWidth="1"/>
    <col min="9735" max="9735" width="13.42578125" style="4" customWidth="1"/>
    <col min="9736" max="9736" width="11.28515625" style="4" customWidth="1"/>
    <col min="9737" max="9737" width="9.85546875" style="4" customWidth="1"/>
    <col min="9738" max="9738" width="0" style="4" hidden="1" customWidth="1"/>
    <col min="9739" max="9739" width="25.85546875" style="4" customWidth="1"/>
    <col min="9740" max="9740" width="3" style="4" customWidth="1"/>
    <col min="9741" max="9984" width="11.42578125" style="4"/>
    <col min="9985" max="9985" width="30" style="4" customWidth="1"/>
    <col min="9986" max="9986" width="7.5703125" style="4" customWidth="1"/>
    <col min="9987" max="9987" width="9.85546875" style="4" customWidth="1"/>
    <col min="9988" max="9988" width="9.28515625" style="4" customWidth="1"/>
    <col min="9989" max="9989" width="7.5703125" style="4" customWidth="1"/>
    <col min="9990" max="9990" width="2.28515625" style="4" customWidth="1"/>
    <col min="9991" max="9991" width="13.42578125" style="4" customWidth="1"/>
    <col min="9992" max="9992" width="11.28515625" style="4" customWidth="1"/>
    <col min="9993" max="9993" width="9.85546875" style="4" customWidth="1"/>
    <col min="9994" max="9994" width="0" style="4" hidden="1" customWidth="1"/>
    <col min="9995" max="9995" width="25.85546875" style="4" customWidth="1"/>
    <col min="9996" max="9996" width="3" style="4" customWidth="1"/>
    <col min="9997" max="10240" width="11.42578125" style="4"/>
    <col min="10241" max="10241" width="30" style="4" customWidth="1"/>
    <col min="10242" max="10242" width="7.5703125" style="4" customWidth="1"/>
    <col min="10243" max="10243" width="9.85546875" style="4" customWidth="1"/>
    <col min="10244" max="10244" width="9.28515625" style="4" customWidth="1"/>
    <col min="10245" max="10245" width="7.5703125" style="4" customWidth="1"/>
    <col min="10246" max="10246" width="2.28515625" style="4" customWidth="1"/>
    <col min="10247" max="10247" width="13.42578125" style="4" customWidth="1"/>
    <col min="10248" max="10248" width="11.28515625" style="4" customWidth="1"/>
    <col min="10249" max="10249" width="9.85546875" style="4" customWidth="1"/>
    <col min="10250" max="10250" width="0" style="4" hidden="1" customWidth="1"/>
    <col min="10251" max="10251" width="25.85546875" style="4" customWidth="1"/>
    <col min="10252" max="10252" width="3" style="4" customWidth="1"/>
    <col min="10253" max="10496" width="11.42578125" style="4"/>
    <col min="10497" max="10497" width="30" style="4" customWidth="1"/>
    <col min="10498" max="10498" width="7.5703125" style="4" customWidth="1"/>
    <col min="10499" max="10499" width="9.85546875" style="4" customWidth="1"/>
    <col min="10500" max="10500" width="9.28515625" style="4" customWidth="1"/>
    <col min="10501" max="10501" width="7.5703125" style="4" customWidth="1"/>
    <col min="10502" max="10502" width="2.28515625" style="4" customWidth="1"/>
    <col min="10503" max="10503" width="13.42578125" style="4" customWidth="1"/>
    <col min="10504" max="10504" width="11.28515625" style="4" customWidth="1"/>
    <col min="10505" max="10505" width="9.85546875" style="4" customWidth="1"/>
    <col min="10506" max="10506" width="0" style="4" hidden="1" customWidth="1"/>
    <col min="10507" max="10507" width="25.85546875" style="4" customWidth="1"/>
    <col min="10508" max="10508" width="3" style="4" customWidth="1"/>
    <col min="10509" max="10752" width="11.42578125" style="4"/>
    <col min="10753" max="10753" width="30" style="4" customWidth="1"/>
    <col min="10754" max="10754" width="7.5703125" style="4" customWidth="1"/>
    <col min="10755" max="10755" width="9.85546875" style="4" customWidth="1"/>
    <col min="10756" max="10756" width="9.28515625" style="4" customWidth="1"/>
    <col min="10757" max="10757" width="7.5703125" style="4" customWidth="1"/>
    <col min="10758" max="10758" width="2.28515625" style="4" customWidth="1"/>
    <col min="10759" max="10759" width="13.42578125" style="4" customWidth="1"/>
    <col min="10760" max="10760" width="11.28515625" style="4" customWidth="1"/>
    <col min="10761" max="10761" width="9.85546875" style="4" customWidth="1"/>
    <col min="10762" max="10762" width="0" style="4" hidden="1" customWidth="1"/>
    <col min="10763" max="10763" width="25.85546875" style="4" customWidth="1"/>
    <col min="10764" max="10764" width="3" style="4" customWidth="1"/>
    <col min="10765" max="11008" width="11.42578125" style="4"/>
    <col min="11009" max="11009" width="30" style="4" customWidth="1"/>
    <col min="11010" max="11010" width="7.5703125" style="4" customWidth="1"/>
    <col min="11011" max="11011" width="9.85546875" style="4" customWidth="1"/>
    <col min="11012" max="11012" width="9.28515625" style="4" customWidth="1"/>
    <col min="11013" max="11013" width="7.5703125" style="4" customWidth="1"/>
    <col min="11014" max="11014" width="2.28515625" style="4" customWidth="1"/>
    <col min="11015" max="11015" width="13.42578125" style="4" customWidth="1"/>
    <col min="11016" max="11016" width="11.28515625" style="4" customWidth="1"/>
    <col min="11017" max="11017" width="9.85546875" style="4" customWidth="1"/>
    <col min="11018" max="11018" width="0" style="4" hidden="1" customWidth="1"/>
    <col min="11019" max="11019" width="25.85546875" style="4" customWidth="1"/>
    <col min="11020" max="11020" width="3" style="4" customWidth="1"/>
    <col min="11021" max="11264" width="11.42578125" style="4"/>
    <col min="11265" max="11265" width="30" style="4" customWidth="1"/>
    <col min="11266" max="11266" width="7.5703125" style="4" customWidth="1"/>
    <col min="11267" max="11267" width="9.85546875" style="4" customWidth="1"/>
    <col min="11268" max="11268" width="9.28515625" style="4" customWidth="1"/>
    <col min="11269" max="11269" width="7.5703125" style="4" customWidth="1"/>
    <col min="11270" max="11270" width="2.28515625" style="4" customWidth="1"/>
    <col min="11271" max="11271" width="13.42578125" style="4" customWidth="1"/>
    <col min="11272" max="11272" width="11.28515625" style="4" customWidth="1"/>
    <col min="11273" max="11273" width="9.85546875" style="4" customWidth="1"/>
    <col min="11274" max="11274" width="0" style="4" hidden="1" customWidth="1"/>
    <col min="11275" max="11275" width="25.85546875" style="4" customWidth="1"/>
    <col min="11276" max="11276" width="3" style="4" customWidth="1"/>
    <col min="11277" max="11520" width="11.42578125" style="4"/>
    <col min="11521" max="11521" width="30" style="4" customWidth="1"/>
    <col min="11522" max="11522" width="7.5703125" style="4" customWidth="1"/>
    <col min="11523" max="11523" width="9.85546875" style="4" customWidth="1"/>
    <col min="11524" max="11524" width="9.28515625" style="4" customWidth="1"/>
    <col min="11525" max="11525" width="7.5703125" style="4" customWidth="1"/>
    <col min="11526" max="11526" width="2.28515625" style="4" customWidth="1"/>
    <col min="11527" max="11527" width="13.42578125" style="4" customWidth="1"/>
    <col min="11528" max="11528" width="11.28515625" style="4" customWidth="1"/>
    <col min="11529" max="11529" width="9.85546875" style="4" customWidth="1"/>
    <col min="11530" max="11530" width="0" style="4" hidden="1" customWidth="1"/>
    <col min="11531" max="11531" width="25.85546875" style="4" customWidth="1"/>
    <col min="11532" max="11532" width="3" style="4" customWidth="1"/>
    <col min="11533" max="11776" width="11.42578125" style="4"/>
    <col min="11777" max="11777" width="30" style="4" customWidth="1"/>
    <col min="11778" max="11778" width="7.5703125" style="4" customWidth="1"/>
    <col min="11779" max="11779" width="9.85546875" style="4" customWidth="1"/>
    <col min="11780" max="11780" width="9.28515625" style="4" customWidth="1"/>
    <col min="11781" max="11781" width="7.5703125" style="4" customWidth="1"/>
    <col min="11782" max="11782" width="2.28515625" style="4" customWidth="1"/>
    <col min="11783" max="11783" width="13.42578125" style="4" customWidth="1"/>
    <col min="11784" max="11784" width="11.28515625" style="4" customWidth="1"/>
    <col min="11785" max="11785" width="9.85546875" style="4" customWidth="1"/>
    <col min="11786" max="11786" width="0" style="4" hidden="1" customWidth="1"/>
    <col min="11787" max="11787" width="25.85546875" style="4" customWidth="1"/>
    <col min="11788" max="11788" width="3" style="4" customWidth="1"/>
    <col min="11789" max="12032" width="11.42578125" style="4"/>
    <col min="12033" max="12033" width="30" style="4" customWidth="1"/>
    <col min="12034" max="12034" width="7.5703125" style="4" customWidth="1"/>
    <col min="12035" max="12035" width="9.85546875" style="4" customWidth="1"/>
    <col min="12036" max="12036" width="9.28515625" style="4" customWidth="1"/>
    <col min="12037" max="12037" width="7.5703125" style="4" customWidth="1"/>
    <col min="12038" max="12038" width="2.28515625" style="4" customWidth="1"/>
    <col min="12039" max="12039" width="13.42578125" style="4" customWidth="1"/>
    <col min="12040" max="12040" width="11.28515625" style="4" customWidth="1"/>
    <col min="12041" max="12041" width="9.85546875" style="4" customWidth="1"/>
    <col min="12042" max="12042" width="0" style="4" hidden="1" customWidth="1"/>
    <col min="12043" max="12043" width="25.85546875" style="4" customWidth="1"/>
    <col min="12044" max="12044" width="3" style="4" customWidth="1"/>
    <col min="12045" max="12288" width="11.42578125" style="4"/>
    <col min="12289" max="12289" width="30" style="4" customWidth="1"/>
    <col min="12290" max="12290" width="7.5703125" style="4" customWidth="1"/>
    <col min="12291" max="12291" width="9.85546875" style="4" customWidth="1"/>
    <col min="12292" max="12292" width="9.28515625" style="4" customWidth="1"/>
    <col min="12293" max="12293" width="7.5703125" style="4" customWidth="1"/>
    <col min="12294" max="12294" width="2.28515625" style="4" customWidth="1"/>
    <col min="12295" max="12295" width="13.42578125" style="4" customWidth="1"/>
    <col min="12296" max="12296" width="11.28515625" style="4" customWidth="1"/>
    <col min="12297" max="12297" width="9.85546875" style="4" customWidth="1"/>
    <col min="12298" max="12298" width="0" style="4" hidden="1" customWidth="1"/>
    <col min="12299" max="12299" width="25.85546875" style="4" customWidth="1"/>
    <col min="12300" max="12300" width="3" style="4" customWidth="1"/>
    <col min="12301" max="12544" width="11.42578125" style="4"/>
    <col min="12545" max="12545" width="30" style="4" customWidth="1"/>
    <col min="12546" max="12546" width="7.5703125" style="4" customWidth="1"/>
    <col min="12547" max="12547" width="9.85546875" style="4" customWidth="1"/>
    <col min="12548" max="12548" width="9.28515625" style="4" customWidth="1"/>
    <col min="12549" max="12549" width="7.5703125" style="4" customWidth="1"/>
    <col min="12550" max="12550" width="2.28515625" style="4" customWidth="1"/>
    <col min="12551" max="12551" width="13.42578125" style="4" customWidth="1"/>
    <col min="12552" max="12552" width="11.28515625" style="4" customWidth="1"/>
    <col min="12553" max="12553" width="9.85546875" style="4" customWidth="1"/>
    <col min="12554" max="12554" width="0" style="4" hidden="1" customWidth="1"/>
    <col min="12555" max="12555" width="25.85546875" style="4" customWidth="1"/>
    <col min="12556" max="12556" width="3" style="4" customWidth="1"/>
    <col min="12557" max="12800" width="11.42578125" style="4"/>
    <col min="12801" max="12801" width="30" style="4" customWidth="1"/>
    <col min="12802" max="12802" width="7.5703125" style="4" customWidth="1"/>
    <col min="12803" max="12803" width="9.85546875" style="4" customWidth="1"/>
    <col min="12804" max="12804" width="9.28515625" style="4" customWidth="1"/>
    <col min="12805" max="12805" width="7.5703125" style="4" customWidth="1"/>
    <col min="12806" max="12806" width="2.28515625" style="4" customWidth="1"/>
    <col min="12807" max="12807" width="13.42578125" style="4" customWidth="1"/>
    <col min="12808" max="12808" width="11.28515625" style="4" customWidth="1"/>
    <col min="12809" max="12809" width="9.85546875" style="4" customWidth="1"/>
    <col min="12810" max="12810" width="0" style="4" hidden="1" customWidth="1"/>
    <col min="12811" max="12811" width="25.85546875" style="4" customWidth="1"/>
    <col min="12812" max="12812" width="3" style="4" customWidth="1"/>
    <col min="12813" max="13056" width="11.42578125" style="4"/>
    <col min="13057" max="13057" width="30" style="4" customWidth="1"/>
    <col min="13058" max="13058" width="7.5703125" style="4" customWidth="1"/>
    <col min="13059" max="13059" width="9.85546875" style="4" customWidth="1"/>
    <col min="13060" max="13060" width="9.28515625" style="4" customWidth="1"/>
    <col min="13061" max="13061" width="7.5703125" style="4" customWidth="1"/>
    <col min="13062" max="13062" width="2.28515625" style="4" customWidth="1"/>
    <col min="13063" max="13063" width="13.42578125" style="4" customWidth="1"/>
    <col min="13064" max="13064" width="11.28515625" style="4" customWidth="1"/>
    <col min="13065" max="13065" width="9.85546875" style="4" customWidth="1"/>
    <col min="13066" max="13066" width="0" style="4" hidden="1" customWidth="1"/>
    <col min="13067" max="13067" width="25.85546875" style="4" customWidth="1"/>
    <col min="13068" max="13068" width="3" style="4" customWidth="1"/>
    <col min="13069" max="13312" width="11.42578125" style="4"/>
    <col min="13313" max="13313" width="30" style="4" customWidth="1"/>
    <col min="13314" max="13314" width="7.5703125" style="4" customWidth="1"/>
    <col min="13315" max="13315" width="9.85546875" style="4" customWidth="1"/>
    <col min="13316" max="13316" width="9.28515625" style="4" customWidth="1"/>
    <col min="13317" max="13317" width="7.5703125" style="4" customWidth="1"/>
    <col min="13318" max="13318" width="2.28515625" style="4" customWidth="1"/>
    <col min="13319" max="13319" width="13.42578125" style="4" customWidth="1"/>
    <col min="13320" max="13320" width="11.28515625" style="4" customWidth="1"/>
    <col min="13321" max="13321" width="9.85546875" style="4" customWidth="1"/>
    <col min="13322" max="13322" width="0" style="4" hidden="1" customWidth="1"/>
    <col min="13323" max="13323" width="25.85546875" style="4" customWidth="1"/>
    <col min="13324" max="13324" width="3" style="4" customWidth="1"/>
    <col min="13325" max="13568" width="11.42578125" style="4"/>
    <col min="13569" max="13569" width="30" style="4" customWidth="1"/>
    <col min="13570" max="13570" width="7.5703125" style="4" customWidth="1"/>
    <col min="13571" max="13571" width="9.85546875" style="4" customWidth="1"/>
    <col min="13572" max="13572" width="9.28515625" style="4" customWidth="1"/>
    <col min="13573" max="13573" width="7.5703125" style="4" customWidth="1"/>
    <col min="13574" max="13574" width="2.28515625" style="4" customWidth="1"/>
    <col min="13575" max="13575" width="13.42578125" style="4" customWidth="1"/>
    <col min="13576" max="13576" width="11.28515625" style="4" customWidth="1"/>
    <col min="13577" max="13577" width="9.85546875" style="4" customWidth="1"/>
    <col min="13578" max="13578" width="0" style="4" hidden="1" customWidth="1"/>
    <col min="13579" max="13579" width="25.85546875" style="4" customWidth="1"/>
    <col min="13580" max="13580" width="3" style="4" customWidth="1"/>
    <col min="13581" max="13824" width="11.42578125" style="4"/>
    <col min="13825" max="13825" width="30" style="4" customWidth="1"/>
    <col min="13826" max="13826" width="7.5703125" style="4" customWidth="1"/>
    <col min="13827" max="13827" width="9.85546875" style="4" customWidth="1"/>
    <col min="13828" max="13828" width="9.28515625" style="4" customWidth="1"/>
    <col min="13829" max="13829" width="7.5703125" style="4" customWidth="1"/>
    <col min="13830" max="13830" width="2.28515625" style="4" customWidth="1"/>
    <col min="13831" max="13831" width="13.42578125" style="4" customWidth="1"/>
    <col min="13832" max="13832" width="11.28515625" style="4" customWidth="1"/>
    <col min="13833" max="13833" width="9.85546875" style="4" customWidth="1"/>
    <col min="13834" max="13834" width="0" style="4" hidden="1" customWidth="1"/>
    <col min="13835" max="13835" width="25.85546875" style="4" customWidth="1"/>
    <col min="13836" max="13836" width="3" style="4" customWidth="1"/>
    <col min="13837" max="14080" width="11.42578125" style="4"/>
    <col min="14081" max="14081" width="30" style="4" customWidth="1"/>
    <col min="14082" max="14082" width="7.5703125" style="4" customWidth="1"/>
    <col min="14083" max="14083" width="9.85546875" style="4" customWidth="1"/>
    <col min="14084" max="14084" width="9.28515625" style="4" customWidth="1"/>
    <col min="14085" max="14085" width="7.5703125" style="4" customWidth="1"/>
    <col min="14086" max="14086" width="2.28515625" style="4" customWidth="1"/>
    <col min="14087" max="14087" width="13.42578125" style="4" customWidth="1"/>
    <col min="14088" max="14088" width="11.28515625" style="4" customWidth="1"/>
    <col min="14089" max="14089" width="9.85546875" style="4" customWidth="1"/>
    <col min="14090" max="14090" width="0" style="4" hidden="1" customWidth="1"/>
    <col min="14091" max="14091" width="25.85546875" style="4" customWidth="1"/>
    <col min="14092" max="14092" width="3" style="4" customWidth="1"/>
    <col min="14093" max="14336" width="11.42578125" style="4"/>
    <col min="14337" max="14337" width="30" style="4" customWidth="1"/>
    <col min="14338" max="14338" width="7.5703125" style="4" customWidth="1"/>
    <col min="14339" max="14339" width="9.85546875" style="4" customWidth="1"/>
    <col min="14340" max="14340" width="9.28515625" style="4" customWidth="1"/>
    <col min="14341" max="14341" width="7.5703125" style="4" customWidth="1"/>
    <col min="14342" max="14342" width="2.28515625" style="4" customWidth="1"/>
    <col min="14343" max="14343" width="13.42578125" style="4" customWidth="1"/>
    <col min="14344" max="14344" width="11.28515625" style="4" customWidth="1"/>
    <col min="14345" max="14345" width="9.85546875" style="4" customWidth="1"/>
    <col min="14346" max="14346" width="0" style="4" hidden="1" customWidth="1"/>
    <col min="14347" max="14347" width="25.85546875" style="4" customWidth="1"/>
    <col min="14348" max="14348" width="3" style="4" customWidth="1"/>
    <col min="14349" max="14592" width="11.42578125" style="4"/>
    <col min="14593" max="14593" width="30" style="4" customWidth="1"/>
    <col min="14594" max="14594" width="7.5703125" style="4" customWidth="1"/>
    <col min="14595" max="14595" width="9.85546875" style="4" customWidth="1"/>
    <col min="14596" max="14596" width="9.28515625" style="4" customWidth="1"/>
    <col min="14597" max="14597" width="7.5703125" style="4" customWidth="1"/>
    <col min="14598" max="14598" width="2.28515625" style="4" customWidth="1"/>
    <col min="14599" max="14599" width="13.42578125" style="4" customWidth="1"/>
    <col min="14600" max="14600" width="11.28515625" style="4" customWidth="1"/>
    <col min="14601" max="14601" width="9.85546875" style="4" customWidth="1"/>
    <col min="14602" max="14602" width="0" style="4" hidden="1" customWidth="1"/>
    <col min="14603" max="14603" width="25.85546875" style="4" customWidth="1"/>
    <col min="14604" max="14604" width="3" style="4" customWidth="1"/>
    <col min="14605" max="14848" width="11.42578125" style="4"/>
    <col min="14849" max="14849" width="30" style="4" customWidth="1"/>
    <col min="14850" max="14850" width="7.5703125" style="4" customWidth="1"/>
    <col min="14851" max="14851" width="9.85546875" style="4" customWidth="1"/>
    <col min="14852" max="14852" width="9.28515625" style="4" customWidth="1"/>
    <col min="14853" max="14853" width="7.5703125" style="4" customWidth="1"/>
    <col min="14854" max="14854" width="2.28515625" style="4" customWidth="1"/>
    <col min="14855" max="14855" width="13.42578125" style="4" customWidth="1"/>
    <col min="14856" max="14856" width="11.28515625" style="4" customWidth="1"/>
    <col min="14857" max="14857" width="9.85546875" style="4" customWidth="1"/>
    <col min="14858" max="14858" width="0" style="4" hidden="1" customWidth="1"/>
    <col min="14859" max="14859" width="25.85546875" style="4" customWidth="1"/>
    <col min="14860" max="14860" width="3" style="4" customWidth="1"/>
    <col min="14861" max="15104" width="11.42578125" style="4"/>
    <col min="15105" max="15105" width="30" style="4" customWidth="1"/>
    <col min="15106" max="15106" width="7.5703125" style="4" customWidth="1"/>
    <col min="15107" max="15107" width="9.85546875" style="4" customWidth="1"/>
    <col min="15108" max="15108" width="9.28515625" style="4" customWidth="1"/>
    <col min="15109" max="15109" width="7.5703125" style="4" customWidth="1"/>
    <col min="15110" max="15110" width="2.28515625" style="4" customWidth="1"/>
    <col min="15111" max="15111" width="13.42578125" style="4" customWidth="1"/>
    <col min="15112" max="15112" width="11.28515625" style="4" customWidth="1"/>
    <col min="15113" max="15113" width="9.85546875" style="4" customWidth="1"/>
    <col min="15114" max="15114" width="0" style="4" hidden="1" customWidth="1"/>
    <col min="15115" max="15115" width="25.85546875" style="4" customWidth="1"/>
    <col min="15116" max="15116" width="3" style="4" customWidth="1"/>
    <col min="15117" max="15360" width="11.42578125" style="4"/>
    <col min="15361" max="15361" width="30" style="4" customWidth="1"/>
    <col min="15362" max="15362" width="7.5703125" style="4" customWidth="1"/>
    <col min="15363" max="15363" width="9.85546875" style="4" customWidth="1"/>
    <col min="15364" max="15364" width="9.28515625" style="4" customWidth="1"/>
    <col min="15365" max="15365" width="7.5703125" style="4" customWidth="1"/>
    <col min="15366" max="15366" width="2.28515625" style="4" customWidth="1"/>
    <col min="15367" max="15367" width="13.42578125" style="4" customWidth="1"/>
    <col min="15368" max="15368" width="11.28515625" style="4" customWidth="1"/>
    <col min="15369" max="15369" width="9.85546875" style="4" customWidth="1"/>
    <col min="15370" max="15370" width="0" style="4" hidden="1" customWidth="1"/>
    <col min="15371" max="15371" width="25.85546875" style="4" customWidth="1"/>
    <col min="15372" max="15372" width="3" style="4" customWidth="1"/>
    <col min="15373" max="15616" width="11.42578125" style="4"/>
    <col min="15617" max="15617" width="30" style="4" customWidth="1"/>
    <col min="15618" max="15618" width="7.5703125" style="4" customWidth="1"/>
    <col min="15619" max="15619" width="9.85546875" style="4" customWidth="1"/>
    <col min="15620" max="15620" width="9.28515625" style="4" customWidth="1"/>
    <col min="15621" max="15621" width="7.5703125" style="4" customWidth="1"/>
    <col min="15622" max="15622" width="2.28515625" style="4" customWidth="1"/>
    <col min="15623" max="15623" width="13.42578125" style="4" customWidth="1"/>
    <col min="15624" max="15624" width="11.28515625" style="4" customWidth="1"/>
    <col min="15625" max="15625" width="9.85546875" style="4" customWidth="1"/>
    <col min="15626" max="15626" width="0" style="4" hidden="1" customWidth="1"/>
    <col min="15627" max="15627" width="25.85546875" style="4" customWidth="1"/>
    <col min="15628" max="15628" width="3" style="4" customWidth="1"/>
    <col min="15629" max="15872" width="11.42578125" style="4"/>
    <col min="15873" max="15873" width="30" style="4" customWidth="1"/>
    <col min="15874" max="15874" width="7.5703125" style="4" customWidth="1"/>
    <col min="15875" max="15875" width="9.85546875" style="4" customWidth="1"/>
    <col min="15876" max="15876" width="9.28515625" style="4" customWidth="1"/>
    <col min="15877" max="15877" width="7.5703125" style="4" customWidth="1"/>
    <col min="15878" max="15878" width="2.28515625" style="4" customWidth="1"/>
    <col min="15879" max="15879" width="13.42578125" style="4" customWidth="1"/>
    <col min="15880" max="15880" width="11.28515625" style="4" customWidth="1"/>
    <col min="15881" max="15881" width="9.85546875" style="4" customWidth="1"/>
    <col min="15882" max="15882" width="0" style="4" hidden="1" customWidth="1"/>
    <col min="15883" max="15883" width="25.85546875" style="4" customWidth="1"/>
    <col min="15884" max="15884" width="3" style="4" customWidth="1"/>
    <col min="15885" max="16128" width="11.42578125" style="4"/>
    <col min="16129" max="16129" width="30" style="4" customWidth="1"/>
    <col min="16130" max="16130" width="7.5703125" style="4" customWidth="1"/>
    <col min="16131" max="16131" width="9.85546875" style="4" customWidth="1"/>
    <col min="16132" max="16132" width="9.28515625" style="4" customWidth="1"/>
    <col min="16133" max="16133" width="7.5703125" style="4" customWidth="1"/>
    <col min="16134" max="16134" width="2.28515625" style="4" customWidth="1"/>
    <col min="16135" max="16135" width="13.42578125" style="4" customWidth="1"/>
    <col min="16136" max="16136" width="11.28515625" style="4" customWidth="1"/>
    <col min="16137" max="16137" width="9.85546875" style="4" customWidth="1"/>
    <col min="16138" max="16138" width="0" style="4" hidden="1" customWidth="1"/>
    <col min="16139" max="16139" width="25.85546875" style="4" customWidth="1"/>
    <col min="16140" max="16140" width="3" style="4" customWidth="1"/>
    <col min="16141" max="16384" width="11.42578125" style="4"/>
  </cols>
  <sheetData>
    <row r="1" spans="1:14" ht="24.75" customHeight="1">
      <c r="A1" s="1" t="s">
        <v>0</v>
      </c>
      <c r="K1" s="5" t="s">
        <v>1</v>
      </c>
    </row>
    <row r="2" spans="1:14" ht="19.5" customHeight="1">
      <c r="C2" s="2" t="s">
        <v>2</v>
      </c>
      <c r="K2" s="3"/>
    </row>
    <row r="3" spans="1:14" s="10" customFormat="1" ht="19.5" customHeight="1">
      <c r="A3" s="6" t="s">
        <v>3</v>
      </c>
      <c r="B3" s="7"/>
      <c r="C3" s="7"/>
      <c r="D3" s="8"/>
      <c r="E3" s="8"/>
      <c r="F3" s="8"/>
      <c r="G3" s="9" t="s">
        <v>4</v>
      </c>
      <c r="H3" s="9"/>
      <c r="I3" s="9"/>
      <c r="J3" s="9"/>
      <c r="K3" s="9"/>
    </row>
    <row r="4" spans="1:14" s="10" customFormat="1" ht="19.5" customHeight="1">
      <c r="A4" s="6" t="s">
        <v>5</v>
      </c>
      <c r="B4" s="7"/>
      <c r="C4" s="7"/>
      <c r="D4" s="8"/>
      <c r="E4" s="8"/>
      <c r="F4" s="8"/>
      <c r="G4" s="8"/>
      <c r="H4" s="8"/>
      <c r="I4" s="8"/>
      <c r="K4" s="11"/>
    </row>
    <row r="5" spans="1:14" s="10" customFormat="1" ht="19.5" customHeight="1">
      <c r="A5" s="6"/>
      <c r="B5" s="7"/>
      <c r="C5" s="7"/>
      <c r="D5" s="8"/>
      <c r="E5" s="8"/>
      <c r="F5" s="8"/>
      <c r="G5" s="8"/>
      <c r="H5" s="12"/>
      <c r="I5" s="12"/>
      <c r="K5" s="11"/>
    </row>
    <row r="6" spans="1:14" s="10" customFormat="1" ht="20.25">
      <c r="A6" s="13"/>
      <c r="B6" s="14" t="s">
        <v>6</v>
      </c>
      <c r="C6" s="14"/>
      <c r="D6" s="14"/>
      <c r="E6" s="14"/>
      <c r="F6" s="8"/>
      <c r="G6" s="7" t="s">
        <v>7</v>
      </c>
      <c r="H6" s="8"/>
      <c r="I6" s="8" t="s">
        <v>8</v>
      </c>
      <c r="K6" s="11"/>
    </row>
    <row r="7" spans="1:14" s="17" customFormat="1" ht="14.25">
      <c r="A7" s="15" t="s">
        <v>9</v>
      </c>
      <c r="B7" s="15"/>
      <c r="C7" s="15"/>
      <c r="D7" s="15"/>
      <c r="E7" s="15"/>
      <c r="F7" s="16" t="s">
        <v>10</v>
      </c>
      <c r="G7" s="16"/>
      <c r="H7" s="14" t="s">
        <v>11</v>
      </c>
      <c r="I7" s="14"/>
      <c r="K7" s="18"/>
    </row>
    <row r="8" spans="1:14" s="17" customFormat="1" ht="14.25" customHeight="1">
      <c r="A8" s="19"/>
      <c r="B8" s="7"/>
      <c r="C8" s="7" t="s">
        <v>12</v>
      </c>
      <c r="D8" s="16" t="s">
        <v>13</v>
      </c>
      <c r="E8" s="16"/>
      <c r="F8" s="20"/>
      <c r="G8" s="21" t="s">
        <v>14</v>
      </c>
      <c r="H8" s="22" t="s">
        <v>15</v>
      </c>
      <c r="I8" s="22"/>
      <c r="J8" s="23"/>
    </row>
    <row r="9" spans="1:14" s="2" customFormat="1" ht="12" customHeight="1">
      <c r="A9" s="7"/>
      <c r="B9" s="24" t="s">
        <v>16</v>
      </c>
      <c r="C9" s="24"/>
      <c r="D9" s="25" t="s">
        <v>17</v>
      </c>
      <c r="E9" s="25"/>
      <c r="G9" s="21" t="s">
        <v>18</v>
      </c>
      <c r="K9" s="18"/>
    </row>
    <row r="10" spans="1:14" s="2" customFormat="1" ht="12" customHeight="1">
      <c r="A10" s="7"/>
      <c r="B10" s="26">
        <v>2009</v>
      </c>
      <c r="C10" s="26">
        <v>2010</v>
      </c>
      <c r="D10" s="26">
        <v>2009</v>
      </c>
      <c r="E10" s="26">
        <v>2010</v>
      </c>
      <c r="F10" s="27" t="s">
        <v>19</v>
      </c>
      <c r="G10" s="27"/>
      <c r="H10" s="28">
        <v>2009</v>
      </c>
      <c r="I10" s="28">
        <v>2010</v>
      </c>
      <c r="K10" s="18"/>
    </row>
    <row r="11" spans="1:14" ht="14.1" customHeight="1">
      <c r="A11" s="29" t="s">
        <v>20</v>
      </c>
      <c r="B11" s="30"/>
      <c r="D11" s="4"/>
      <c r="K11" s="31" t="s">
        <v>21</v>
      </c>
    </row>
    <row r="12" spans="1:14" ht="14.1" customHeight="1">
      <c r="A12" s="29" t="s">
        <v>22</v>
      </c>
      <c r="B12" s="32">
        <v>15694.982281162114</v>
      </c>
      <c r="C12" s="32">
        <v>15942</v>
      </c>
      <c r="D12" s="33">
        <f>+B12/B$27*100</f>
        <v>3.7506439742681184</v>
      </c>
      <c r="E12" s="33">
        <f>+C12/C$27*100</f>
        <v>3.6434942988981756</v>
      </c>
      <c r="G12" s="34">
        <f>+((C12/B12)-1)*100</f>
        <v>1.5738642733886365</v>
      </c>
      <c r="H12" s="35">
        <f>+B12/'[1]19'!H13*100</f>
        <v>54.225565753343609</v>
      </c>
      <c r="I12" s="35">
        <f>+C12/'[1]19'!I13*100</f>
        <v>47.995390843058004</v>
      </c>
      <c r="J12" s="36"/>
      <c r="K12" s="31" t="s">
        <v>23</v>
      </c>
      <c r="M12" s="2"/>
      <c r="N12" s="2"/>
    </row>
    <row r="13" spans="1:14" s="2" customFormat="1" ht="14.1" customHeight="1">
      <c r="A13" s="29" t="s">
        <v>24</v>
      </c>
      <c r="D13" s="33" t="s">
        <v>2</v>
      </c>
      <c r="E13" s="33"/>
      <c r="G13" s="34" t="s">
        <v>2</v>
      </c>
      <c r="H13" s="35" t="s">
        <v>2</v>
      </c>
      <c r="I13" s="35" t="s">
        <v>2</v>
      </c>
      <c r="J13" s="37"/>
      <c r="K13" s="38" t="s">
        <v>25</v>
      </c>
    </row>
    <row r="14" spans="1:14" s="41" customFormat="1" ht="14.1" customHeight="1">
      <c r="A14" s="39" t="s">
        <v>26</v>
      </c>
      <c r="B14" s="2">
        <v>37751.791233329008</v>
      </c>
      <c r="C14" s="2">
        <v>38185</v>
      </c>
      <c r="D14" s="33">
        <f t="shared" ref="D14:E27" si="0">+B14/B$27*100</f>
        <v>9.0215793666145707</v>
      </c>
      <c r="E14" s="33">
        <f t="shared" si="0"/>
        <v>8.7270624641467087</v>
      </c>
      <c r="F14" s="4"/>
      <c r="G14" s="34">
        <f t="shared" ref="G14:G27" si="1">+((C14/B14)-1)*100</f>
        <v>1.1475184422203855</v>
      </c>
      <c r="H14" s="35">
        <f>+B14/'[1]19'!H15*100</f>
        <v>67.38218759041365</v>
      </c>
      <c r="I14" s="35">
        <f>+C14/'[1]19'!I15*100</f>
        <v>65.199132686303656</v>
      </c>
      <c r="J14" s="36"/>
      <c r="K14" s="40" t="s">
        <v>27</v>
      </c>
    </row>
    <row r="15" spans="1:14" s="41" customFormat="1" ht="14.1" customHeight="1">
      <c r="A15" s="29" t="s">
        <v>28</v>
      </c>
      <c r="B15" s="37">
        <v>17872.920966944286</v>
      </c>
      <c r="C15" s="37">
        <v>19054</v>
      </c>
      <c r="D15" s="33">
        <f t="shared" si="0"/>
        <v>4.2711079328645392</v>
      </c>
      <c r="E15" s="33">
        <f t="shared" si="0"/>
        <v>4.3547321773432337</v>
      </c>
      <c r="F15" s="4"/>
      <c r="G15" s="34">
        <f t="shared" si="1"/>
        <v>6.6082037471105082</v>
      </c>
      <c r="H15" s="35">
        <f>+B15/'[1]19'!H16*100</f>
        <v>58.047420744588592</v>
      </c>
      <c r="I15" s="35">
        <f>+C15/'[1]19'!I16*100</f>
        <v>61.165132397197695</v>
      </c>
      <c r="J15" s="36"/>
      <c r="K15" s="40" t="s">
        <v>29</v>
      </c>
    </row>
    <row r="16" spans="1:14" s="41" customFormat="1" ht="14.1" customHeight="1">
      <c r="A16" s="42" t="s">
        <v>30</v>
      </c>
      <c r="B16" s="32">
        <v>19507.263387684885</v>
      </c>
      <c r="C16" s="32">
        <v>20485</v>
      </c>
      <c r="D16" s="33">
        <f t="shared" si="0"/>
        <v>4.6616682050859888</v>
      </c>
      <c r="E16" s="33">
        <f t="shared" si="0"/>
        <v>4.6817827570523853</v>
      </c>
      <c r="F16" s="4"/>
      <c r="G16" s="34">
        <f t="shared" si="1"/>
        <v>5.0121669702392513</v>
      </c>
      <c r="H16" s="35">
        <f>+B16/'[1]19'!H17*100</f>
        <v>40.551898031239972</v>
      </c>
      <c r="I16" s="35">
        <f>+C16/'[1]19'!I17*100</f>
        <v>35.768951649894611</v>
      </c>
      <c r="J16" s="36"/>
      <c r="K16" s="40" t="s">
        <v>31</v>
      </c>
    </row>
    <row r="17" spans="1:11" s="41" customFormat="1" ht="14.1" customHeight="1">
      <c r="A17" s="29" t="s">
        <v>32</v>
      </c>
      <c r="B17" s="32">
        <v>40984.442534484289</v>
      </c>
      <c r="C17" s="32">
        <v>43481</v>
      </c>
      <c r="D17" s="33">
        <f t="shared" si="0"/>
        <v>9.7940889436492959</v>
      </c>
      <c r="E17" s="33">
        <f t="shared" si="0"/>
        <v>9.9374467200095076</v>
      </c>
      <c r="F17" s="4"/>
      <c r="G17" s="34">
        <f t="shared" si="1"/>
        <v>6.0914759628976523</v>
      </c>
      <c r="H17" s="35">
        <f>+B17/'[1]19'!H18*100</f>
        <v>61.75726632649787</v>
      </c>
      <c r="I17" s="35">
        <f>+C17/'[1]19'!I18*100</f>
        <v>64.050476106772265</v>
      </c>
      <c r="J17" s="36"/>
      <c r="K17" s="40" t="s">
        <v>33</v>
      </c>
    </row>
    <row r="18" spans="1:11" s="10" customFormat="1" ht="14.1" customHeight="1">
      <c r="A18" s="42" t="s">
        <v>34</v>
      </c>
      <c r="B18" s="32">
        <v>25960.3211147414</v>
      </c>
      <c r="C18" s="32">
        <v>27714</v>
      </c>
      <c r="D18" s="33">
        <f t="shared" si="0"/>
        <v>6.2037611903478211</v>
      </c>
      <c r="E18" s="33">
        <f t="shared" si="0"/>
        <v>6.3339481244300613</v>
      </c>
      <c r="F18" s="8"/>
      <c r="G18" s="34">
        <f t="shared" si="1"/>
        <v>6.7552280170478429</v>
      </c>
      <c r="H18" s="35">
        <f>+B18/'[1]19'!H19*100</f>
        <v>70.431928036400492</v>
      </c>
      <c r="I18" s="35">
        <f>+C18/'[1]19'!I19*100</f>
        <v>70.900027921307483</v>
      </c>
      <c r="J18" s="36"/>
      <c r="K18" s="40" t="s">
        <v>35</v>
      </c>
    </row>
    <row r="19" spans="1:11" s="10" customFormat="1" ht="14.1" customHeight="1">
      <c r="A19" s="42" t="s">
        <v>36</v>
      </c>
      <c r="B19" s="32">
        <v>63318.575383173731</v>
      </c>
      <c r="C19" s="32">
        <v>66845</v>
      </c>
      <c r="D19" s="33">
        <f t="shared" si="0"/>
        <v>15.131296675956351</v>
      </c>
      <c r="E19" s="33">
        <f t="shared" si="0"/>
        <v>15.277215933374015</v>
      </c>
      <c r="F19" s="8"/>
      <c r="G19" s="34">
        <f t="shared" si="1"/>
        <v>5.5693366369758524</v>
      </c>
      <c r="H19" s="35">
        <f>+B19/'[1]19'!H20*100</f>
        <v>44.249706726294932</v>
      </c>
      <c r="I19" s="35">
        <f>+C19/'[1]19'!I20*100</f>
        <v>45.451420164019822</v>
      </c>
      <c r="J19" s="36"/>
      <c r="K19" s="40" t="s">
        <v>37</v>
      </c>
    </row>
    <row r="20" spans="1:11" s="10" customFormat="1" ht="14.1" customHeight="1">
      <c r="A20" s="29" t="s">
        <v>38</v>
      </c>
      <c r="B20" s="32">
        <v>46050.446182926717</v>
      </c>
      <c r="C20" s="32">
        <v>48304</v>
      </c>
      <c r="D20" s="33">
        <f t="shared" si="0"/>
        <v>11.004716373312377</v>
      </c>
      <c r="E20" s="33">
        <f t="shared" si="0"/>
        <v>11.039728303473684</v>
      </c>
      <c r="F20" s="8">
        <f>+B20/B27</f>
        <v>0.11004716373312376</v>
      </c>
      <c r="G20" s="34">
        <f t="shared" si="1"/>
        <v>4.8936633710810584</v>
      </c>
      <c r="H20" s="35">
        <f>+B20/'[1]19'!H21*100</f>
        <v>48.349101508273819</v>
      </c>
      <c r="I20" s="35">
        <f>+C20/'[1]19'!I21*100</f>
        <v>50.243335315544968</v>
      </c>
      <c r="J20" s="36"/>
      <c r="K20" s="40" t="s">
        <v>39</v>
      </c>
    </row>
    <row r="21" spans="1:11" s="10" customFormat="1" ht="14.1" customHeight="1">
      <c r="A21" s="42" t="s">
        <v>40</v>
      </c>
      <c r="B21" s="32">
        <v>20556.787427584208</v>
      </c>
      <c r="C21" s="32">
        <v>21759</v>
      </c>
      <c r="D21" s="33">
        <f t="shared" si="0"/>
        <v>4.9124739049957356</v>
      </c>
      <c r="E21" s="33">
        <f t="shared" si="0"/>
        <v>4.9729514772127335</v>
      </c>
      <c r="F21" s="8"/>
      <c r="G21" s="34">
        <f t="shared" si="1"/>
        <v>5.8482512243260176</v>
      </c>
      <c r="H21" s="35">
        <f>+B21/'[1]19'!H22*100</f>
        <v>46.664841933372323</v>
      </c>
      <c r="I21" s="35">
        <f>+C21/'[1]19'!I22*100</f>
        <v>42.117525468801951</v>
      </c>
      <c r="J21" s="36"/>
      <c r="K21" s="31" t="s">
        <v>41</v>
      </c>
    </row>
    <row r="22" spans="1:11" s="41" customFormat="1" ht="14.1" customHeight="1">
      <c r="A22" s="42" t="s">
        <v>42</v>
      </c>
      <c r="B22" s="32">
        <v>15042.324130765555</v>
      </c>
      <c r="C22" s="32">
        <v>16082</v>
      </c>
      <c r="D22" s="33">
        <f t="shared" si="0"/>
        <v>3.59467767145936</v>
      </c>
      <c r="E22" s="33">
        <f t="shared" si="0"/>
        <v>3.6754908615531585</v>
      </c>
      <c r="F22" s="4"/>
      <c r="G22" s="34">
        <f t="shared" si="1"/>
        <v>6.91167043201808</v>
      </c>
      <c r="H22" s="35">
        <f>+B22/'[1]19'!H23*100</f>
        <v>65.106139374051565</v>
      </c>
      <c r="I22" s="35">
        <f>+C22/'[1]19'!I23*100</f>
        <v>74.103712704040689</v>
      </c>
      <c r="J22" s="36"/>
      <c r="K22" s="40" t="s">
        <v>43</v>
      </c>
    </row>
    <row r="23" spans="1:11" s="41" customFormat="1" ht="14.1" customHeight="1">
      <c r="A23" s="42" t="s">
        <v>44</v>
      </c>
      <c r="B23" s="32">
        <v>25673.225630321158</v>
      </c>
      <c r="C23" s="32">
        <v>26676</v>
      </c>
      <c r="D23" s="33">
        <f t="shared" si="0"/>
        <v>6.135153725274554</v>
      </c>
      <c r="E23" s="33">
        <f t="shared" si="0"/>
        <v>6.0967164670309701</v>
      </c>
      <c r="F23" s="4"/>
      <c r="G23" s="34">
        <f t="shared" si="1"/>
        <v>3.9059149953269756</v>
      </c>
      <c r="H23" s="35">
        <f>+B23/'[1]19'!H24*100</f>
        <v>62.712514148075947</v>
      </c>
      <c r="I23" s="35">
        <f>+C23/'[1]19'!I24*100</f>
        <v>63.557368891840206</v>
      </c>
      <c r="J23" s="36"/>
      <c r="K23" s="40" t="s">
        <v>45</v>
      </c>
    </row>
    <row r="24" spans="1:11" s="41" customFormat="1" ht="14.1" customHeight="1">
      <c r="A24" s="42" t="s">
        <v>46</v>
      </c>
      <c r="B24" s="32">
        <v>22792.296026559223</v>
      </c>
      <c r="C24" s="32">
        <v>24033</v>
      </c>
      <c r="D24" s="33">
        <f t="shared" si="0"/>
        <v>5.4466953973152137</v>
      </c>
      <c r="E24" s="33">
        <f t="shared" si="0"/>
        <v>5.4926670734801064</v>
      </c>
      <c r="F24" s="4"/>
      <c r="G24" s="34">
        <f t="shared" si="1"/>
        <v>5.4435234256128506</v>
      </c>
      <c r="H24" s="35">
        <f>+B24/'[1]19'!H25*100</f>
        <v>67.042929011170003</v>
      </c>
      <c r="I24" s="35">
        <f>+C24/'[1]19'!I25*100</f>
        <v>72.217509109959735</v>
      </c>
      <c r="J24" s="36"/>
      <c r="K24" s="40" t="s">
        <v>47</v>
      </c>
    </row>
    <row r="25" spans="1:11" ht="14.1" customHeight="1">
      <c r="A25" s="29" t="s">
        <v>48</v>
      </c>
      <c r="B25" s="32">
        <v>18848.825178339659</v>
      </c>
      <c r="C25" s="32">
        <v>19814</v>
      </c>
      <c r="D25" s="33">
        <f t="shared" si="0"/>
        <v>4.504320636412869</v>
      </c>
      <c r="E25" s="33">
        <f t="shared" si="0"/>
        <v>4.5284278031845728</v>
      </c>
      <c r="G25" s="34">
        <f t="shared" si="1"/>
        <v>5.1206099718590581</v>
      </c>
      <c r="H25" s="35">
        <f>+B25/'[1]19'!H26*100</f>
        <v>81.360119592996497</v>
      </c>
      <c r="I25" s="35">
        <f>+C25/'[1]19'!I26*100</f>
        <v>85.980822488137193</v>
      </c>
      <c r="J25" s="36"/>
      <c r="K25" s="31" t="s">
        <v>49</v>
      </c>
    </row>
    <row r="26" spans="1:11" ht="14.1" customHeight="1">
      <c r="A26" s="42" t="s">
        <v>50</v>
      </c>
      <c r="B26" s="32">
        <v>48406.798521983845</v>
      </c>
      <c r="C26" s="32">
        <v>49173</v>
      </c>
      <c r="D26" s="33">
        <f t="shared" si="0"/>
        <v>11.567816002443198</v>
      </c>
      <c r="E26" s="33">
        <f t="shared" si="0"/>
        <v>11.238335538810688</v>
      </c>
      <c r="G26" s="34">
        <f t="shared" si="1"/>
        <v>1.5828385710494608</v>
      </c>
      <c r="H26" s="35">
        <f>+B26/'[1]19'!H27*100</f>
        <v>79.98566001017177</v>
      </c>
      <c r="I26" s="35">
        <f>+C26/'[1]19'!I27*100</f>
        <v>80.941024111919077</v>
      </c>
      <c r="J26" s="36"/>
      <c r="K26" s="40" t="s">
        <v>51</v>
      </c>
    </row>
    <row r="27" spans="1:11" s="41" customFormat="1" ht="14.1" customHeight="1">
      <c r="A27" s="43" t="s">
        <v>52</v>
      </c>
      <c r="B27" s="44">
        <v>418461.00000000012</v>
      </c>
      <c r="C27" s="44">
        <v>437547</v>
      </c>
      <c r="D27" s="45">
        <f t="shared" si="0"/>
        <v>100</v>
      </c>
      <c r="E27" s="45">
        <f t="shared" si="0"/>
        <v>100</v>
      </c>
      <c r="F27" s="4"/>
      <c r="G27" s="46">
        <f t="shared" si="1"/>
        <v>4.5609985159906996</v>
      </c>
      <c r="H27" s="47">
        <f>+B27/'[1]19'!H29*100</f>
        <v>57.131743661717813</v>
      </c>
      <c r="I27" s="47">
        <f>+C27/'[1]19'!I29*100</f>
        <v>57.268214231132852</v>
      </c>
      <c r="J27" s="48"/>
      <c r="K27" s="49" t="s">
        <v>53</v>
      </c>
    </row>
    <row r="28" spans="1:11" s="41" customFormat="1" ht="18" customHeight="1">
      <c r="A28" s="43"/>
      <c r="B28" s="44"/>
      <c r="D28" s="46"/>
      <c r="E28" s="46"/>
      <c r="F28" s="4"/>
      <c r="G28" s="44"/>
      <c r="H28" s="47"/>
      <c r="I28" s="47"/>
      <c r="J28" s="48"/>
      <c r="K28" s="49"/>
    </row>
    <row r="29" spans="1:11" s="41" customFormat="1" ht="14.25" customHeight="1">
      <c r="A29" s="50"/>
      <c r="B29" s="4"/>
      <c r="C29" s="51"/>
      <c r="D29" s="52"/>
      <c r="E29" s="4"/>
      <c r="F29" s="4"/>
      <c r="G29" s="4"/>
      <c r="H29" s="4"/>
      <c r="I29" s="4"/>
    </row>
    <row r="30" spans="1:11" s="41" customFormat="1" ht="18" customHeight="1">
      <c r="A30" s="6" t="s">
        <v>54</v>
      </c>
      <c r="B30" s="4"/>
      <c r="C30" s="51"/>
      <c r="D30" s="52"/>
      <c r="E30" s="4"/>
      <c r="F30" s="4"/>
      <c r="G30" s="9" t="s">
        <v>55</v>
      </c>
      <c r="H30" s="9"/>
      <c r="I30" s="9"/>
      <c r="J30" s="9"/>
      <c r="K30" s="9"/>
    </row>
    <row r="31" spans="1:11" s="10" customFormat="1" ht="18" customHeight="1">
      <c r="A31" s="6" t="s">
        <v>56</v>
      </c>
      <c r="B31" s="8"/>
      <c r="C31" s="51"/>
      <c r="D31" s="52"/>
      <c r="E31" s="8"/>
      <c r="F31" s="8"/>
      <c r="G31" s="8"/>
      <c r="H31" s="8"/>
      <c r="I31" s="9" t="s">
        <v>57</v>
      </c>
      <c r="J31" s="9"/>
      <c r="K31" s="9"/>
    </row>
    <row r="32" spans="1:11" s="41" customFormat="1" ht="18" customHeight="1">
      <c r="B32" s="4"/>
      <c r="C32" s="51"/>
      <c r="D32" s="52"/>
      <c r="E32" s="4"/>
      <c r="F32" s="4"/>
      <c r="G32" s="4"/>
      <c r="H32" s="4"/>
      <c r="I32" s="4"/>
    </row>
    <row r="33" spans="1:14" s="41" customFormat="1" ht="18" customHeight="1">
      <c r="A33" s="19"/>
      <c r="B33" s="53" t="s">
        <v>58</v>
      </c>
      <c r="C33" s="53"/>
      <c r="D33" s="54"/>
      <c r="E33" s="54"/>
      <c r="H33" s="55" t="s">
        <v>59</v>
      </c>
      <c r="I33" s="55"/>
      <c r="J33" s="56"/>
      <c r="K33" s="56"/>
    </row>
    <row r="34" spans="1:14" s="10" customFormat="1" ht="18" customHeight="1">
      <c r="A34" s="7"/>
      <c r="B34" s="53" t="s">
        <v>60</v>
      </c>
      <c r="C34" s="53"/>
      <c r="D34" s="53"/>
      <c r="E34" s="53"/>
      <c r="I34" s="57" t="s">
        <v>61</v>
      </c>
      <c r="J34" s="55"/>
    </row>
    <row r="35" spans="1:14">
      <c r="B35" s="16"/>
      <c r="C35" s="16"/>
      <c r="F35" s="14"/>
      <c r="G35" s="14"/>
      <c r="I35" s="8"/>
      <c r="L35" s="57"/>
    </row>
    <row r="36" spans="1:14" s="41" customFormat="1" ht="18" customHeight="1">
      <c r="A36" s="7"/>
      <c r="B36" s="27"/>
      <c r="C36" s="27"/>
      <c r="D36" s="28">
        <v>2009</v>
      </c>
      <c r="E36" s="28">
        <v>2010</v>
      </c>
      <c r="F36" s="27"/>
      <c r="G36" s="27"/>
      <c r="H36" s="28">
        <v>2009</v>
      </c>
      <c r="I36" s="28">
        <v>2010</v>
      </c>
      <c r="K36" s="58"/>
    </row>
    <row r="37" spans="1:14" s="41" customFormat="1" ht="14.1" customHeight="1">
      <c r="A37" s="19"/>
      <c r="B37" s="27"/>
      <c r="C37" s="27"/>
      <c r="D37" s="28"/>
      <c r="F37" s="59"/>
      <c r="G37" s="59"/>
      <c r="H37" s="28"/>
      <c r="K37" s="18"/>
    </row>
    <row r="38" spans="1:14" s="41" customFormat="1" ht="14.1" customHeight="1">
      <c r="A38" s="29" t="s">
        <v>20</v>
      </c>
      <c r="B38" s="4"/>
      <c r="C38" s="4"/>
      <c r="D38" s="30"/>
      <c r="F38" s="4"/>
      <c r="G38" s="4"/>
      <c r="H38" s="4"/>
      <c r="K38" s="31" t="s">
        <v>21</v>
      </c>
    </row>
    <row r="39" spans="1:14" s="41" customFormat="1" ht="14.1" customHeight="1">
      <c r="A39" s="29" t="s">
        <v>22</v>
      </c>
      <c r="B39" s="4"/>
      <c r="C39" s="34"/>
      <c r="D39" s="32">
        <v>30836.003196883241</v>
      </c>
      <c r="E39" s="4">
        <v>34263.0252448432</v>
      </c>
      <c r="F39" s="4"/>
      <c r="G39" s="35"/>
      <c r="H39" s="32">
        <v>16720.99718922906</v>
      </c>
      <c r="I39" s="4">
        <v>16444.672880918126</v>
      </c>
      <c r="K39" s="31" t="s">
        <v>23</v>
      </c>
      <c r="M39" s="41">
        <v>30836.003196883241</v>
      </c>
      <c r="N39" s="41">
        <v>34263.0252448432</v>
      </c>
    </row>
    <row r="40" spans="1:14" s="41" customFormat="1" ht="14.1" customHeight="1">
      <c r="A40" s="29" t="s">
        <v>24</v>
      </c>
      <c r="B40" s="4"/>
      <c r="D40" s="4"/>
      <c r="E40" s="4"/>
      <c r="F40" s="4"/>
      <c r="G40" s="4"/>
      <c r="H40" s="60"/>
      <c r="I40" s="4"/>
      <c r="K40" s="38" t="s">
        <v>25</v>
      </c>
    </row>
    <row r="41" spans="1:14" s="41" customFormat="1" ht="14.1" customHeight="1">
      <c r="A41" s="39" t="s">
        <v>26</v>
      </c>
      <c r="B41" s="4"/>
      <c r="C41" s="4"/>
      <c r="D41" s="2">
        <v>16511.107030215775</v>
      </c>
      <c r="E41" s="4">
        <v>17015.121679490567</v>
      </c>
      <c r="F41" s="4"/>
      <c r="G41" s="2"/>
      <c r="H41" s="37">
        <v>11125.54511235397</v>
      </c>
      <c r="I41" s="4">
        <v>11093.711760547068</v>
      </c>
      <c r="K41" s="40" t="s">
        <v>27</v>
      </c>
      <c r="M41" s="41">
        <v>16511.107030215775</v>
      </c>
      <c r="N41" s="41">
        <v>17015.121679490567</v>
      </c>
    </row>
    <row r="42" spans="1:14" s="41" customFormat="1" ht="14.1" customHeight="1">
      <c r="A42" s="29" t="s">
        <v>28</v>
      </c>
      <c r="B42" s="4"/>
      <c r="C42" s="61"/>
      <c r="D42" s="2">
        <v>14972.967885822449</v>
      </c>
      <c r="E42" s="4">
        <v>15001.279333824057</v>
      </c>
      <c r="F42" s="4"/>
      <c r="G42" s="61"/>
      <c r="H42" s="37">
        <v>8691.4216666354896</v>
      </c>
      <c r="I42" s="4">
        <v>9175.5523658069415</v>
      </c>
      <c r="K42" s="40" t="s">
        <v>29</v>
      </c>
      <c r="M42" s="41">
        <v>14972.967885822449</v>
      </c>
      <c r="N42" s="41">
        <v>15001.279333824057</v>
      </c>
    </row>
    <row r="43" spans="1:14" s="41" customFormat="1" ht="14.1" customHeight="1">
      <c r="A43" s="42" t="s">
        <v>30</v>
      </c>
      <c r="B43" s="4"/>
      <c r="C43" s="61"/>
      <c r="D43" s="37">
        <v>28171.273860088884</v>
      </c>
      <c r="E43" s="4">
        <v>33308.893561346304</v>
      </c>
      <c r="F43" s="4"/>
      <c r="G43" s="61"/>
      <c r="H43" s="37">
        <v>11423.986249844604</v>
      </c>
      <c r="I43" s="4">
        <v>11914.242033072818</v>
      </c>
      <c r="K43" s="40" t="s">
        <v>31</v>
      </c>
      <c r="M43" s="41">
        <v>28171.273860088884</v>
      </c>
      <c r="N43" s="41">
        <v>33308.893561346304</v>
      </c>
    </row>
    <row r="44" spans="1:14" s="41" customFormat="1" ht="14.1" customHeight="1">
      <c r="A44" s="29" t="s">
        <v>32</v>
      </c>
      <c r="B44" s="4"/>
      <c r="C44" s="61"/>
      <c r="D44" s="32">
        <v>20404.989730982667</v>
      </c>
      <c r="E44" s="4">
        <v>20676.843156707098</v>
      </c>
      <c r="F44" s="4"/>
      <c r="G44" s="61"/>
      <c r="H44" s="32">
        <v>12601.563852057507</v>
      </c>
      <c r="I44" s="4">
        <v>13243.616485721457</v>
      </c>
      <c r="K44" s="40" t="s">
        <v>33</v>
      </c>
      <c r="M44" s="41">
        <v>20404.989730982667</v>
      </c>
      <c r="N44" s="41">
        <v>20676.843156707098</v>
      </c>
    </row>
    <row r="45" spans="1:14" s="41" customFormat="1" ht="14.1" customHeight="1">
      <c r="A45" s="42" t="s">
        <v>34</v>
      </c>
      <c r="B45" s="4"/>
      <c r="C45" s="34"/>
      <c r="D45" s="32">
        <v>18642.604769311121</v>
      </c>
      <c r="E45" s="4">
        <v>19643.815289549428</v>
      </c>
      <c r="F45" s="4"/>
      <c r="G45" s="34"/>
      <c r="H45" s="32">
        <v>13130.345975231776</v>
      </c>
      <c r="I45" s="4">
        <v>13927.470525100613</v>
      </c>
      <c r="K45" s="40" t="s">
        <v>35</v>
      </c>
      <c r="M45" s="41">
        <v>18642.604769311121</v>
      </c>
      <c r="N45" s="41">
        <v>19643.815289549428</v>
      </c>
    </row>
    <row r="46" spans="1:14" s="41" customFormat="1" ht="14.1" customHeight="1">
      <c r="A46" s="42" t="s">
        <v>36</v>
      </c>
      <c r="B46" s="4"/>
      <c r="C46" s="34"/>
      <c r="D46" s="32">
        <v>37385.537661847629</v>
      </c>
      <c r="E46" s="4">
        <v>38015.573577849595</v>
      </c>
      <c r="F46" s="4"/>
      <c r="G46" s="34"/>
      <c r="H46" s="32">
        <v>16542.990773416113</v>
      </c>
      <c r="I46" s="4">
        <v>17278.618074630522</v>
      </c>
      <c r="K46" s="40" t="s">
        <v>37</v>
      </c>
      <c r="M46" s="41">
        <v>37385.537661847629</v>
      </c>
      <c r="N46" s="41">
        <v>38015.573577849595</v>
      </c>
    </row>
    <row r="47" spans="1:14" s="41" customFormat="1" ht="14.1" customHeight="1">
      <c r="A47" s="29" t="s">
        <v>38</v>
      </c>
      <c r="B47" s="4"/>
      <c r="C47" s="34"/>
      <c r="D47" s="32">
        <v>37445.004444691825</v>
      </c>
      <c r="E47" s="4">
        <v>37255.595908248579</v>
      </c>
      <c r="F47" s="4"/>
      <c r="G47" s="34"/>
      <c r="H47" s="32">
        <v>18104.323208741695</v>
      </c>
      <c r="I47" s="4">
        <v>18718.453975985783</v>
      </c>
      <c r="K47" s="40" t="s">
        <v>39</v>
      </c>
      <c r="M47" s="41">
        <v>37445.004444691825</v>
      </c>
      <c r="N47" s="41">
        <v>37255.595908248579</v>
      </c>
    </row>
    <row r="48" spans="1:14" s="41" customFormat="1" ht="14.1" customHeight="1">
      <c r="A48" s="42" t="s">
        <v>40</v>
      </c>
      <c r="B48" s="4"/>
      <c r="C48" s="34"/>
      <c r="D48" s="32">
        <v>21498.893846371422</v>
      </c>
      <c r="E48" s="4">
        <v>25051.49363023245</v>
      </c>
      <c r="F48" s="4"/>
      <c r="G48" s="34"/>
      <c r="H48" s="32">
        <v>10032.424830832733</v>
      </c>
      <c r="I48" s="4">
        <v>10551.06921002845</v>
      </c>
      <c r="K48" s="31" t="s">
        <v>41</v>
      </c>
      <c r="M48" s="41">
        <v>21498.893846371422</v>
      </c>
      <c r="N48" s="41">
        <v>25051.49363023245</v>
      </c>
    </row>
    <row r="49" spans="1:14" ht="14.1" customHeight="1">
      <c r="A49" s="42" t="s">
        <v>42</v>
      </c>
      <c r="C49" s="34"/>
      <c r="D49" s="32">
        <v>15480.402231739696</v>
      </c>
      <c r="E49" s="4">
        <v>14464.381202519859</v>
      </c>
      <c r="G49" s="34"/>
      <c r="H49" s="32">
        <v>10078.692252660234</v>
      </c>
      <c r="I49" s="4">
        <v>10718.643490732584</v>
      </c>
      <c r="K49" s="40" t="s">
        <v>43</v>
      </c>
      <c r="M49" s="41">
        <v>15480.402231739696</v>
      </c>
      <c r="N49" s="41">
        <v>14464.381202519859</v>
      </c>
    </row>
    <row r="50" spans="1:14" ht="14.1" customHeight="1">
      <c r="A50" s="42" t="s">
        <v>44</v>
      </c>
      <c r="C50" s="34"/>
      <c r="D50" s="32">
        <v>18780.057205235989</v>
      </c>
      <c r="E50" s="4">
        <v>19088.209835140617</v>
      </c>
      <c r="G50" s="34"/>
      <c r="H50" s="32">
        <v>11777.446031850381</v>
      </c>
      <c r="I50" s="4">
        <v>12131.963939768844</v>
      </c>
      <c r="K50" s="40" t="s">
        <v>45</v>
      </c>
      <c r="M50" s="4">
        <v>18780.057205235989</v>
      </c>
      <c r="N50" s="4">
        <v>19088.209835140617</v>
      </c>
    </row>
    <row r="51" spans="1:14" s="41" customFormat="1" ht="14.1" customHeight="1">
      <c r="A51" s="42" t="s">
        <v>46</v>
      </c>
      <c r="B51" s="4"/>
      <c r="C51" s="34"/>
      <c r="D51" s="32">
        <v>20061.971540605013</v>
      </c>
      <c r="E51" s="4">
        <v>19357.373421503482</v>
      </c>
      <c r="F51" s="4"/>
      <c r="G51" s="34"/>
      <c r="H51" s="32">
        <v>13450.133338208951</v>
      </c>
      <c r="I51" s="4">
        <v>13979.412914123195</v>
      </c>
      <c r="K51" s="40" t="s">
        <v>47</v>
      </c>
      <c r="M51" s="4">
        <v>20061.971540605013</v>
      </c>
      <c r="N51" s="4">
        <v>19357.373421503482</v>
      </c>
    </row>
    <row r="52" spans="1:14" s="41" customFormat="1" ht="14.1" customHeight="1">
      <c r="A52" s="29" t="s">
        <v>48</v>
      </c>
      <c r="B52" s="4"/>
      <c r="C52" s="34"/>
      <c r="D52" s="32">
        <v>12535.694973271404</v>
      </c>
      <c r="E52" s="4">
        <v>12413.736221288973</v>
      </c>
      <c r="F52" s="4"/>
      <c r="G52" s="34"/>
      <c r="H52" s="32">
        <v>10199.056422066862</v>
      </c>
      <c r="I52" s="4">
        <v>10673.432504572058</v>
      </c>
      <c r="K52" s="31" t="s">
        <v>49</v>
      </c>
      <c r="M52" s="41">
        <v>12535.694973271404</v>
      </c>
      <c r="N52" s="41">
        <v>12413.736221288973</v>
      </c>
    </row>
    <row r="53" spans="1:14" s="41" customFormat="1" ht="14.1" customHeight="1">
      <c r="A53" s="42" t="s">
        <v>50</v>
      </c>
      <c r="B53" s="4"/>
      <c r="C53" s="34"/>
      <c r="D53" s="32">
        <v>23434.796996232064</v>
      </c>
      <c r="E53" s="4">
        <v>23123.507445661198</v>
      </c>
      <c r="F53" s="4"/>
      <c r="G53" s="34"/>
      <c r="H53" s="32">
        <v>18744.477049480123</v>
      </c>
      <c r="I53" s="4">
        <v>18716.403737114033</v>
      </c>
      <c r="K53" s="40" t="s">
        <v>51</v>
      </c>
      <c r="M53" s="41">
        <v>23434.796996232064</v>
      </c>
      <c r="N53" s="41">
        <v>23123.507445661198</v>
      </c>
    </row>
    <row r="54" spans="1:14" s="10" customFormat="1" ht="14.1" customHeight="1">
      <c r="A54" s="43" t="s">
        <v>52</v>
      </c>
      <c r="B54" s="8"/>
      <c r="C54" s="46"/>
      <c r="D54" s="44">
        <v>23220.693433648983</v>
      </c>
      <c r="E54" s="8">
        <v>23955.340879413056</v>
      </c>
      <c r="F54" s="8"/>
      <c r="G54" s="46"/>
      <c r="H54" s="44">
        <v>13266.387048985678</v>
      </c>
      <c r="I54" s="8">
        <v>13718.795934620412</v>
      </c>
      <c r="K54" s="49" t="s">
        <v>53</v>
      </c>
      <c r="M54" s="10">
        <v>23220.693433648983</v>
      </c>
      <c r="N54" s="10">
        <v>23955.340879413056</v>
      </c>
    </row>
    <row r="55" spans="1:14" s="10" customFormat="1" ht="15" customHeight="1">
      <c r="A55" s="62"/>
      <c r="B55" s="8"/>
      <c r="C55" s="8"/>
      <c r="D55" s="63"/>
      <c r="E55" s="8"/>
      <c r="F55" s="8"/>
      <c r="G55" s="8"/>
      <c r="H55" s="8"/>
      <c r="I55" s="8"/>
    </row>
    <row r="57" spans="1:14" s="41" customFormat="1" ht="12.6" customHeight="1">
      <c r="A57" s="64"/>
      <c r="B57" s="65"/>
      <c r="C57" s="65"/>
      <c r="D57" s="66"/>
      <c r="E57" s="4"/>
      <c r="F57" s="4"/>
      <c r="G57" s="4"/>
      <c r="H57" s="4"/>
      <c r="I57" s="4"/>
      <c r="K57" s="67"/>
    </row>
    <row r="58" spans="1:14" ht="12.6" customHeight="1">
      <c r="A58" s="68" t="s">
        <v>62</v>
      </c>
      <c r="B58" s="69"/>
      <c r="C58" s="56"/>
      <c r="K58" s="18"/>
    </row>
    <row r="59" spans="1:14" s="41" customFormat="1" ht="12.75" customHeight="1">
      <c r="A59" s="70" t="s">
        <v>63</v>
      </c>
      <c r="B59" s="33"/>
      <c r="C59" s="33"/>
      <c r="D59" s="33"/>
      <c r="E59" s="4"/>
      <c r="F59" s="71"/>
      <c r="G59" s="4"/>
      <c r="H59" s="4"/>
      <c r="I59" s="4"/>
      <c r="K59" s="18" t="s">
        <v>64</v>
      </c>
    </row>
    <row r="63" spans="1:14" s="41" customFormat="1" ht="12.6" customHeight="1">
      <c r="A63" s="72"/>
      <c r="B63" s="72"/>
      <c r="C63" s="72"/>
      <c r="D63" s="72"/>
      <c r="E63" s="4"/>
      <c r="F63" s="4"/>
      <c r="G63" s="4"/>
      <c r="H63" s="4"/>
      <c r="I63" s="4"/>
    </row>
    <row r="64" spans="1:14" s="10" customFormat="1" ht="12.6" customHeight="1">
      <c r="A64" s="73"/>
      <c r="B64" s="74"/>
      <c r="C64" s="74"/>
      <c r="D64" s="63"/>
      <c r="E64" s="8"/>
      <c r="F64" s="8"/>
      <c r="G64" s="8"/>
      <c r="H64" s="8"/>
      <c r="I64" s="8"/>
    </row>
    <row r="65" spans="1:9" s="10" customFormat="1" ht="12.6" customHeight="1">
      <c r="A65" s="75"/>
      <c r="B65" s="60"/>
      <c r="C65" s="60"/>
      <c r="D65" s="63"/>
      <c r="E65" s="8"/>
      <c r="F65" s="8"/>
      <c r="G65" s="8"/>
      <c r="H65" s="8"/>
      <c r="I65" s="8"/>
    </row>
    <row r="66" spans="1:9" s="41" customFormat="1" ht="12.6" customHeight="1">
      <c r="A66" s="62"/>
      <c r="B66" s="60"/>
      <c r="C66" s="60"/>
      <c r="D66" s="3"/>
      <c r="E66" s="4"/>
      <c r="F66" s="4"/>
      <c r="G66" s="4"/>
      <c r="H66" s="4"/>
      <c r="I66" s="4"/>
    </row>
    <row r="67" spans="1:9" s="41" customFormat="1" ht="17.25" customHeight="1">
      <c r="A67" s="62"/>
      <c r="B67" s="60"/>
      <c r="C67" s="60"/>
      <c r="D67" s="3"/>
      <c r="E67" s="4"/>
      <c r="F67" s="4"/>
      <c r="G67" s="4"/>
      <c r="H67" s="4"/>
      <c r="I67" s="4"/>
    </row>
    <row r="68" spans="1:9" s="41" customFormat="1" ht="12.75" customHeight="1">
      <c r="B68" s="4"/>
      <c r="C68" s="4"/>
      <c r="D68" s="18"/>
      <c r="E68" s="4"/>
      <c r="F68" s="4"/>
      <c r="G68" s="4"/>
      <c r="H68" s="4"/>
      <c r="I68" s="4"/>
    </row>
    <row r="69" spans="1:9" s="10" customFormat="1" ht="17.25" customHeight="1">
      <c r="A69" s="62"/>
      <c r="B69" s="60"/>
      <c r="C69" s="60"/>
      <c r="D69" s="63"/>
      <c r="E69" s="8"/>
      <c r="F69" s="8"/>
      <c r="G69" s="8"/>
      <c r="H69" s="8"/>
      <c r="I69" s="8"/>
    </row>
    <row r="70" spans="1:9" s="41" customFormat="1" ht="17.25" customHeight="1">
      <c r="A70" s="62"/>
      <c r="B70" s="4"/>
      <c r="C70" s="4"/>
      <c r="D70" s="3"/>
      <c r="E70" s="4"/>
      <c r="F70" s="4"/>
      <c r="G70" s="4"/>
      <c r="H70" s="4"/>
      <c r="I70" s="4"/>
    </row>
    <row r="71" spans="1:9" s="41" customFormat="1" ht="17.25" customHeight="1">
      <c r="A71" s="62"/>
      <c r="B71" s="37"/>
      <c r="C71" s="37"/>
      <c r="D71" s="3"/>
      <c r="E71" s="4"/>
      <c r="F71" s="4"/>
      <c r="G71" s="4"/>
      <c r="H71" s="4"/>
      <c r="I71" s="4"/>
    </row>
    <row r="72" spans="1:9" s="41" customFormat="1" ht="18.75" customHeight="1">
      <c r="A72" s="62"/>
      <c r="B72" s="37"/>
      <c r="C72" s="37"/>
      <c r="D72" s="3"/>
      <c r="E72" s="4"/>
      <c r="F72" s="4"/>
      <c r="G72" s="4"/>
      <c r="H72" s="4"/>
      <c r="I72" s="4"/>
    </row>
    <row r="73" spans="1:9" s="10" customFormat="1" ht="18.75" customHeight="1">
      <c r="A73" s="62"/>
      <c r="B73" s="8"/>
      <c r="C73" s="8"/>
      <c r="D73" s="63"/>
      <c r="E73" s="8"/>
      <c r="F73" s="8"/>
      <c r="G73" s="8"/>
      <c r="H73" s="8"/>
      <c r="I73" s="8"/>
    </row>
    <row r="74" spans="1:9" s="10" customFormat="1" ht="18.75" customHeight="1">
      <c r="A74" s="62"/>
      <c r="B74" s="37"/>
      <c r="C74" s="37"/>
      <c r="D74" s="63"/>
      <c r="E74" s="8"/>
      <c r="F74" s="8"/>
      <c r="G74" s="8"/>
      <c r="H74" s="8"/>
      <c r="I74" s="8"/>
    </row>
    <row r="75" spans="1:9" s="41" customFormat="1" ht="18.75" customHeight="1">
      <c r="A75" s="62"/>
      <c r="B75" s="37"/>
      <c r="C75" s="37"/>
      <c r="D75" s="3"/>
      <c r="E75" s="4"/>
      <c r="F75" s="4"/>
      <c r="G75" s="4"/>
      <c r="H75" s="4"/>
      <c r="I75" s="4"/>
    </row>
    <row r="76" spans="1:9" s="41" customFormat="1" ht="18.75" customHeight="1">
      <c r="A76" s="62"/>
      <c r="B76" s="37"/>
      <c r="C76" s="37"/>
      <c r="D76" s="3"/>
      <c r="E76" s="4"/>
      <c r="F76" s="4"/>
      <c r="G76" s="4"/>
      <c r="H76" s="4"/>
      <c r="I76" s="4"/>
    </row>
    <row r="77" spans="1:9" s="41" customFormat="1" ht="18.75" customHeight="1">
      <c r="A77" s="62"/>
      <c r="B77" s="37"/>
      <c r="C77" s="37"/>
      <c r="D77" s="3"/>
      <c r="E77" s="4"/>
      <c r="F77" s="4"/>
      <c r="G77" s="4"/>
      <c r="H77" s="4"/>
      <c r="I77" s="4"/>
    </row>
    <row r="78" spans="1:9" s="41" customFormat="1" ht="18.75" customHeight="1">
      <c r="A78" s="62"/>
      <c r="B78" s="37"/>
      <c r="C78" s="37"/>
      <c r="D78" s="3"/>
      <c r="E78" s="4"/>
      <c r="F78" s="4"/>
      <c r="G78" s="4"/>
      <c r="H78" s="4"/>
      <c r="I78" s="4"/>
    </row>
    <row r="79" spans="1:9" s="77" customFormat="1" ht="18.75" customHeight="1">
      <c r="A79" s="62"/>
      <c r="B79" s="37"/>
      <c r="C79" s="37"/>
      <c r="D79" s="76"/>
    </row>
    <row r="80" spans="1:9" s="41" customFormat="1" ht="18.75" customHeight="1">
      <c r="A80" s="62"/>
      <c r="B80" s="37"/>
      <c r="C80" s="37"/>
      <c r="D80" s="3"/>
      <c r="E80" s="4"/>
      <c r="F80" s="4"/>
      <c r="G80" s="4"/>
      <c r="H80" s="4"/>
      <c r="I80" s="4"/>
    </row>
    <row r="81" spans="1:9" s="10" customFormat="1" ht="18.75" customHeight="1">
      <c r="A81" s="73"/>
      <c r="B81" s="74"/>
      <c r="C81" s="74"/>
      <c r="D81" s="63"/>
      <c r="E81" s="8"/>
      <c r="F81" s="8"/>
      <c r="G81" s="8"/>
      <c r="H81" s="8"/>
      <c r="I81" s="8"/>
    </row>
    <row r="82" spans="1:9" s="41" customFormat="1" ht="15">
      <c r="B82" s="4"/>
      <c r="C82" s="4"/>
      <c r="D82" s="3"/>
      <c r="E82" s="4"/>
      <c r="F82" s="4"/>
      <c r="G82" s="4"/>
      <c r="H82" s="4"/>
      <c r="I82" s="4"/>
    </row>
    <row r="83" spans="1:9" s="41" customFormat="1" ht="15">
      <c r="B83" s="2"/>
      <c r="C83" s="2"/>
      <c r="D83" s="3"/>
      <c r="E83" s="4"/>
      <c r="F83" s="4"/>
      <c r="G83" s="4"/>
      <c r="H83" s="4"/>
      <c r="I83" s="4"/>
    </row>
    <row r="84" spans="1:9" s="41" customFormat="1" ht="15">
      <c r="B84" s="2"/>
      <c r="C84" s="2"/>
      <c r="D84" s="3"/>
      <c r="E84" s="4"/>
      <c r="F84" s="4"/>
      <c r="G84" s="4"/>
      <c r="H84" s="4"/>
      <c r="I84" s="4"/>
    </row>
    <row r="85" spans="1:9" s="41" customFormat="1" ht="15">
      <c r="B85" s="2"/>
      <c r="C85" s="2"/>
      <c r="D85" s="3"/>
      <c r="E85" s="4"/>
      <c r="F85" s="4"/>
      <c r="G85" s="4"/>
      <c r="H85" s="4"/>
      <c r="I85" s="4"/>
    </row>
    <row r="86" spans="1:9" s="41" customFormat="1" ht="15">
      <c r="B86" s="2"/>
      <c r="C86" s="2"/>
      <c r="D86" s="3"/>
      <c r="E86" s="4"/>
      <c r="F86" s="4"/>
      <c r="G86" s="4"/>
      <c r="H86" s="4"/>
      <c r="I86" s="4"/>
    </row>
    <row r="87" spans="1:9" s="41" customFormat="1" ht="15">
      <c r="B87" s="2"/>
      <c r="C87" s="2"/>
      <c r="D87" s="3"/>
      <c r="E87" s="4"/>
      <c r="F87" s="4"/>
      <c r="G87" s="4"/>
      <c r="H87" s="4"/>
      <c r="I87" s="4"/>
    </row>
    <row r="88" spans="1:9" s="41" customFormat="1" ht="15">
      <c r="B88" s="2"/>
      <c r="C88" s="2"/>
      <c r="D88" s="3"/>
      <c r="E88" s="4"/>
      <c r="F88" s="4"/>
      <c r="G88" s="4"/>
      <c r="H88" s="4"/>
      <c r="I88" s="4"/>
    </row>
    <row r="89" spans="1:9" s="41" customFormat="1" ht="15">
      <c r="B89" s="2"/>
      <c r="C89" s="2"/>
      <c r="D89" s="3"/>
      <c r="E89" s="4"/>
      <c r="F89" s="4"/>
      <c r="G89" s="4"/>
      <c r="H89" s="4"/>
      <c r="I89" s="4"/>
    </row>
    <row r="90" spans="1:9" s="41" customFormat="1" ht="15">
      <c r="B90" s="2"/>
      <c r="C90" s="2"/>
      <c r="D90" s="3"/>
      <c r="E90" s="4"/>
      <c r="F90" s="4"/>
      <c r="G90" s="4"/>
      <c r="H90" s="4"/>
      <c r="I90" s="4"/>
    </row>
    <row r="91" spans="1:9" s="41" customFormat="1" ht="15">
      <c r="B91" s="2"/>
      <c r="C91" s="2"/>
      <c r="D91" s="3"/>
      <c r="E91" s="4"/>
      <c r="F91" s="4"/>
      <c r="G91" s="4"/>
      <c r="H91" s="4"/>
      <c r="I91" s="4"/>
    </row>
    <row r="92" spans="1:9" s="41" customFormat="1" ht="15">
      <c r="B92" s="2"/>
      <c r="C92" s="2"/>
      <c r="D92" s="3"/>
      <c r="E92" s="4"/>
      <c r="F92" s="4"/>
      <c r="G92" s="4"/>
      <c r="H92" s="4"/>
      <c r="I92" s="4"/>
    </row>
    <row r="93" spans="1:9" s="41" customFormat="1" ht="15">
      <c r="B93" s="2"/>
      <c r="C93" s="2"/>
      <c r="D93" s="3"/>
      <c r="E93" s="4"/>
      <c r="F93" s="4"/>
      <c r="G93" s="4"/>
      <c r="H93" s="4"/>
      <c r="I93" s="4"/>
    </row>
    <row r="94" spans="1:9" s="41" customFormat="1" ht="15">
      <c r="B94" s="2"/>
      <c r="C94" s="2"/>
      <c r="D94" s="3"/>
      <c r="E94" s="4"/>
      <c r="F94" s="4"/>
      <c r="G94" s="4"/>
      <c r="H94" s="4"/>
      <c r="I94" s="4"/>
    </row>
    <row r="95" spans="1:9" s="41" customFormat="1" ht="15">
      <c r="B95" s="2"/>
      <c r="C95" s="2"/>
      <c r="D95" s="3"/>
      <c r="E95" s="4"/>
      <c r="F95" s="4"/>
      <c r="G95" s="4"/>
      <c r="H95" s="4"/>
      <c r="I95" s="4"/>
    </row>
    <row r="96" spans="1:9" s="41" customFormat="1" ht="15">
      <c r="B96" s="2"/>
      <c r="C96" s="2"/>
      <c r="D96" s="3"/>
      <c r="E96" s="4"/>
      <c r="F96" s="4"/>
      <c r="G96" s="4"/>
      <c r="H96" s="4"/>
      <c r="I96" s="4"/>
    </row>
    <row r="97" spans="2:9" s="41" customFormat="1" ht="15">
      <c r="B97" s="2"/>
      <c r="C97" s="2"/>
      <c r="D97" s="3"/>
      <c r="E97" s="4"/>
      <c r="F97" s="4"/>
      <c r="G97" s="4"/>
      <c r="H97" s="4"/>
      <c r="I97" s="4"/>
    </row>
    <row r="98" spans="2:9" s="41" customFormat="1" ht="15">
      <c r="B98" s="2"/>
      <c r="C98" s="2"/>
      <c r="D98" s="3"/>
      <c r="E98" s="4"/>
      <c r="F98" s="4"/>
      <c r="G98" s="4"/>
      <c r="H98" s="4"/>
      <c r="I98" s="4"/>
    </row>
    <row r="99" spans="2:9" s="41" customFormat="1" ht="15">
      <c r="B99" s="2"/>
      <c r="C99" s="2"/>
      <c r="D99" s="3"/>
      <c r="E99" s="4"/>
      <c r="F99" s="4"/>
      <c r="G99" s="4"/>
      <c r="H99" s="4"/>
      <c r="I99" s="4"/>
    </row>
    <row r="100" spans="2:9" s="41" customFormat="1" ht="15">
      <c r="B100" s="2"/>
      <c r="C100" s="2"/>
      <c r="D100" s="3"/>
      <c r="E100" s="4"/>
      <c r="F100" s="4"/>
      <c r="G100" s="4"/>
      <c r="H100" s="4"/>
      <c r="I100" s="4"/>
    </row>
    <row r="101" spans="2:9" s="41" customFormat="1" ht="15">
      <c r="B101" s="2"/>
      <c r="C101" s="2"/>
      <c r="D101" s="3"/>
      <c r="E101" s="4"/>
      <c r="F101" s="4"/>
      <c r="G101" s="4"/>
      <c r="H101" s="4"/>
      <c r="I101" s="4"/>
    </row>
    <row r="102" spans="2:9" s="41" customFormat="1" ht="15">
      <c r="B102" s="2"/>
      <c r="C102" s="2"/>
      <c r="D102" s="3"/>
      <c r="E102" s="4"/>
      <c r="F102" s="4"/>
      <c r="G102" s="4"/>
      <c r="H102" s="4"/>
      <c r="I102" s="4"/>
    </row>
    <row r="103" spans="2:9" s="41" customFormat="1" ht="15">
      <c r="B103" s="2"/>
      <c r="C103" s="2"/>
      <c r="D103" s="3"/>
      <c r="E103" s="4"/>
      <c r="F103" s="4"/>
      <c r="G103" s="4"/>
      <c r="H103" s="4"/>
      <c r="I103" s="4"/>
    </row>
    <row r="104" spans="2:9" s="41" customFormat="1" ht="15">
      <c r="B104" s="2"/>
      <c r="C104" s="2"/>
      <c r="D104" s="3"/>
      <c r="E104" s="4"/>
      <c r="F104" s="4"/>
      <c r="G104" s="4"/>
      <c r="H104" s="4"/>
      <c r="I104" s="4"/>
    </row>
    <row r="105" spans="2:9" s="41" customFormat="1" ht="15">
      <c r="B105" s="2"/>
      <c r="C105" s="2"/>
      <c r="D105" s="3"/>
      <c r="E105" s="4"/>
      <c r="F105" s="4"/>
      <c r="G105" s="4"/>
      <c r="H105" s="4"/>
      <c r="I105" s="4"/>
    </row>
    <row r="106" spans="2:9" s="41" customFormat="1" ht="15">
      <c r="B106" s="2"/>
      <c r="C106" s="2"/>
      <c r="D106" s="3"/>
      <c r="E106" s="4"/>
      <c r="F106" s="4"/>
      <c r="G106" s="4"/>
      <c r="H106" s="4"/>
      <c r="I106" s="4"/>
    </row>
    <row r="107" spans="2:9" s="41" customFormat="1" ht="15">
      <c r="B107" s="2"/>
      <c r="C107" s="2"/>
      <c r="D107" s="3"/>
      <c r="E107" s="4"/>
      <c r="F107" s="4"/>
      <c r="G107" s="4"/>
      <c r="H107" s="4"/>
      <c r="I107" s="4"/>
    </row>
    <row r="108" spans="2:9" s="41" customFormat="1" ht="15">
      <c r="B108" s="2"/>
      <c r="C108" s="2"/>
      <c r="D108" s="3"/>
      <c r="E108" s="4"/>
      <c r="F108" s="4"/>
      <c r="G108" s="4"/>
      <c r="H108" s="4"/>
      <c r="I108" s="4"/>
    </row>
    <row r="109" spans="2:9" s="41" customFormat="1" ht="15">
      <c r="B109" s="2"/>
      <c r="C109" s="2"/>
      <c r="D109" s="3"/>
      <c r="E109" s="4"/>
      <c r="F109" s="4"/>
      <c r="G109" s="4"/>
      <c r="H109" s="4"/>
      <c r="I109" s="4"/>
    </row>
    <row r="110" spans="2:9" s="41" customFormat="1" ht="15">
      <c r="B110" s="2"/>
      <c r="C110" s="2"/>
      <c r="D110" s="3"/>
      <c r="E110" s="4"/>
      <c r="F110" s="4"/>
      <c r="G110" s="4"/>
      <c r="H110" s="4"/>
      <c r="I110" s="4"/>
    </row>
    <row r="111" spans="2:9" s="41" customFormat="1" ht="15">
      <c r="B111" s="2"/>
      <c r="C111" s="2"/>
      <c r="D111" s="3"/>
      <c r="E111" s="4"/>
      <c r="F111" s="4"/>
      <c r="G111" s="4"/>
      <c r="H111" s="4"/>
      <c r="I111" s="4"/>
    </row>
    <row r="112" spans="2:9" s="41" customFormat="1" ht="15">
      <c r="B112" s="2"/>
      <c r="C112" s="2"/>
      <c r="D112" s="3"/>
      <c r="E112" s="4"/>
      <c r="F112" s="4"/>
      <c r="G112" s="4"/>
      <c r="H112" s="4"/>
      <c r="I112" s="4"/>
    </row>
    <row r="113" spans="2:9" s="41" customFormat="1" ht="15">
      <c r="B113" s="2"/>
      <c r="C113" s="2"/>
      <c r="D113" s="3"/>
      <c r="E113" s="4"/>
      <c r="F113" s="4"/>
      <c r="G113" s="4"/>
      <c r="H113" s="4"/>
      <c r="I113" s="4"/>
    </row>
    <row r="114" spans="2:9" s="41" customFormat="1" ht="15">
      <c r="B114" s="2"/>
      <c r="C114" s="2"/>
      <c r="D114" s="3"/>
      <c r="E114" s="4"/>
      <c r="F114" s="4"/>
      <c r="G114" s="4"/>
      <c r="H114" s="4"/>
      <c r="I114" s="4"/>
    </row>
    <row r="115" spans="2:9" s="41" customFormat="1" ht="15">
      <c r="B115" s="2"/>
      <c r="C115" s="2"/>
      <c r="D115" s="3"/>
      <c r="E115" s="4"/>
      <c r="F115" s="4"/>
      <c r="G115" s="4"/>
      <c r="H115" s="4"/>
      <c r="I115" s="4"/>
    </row>
    <row r="116" spans="2:9" s="77" customFormat="1">
      <c r="D116" s="76"/>
    </row>
    <row r="117" spans="2:9" s="41" customFormat="1" ht="15">
      <c r="B117" s="2"/>
      <c r="C117" s="2"/>
      <c r="D117" s="3"/>
      <c r="E117" s="4"/>
      <c r="F117" s="4"/>
      <c r="G117" s="4"/>
      <c r="H117" s="4"/>
      <c r="I117" s="4"/>
    </row>
    <row r="118" spans="2:9" s="41" customFormat="1" ht="15">
      <c r="B118" s="2"/>
      <c r="C118" s="2"/>
      <c r="D118" s="3"/>
      <c r="E118" s="4"/>
      <c r="F118" s="4"/>
      <c r="G118" s="4"/>
      <c r="H118" s="4"/>
      <c r="I118" s="4"/>
    </row>
    <row r="119" spans="2:9" s="41" customFormat="1" ht="14.25" customHeight="1">
      <c r="B119" s="2"/>
      <c r="C119" s="2"/>
      <c r="D119" s="3"/>
      <c r="E119" s="4"/>
      <c r="F119" s="4"/>
      <c r="G119" s="4"/>
      <c r="H119" s="4"/>
      <c r="I119" s="4"/>
    </row>
    <row r="120" spans="2:9" s="41" customFormat="1" ht="15">
      <c r="B120" s="2"/>
      <c r="C120" s="2"/>
      <c r="D120" s="3"/>
      <c r="E120" s="4"/>
      <c r="F120" s="4"/>
      <c r="G120" s="4"/>
      <c r="H120" s="4"/>
      <c r="I120" s="4"/>
    </row>
    <row r="121" spans="2:9" s="41" customFormat="1" ht="15">
      <c r="B121" s="2"/>
      <c r="C121" s="2"/>
      <c r="D121" s="3"/>
      <c r="E121" s="4"/>
      <c r="F121" s="4"/>
      <c r="G121" s="4"/>
      <c r="H121" s="4"/>
      <c r="I121" s="4"/>
    </row>
    <row r="122" spans="2:9" s="41" customFormat="1" ht="15">
      <c r="B122" s="2"/>
      <c r="C122" s="2"/>
      <c r="D122" s="3"/>
      <c r="E122" s="4"/>
      <c r="F122" s="4"/>
      <c r="G122" s="4"/>
      <c r="H122" s="4"/>
      <c r="I122" s="4"/>
    </row>
    <row r="123" spans="2:9" s="41" customFormat="1" ht="15">
      <c r="B123" s="2"/>
      <c r="C123" s="2"/>
      <c r="D123" s="3"/>
      <c r="E123" s="4"/>
      <c r="F123" s="4"/>
      <c r="G123" s="4"/>
      <c r="H123" s="4"/>
      <c r="I123" s="4"/>
    </row>
    <row r="124" spans="2:9" s="41" customFormat="1" ht="15">
      <c r="B124" s="2"/>
      <c r="C124" s="2"/>
      <c r="D124" s="3"/>
      <c r="E124" s="4"/>
      <c r="F124" s="4"/>
      <c r="G124" s="4"/>
      <c r="H124" s="4"/>
      <c r="I124" s="4"/>
    </row>
    <row r="125" spans="2:9" s="41" customFormat="1" ht="15">
      <c r="B125" s="2"/>
      <c r="C125" s="2"/>
      <c r="D125" s="3"/>
      <c r="E125" s="4"/>
      <c r="F125" s="4"/>
      <c r="G125" s="4"/>
      <c r="H125" s="4"/>
      <c r="I125" s="4"/>
    </row>
    <row r="126" spans="2:9" s="41" customFormat="1" ht="15">
      <c r="B126" s="2"/>
      <c r="C126" s="2"/>
      <c r="D126" s="3"/>
      <c r="E126" s="4"/>
      <c r="F126" s="4"/>
      <c r="G126" s="4"/>
      <c r="H126" s="4"/>
      <c r="I126" s="4"/>
    </row>
    <row r="127" spans="2:9" s="41" customFormat="1" ht="15">
      <c r="B127" s="2"/>
      <c r="C127" s="2"/>
      <c r="D127" s="3"/>
      <c r="E127" s="4"/>
      <c r="F127" s="4"/>
      <c r="G127" s="4"/>
      <c r="H127" s="4"/>
      <c r="I127" s="4"/>
    </row>
    <row r="128" spans="2:9" s="41" customFormat="1" ht="15">
      <c r="B128" s="2"/>
      <c r="C128" s="2"/>
      <c r="D128" s="3"/>
      <c r="E128" s="4"/>
      <c r="F128" s="4"/>
      <c r="G128" s="4"/>
      <c r="H128" s="4"/>
      <c r="I128" s="4"/>
    </row>
    <row r="129" spans="2:9" s="41" customFormat="1" ht="15">
      <c r="B129" s="2"/>
      <c r="C129" s="2"/>
      <c r="D129" s="3"/>
      <c r="E129" s="4"/>
      <c r="F129" s="4"/>
      <c r="G129" s="4"/>
      <c r="H129" s="4"/>
      <c r="I129" s="4"/>
    </row>
    <row r="130" spans="2:9" s="41" customFormat="1" ht="15">
      <c r="B130" s="2"/>
      <c r="C130" s="2"/>
      <c r="D130" s="3"/>
      <c r="E130" s="4"/>
      <c r="F130" s="4"/>
      <c r="G130" s="4"/>
      <c r="H130" s="4"/>
      <c r="I130" s="4"/>
    </row>
    <row r="131" spans="2:9" s="41" customFormat="1" ht="15">
      <c r="B131" s="2"/>
      <c r="C131" s="2"/>
      <c r="D131" s="3"/>
      <c r="E131" s="4"/>
      <c r="F131" s="4"/>
      <c r="G131" s="4"/>
      <c r="H131" s="4"/>
      <c r="I131" s="4"/>
    </row>
    <row r="132" spans="2:9" s="41" customFormat="1" ht="15">
      <c r="B132" s="2"/>
      <c r="C132" s="2"/>
      <c r="D132" s="3"/>
      <c r="E132" s="4"/>
      <c r="F132" s="4"/>
      <c r="G132" s="4"/>
      <c r="H132" s="4"/>
      <c r="I132" s="4"/>
    </row>
    <row r="133" spans="2:9" s="41" customFormat="1" ht="15">
      <c r="B133" s="2"/>
      <c r="C133" s="2"/>
      <c r="D133" s="3"/>
      <c r="E133" s="4"/>
      <c r="F133" s="4"/>
      <c r="G133" s="4"/>
      <c r="H133" s="4"/>
      <c r="I133" s="4"/>
    </row>
    <row r="134" spans="2:9" s="41" customFormat="1" ht="15">
      <c r="B134" s="2"/>
      <c r="C134" s="2"/>
      <c r="D134" s="3"/>
      <c r="E134" s="4"/>
      <c r="F134" s="4"/>
      <c r="G134" s="4"/>
      <c r="H134" s="4"/>
      <c r="I134" s="4"/>
    </row>
    <row r="135" spans="2:9" s="41" customFormat="1" ht="15">
      <c r="B135" s="2"/>
      <c r="C135" s="2"/>
      <c r="D135" s="3"/>
      <c r="E135" s="4"/>
      <c r="F135" s="4"/>
      <c r="G135" s="4"/>
      <c r="H135" s="4"/>
      <c r="I135" s="4"/>
    </row>
    <row r="136" spans="2:9" s="41" customFormat="1" ht="15">
      <c r="B136" s="2"/>
      <c r="C136" s="2"/>
      <c r="D136" s="3"/>
      <c r="E136" s="4"/>
      <c r="F136" s="4"/>
      <c r="G136" s="4"/>
      <c r="H136" s="4"/>
      <c r="I136" s="4"/>
    </row>
    <row r="137" spans="2:9" s="41" customFormat="1" ht="15">
      <c r="B137" s="2"/>
      <c r="C137" s="2"/>
      <c r="D137" s="3"/>
      <c r="E137" s="4"/>
      <c r="F137" s="4"/>
      <c r="G137" s="4"/>
      <c r="H137" s="4"/>
      <c r="I137" s="4"/>
    </row>
    <row r="138" spans="2:9" s="41" customFormat="1" ht="15">
      <c r="B138" s="2"/>
      <c r="C138" s="2"/>
      <c r="D138" s="3"/>
      <c r="E138" s="4"/>
      <c r="F138" s="4"/>
      <c r="G138" s="4"/>
      <c r="H138" s="4"/>
      <c r="I138" s="4"/>
    </row>
    <row r="139" spans="2:9" s="41" customFormat="1" ht="15">
      <c r="B139" s="2"/>
      <c r="C139" s="2"/>
      <c r="D139" s="3"/>
      <c r="E139" s="4"/>
      <c r="F139" s="4"/>
      <c r="G139" s="4"/>
      <c r="H139" s="4"/>
      <c r="I139" s="4"/>
    </row>
    <row r="140" spans="2:9" s="41" customFormat="1" ht="15">
      <c r="B140" s="2"/>
      <c r="C140" s="2"/>
      <c r="D140" s="3"/>
      <c r="E140" s="4"/>
      <c r="F140" s="4"/>
      <c r="G140" s="4"/>
      <c r="H140" s="4"/>
      <c r="I140" s="4"/>
    </row>
    <row r="141" spans="2:9" s="41" customFormat="1" ht="15">
      <c r="B141" s="2"/>
      <c r="C141" s="2"/>
      <c r="D141" s="3"/>
      <c r="E141" s="4"/>
      <c r="F141" s="4"/>
      <c r="G141" s="4"/>
      <c r="H141" s="4"/>
      <c r="I141" s="4"/>
    </row>
    <row r="142" spans="2:9" s="41" customFormat="1" ht="15">
      <c r="B142" s="2"/>
      <c r="C142" s="2"/>
      <c r="D142" s="3"/>
      <c r="E142" s="4"/>
      <c r="F142" s="4"/>
      <c r="G142" s="4"/>
      <c r="H142" s="4"/>
      <c r="I142" s="4"/>
    </row>
    <row r="143" spans="2:9" s="41" customFormat="1" ht="15">
      <c r="B143" s="2"/>
      <c r="C143" s="2"/>
      <c r="D143" s="3"/>
      <c r="E143" s="4"/>
      <c r="F143" s="4"/>
      <c r="G143" s="4"/>
      <c r="H143" s="4"/>
      <c r="I143" s="4"/>
    </row>
    <row r="144" spans="2:9" s="41" customFormat="1" ht="15">
      <c r="B144" s="2"/>
      <c r="C144" s="2"/>
      <c r="D144" s="3"/>
      <c r="E144" s="4"/>
      <c r="F144" s="4"/>
      <c r="G144" s="4"/>
      <c r="H144" s="4"/>
      <c r="I144" s="4"/>
    </row>
    <row r="145" spans="2:9" s="41" customFormat="1" ht="15">
      <c r="B145" s="2"/>
      <c r="C145" s="2"/>
      <c r="D145" s="3"/>
      <c r="E145" s="4"/>
      <c r="F145" s="4"/>
      <c r="G145" s="4"/>
      <c r="H145" s="4"/>
      <c r="I145" s="4"/>
    </row>
    <row r="146" spans="2:9" s="41" customFormat="1" ht="15">
      <c r="B146" s="2"/>
      <c r="C146" s="2"/>
      <c r="D146" s="3"/>
      <c r="E146" s="4"/>
      <c r="F146" s="4"/>
      <c r="G146" s="4"/>
      <c r="H146" s="4"/>
      <c r="I146" s="4"/>
    </row>
    <row r="147" spans="2:9" s="41" customFormat="1" ht="15">
      <c r="B147" s="2"/>
      <c r="C147" s="2"/>
      <c r="D147" s="3"/>
      <c r="E147" s="4"/>
      <c r="F147" s="4"/>
      <c r="G147" s="4"/>
      <c r="H147" s="4"/>
      <c r="I147" s="4"/>
    </row>
    <row r="148" spans="2:9" s="41" customFormat="1" ht="15">
      <c r="B148" s="2"/>
      <c r="C148" s="2"/>
      <c r="D148" s="3"/>
      <c r="E148" s="4"/>
      <c r="F148" s="4"/>
      <c r="G148" s="4"/>
      <c r="H148" s="4"/>
      <c r="I148" s="4"/>
    </row>
    <row r="149" spans="2:9" s="41" customFormat="1" ht="15">
      <c r="B149" s="2"/>
      <c r="C149" s="2"/>
      <c r="D149" s="3"/>
      <c r="E149" s="4"/>
      <c r="F149" s="4"/>
      <c r="G149" s="4"/>
      <c r="H149" s="4"/>
      <c r="I149" s="4"/>
    </row>
    <row r="150" spans="2:9" s="41" customFormat="1" ht="15">
      <c r="B150" s="2"/>
      <c r="C150" s="2"/>
      <c r="D150" s="3"/>
      <c r="E150" s="4"/>
      <c r="F150" s="4"/>
      <c r="G150" s="4"/>
      <c r="H150" s="4"/>
      <c r="I150" s="4"/>
    </row>
    <row r="151" spans="2:9" s="41" customFormat="1" ht="15">
      <c r="B151" s="2"/>
      <c r="C151" s="2"/>
      <c r="D151" s="3"/>
      <c r="E151" s="4"/>
      <c r="F151" s="4"/>
      <c r="G151" s="4"/>
      <c r="H151" s="4"/>
      <c r="I151" s="4"/>
    </row>
    <row r="152" spans="2:9" s="41" customFormat="1" ht="15">
      <c r="B152" s="2"/>
      <c r="C152" s="2"/>
      <c r="D152" s="3"/>
      <c r="E152" s="4"/>
      <c r="F152" s="4"/>
      <c r="G152" s="4"/>
      <c r="H152" s="4"/>
      <c r="I152" s="4"/>
    </row>
    <row r="153" spans="2:9" s="41" customFormat="1" ht="15">
      <c r="B153" s="2"/>
      <c r="C153" s="2"/>
      <c r="D153" s="3"/>
      <c r="E153" s="4"/>
      <c r="F153" s="4"/>
      <c r="G153" s="4"/>
      <c r="H153" s="4"/>
      <c r="I153" s="4"/>
    </row>
    <row r="154" spans="2:9" s="41" customFormat="1" ht="15">
      <c r="B154" s="2"/>
      <c r="C154" s="2"/>
      <c r="D154" s="3"/>
      <c r="E154" s="4"/>
      <c r="F154" s="4"/>
      <c r="G154" s="4"/>
      <c r="H154" s="4"/>
      <c r="I154" s="4"/>
    </row>
    <row r="155" spans="2:9" s="41" customFormat="1" ht="15">
      <c r="B155" s="2"/>
      <c r="C155" s="2"/>
      <c r="D155" s="3"/>
      <c r="E155" s="4"/>
      <c r="F155" s="4"/>
      <c r="G155" s="4"/>
      <c r="H155" s="4"/>
      <c r="I155" s="4"/>
    </row>
    <row r="156" spans="2:9" s="41" customFormat="1" ht="15">
      <c r="B156" s="2"/>
      <c r="C156" s="2"/>
      <c r="D156" s="3"/>
      <c r="E156" s="4"/>
      <c r="F156" s="4"/>
      <c r="G156" s="4"/>
      <c r="H156" s="4"/>
      <c r="I156" s="4"/>
    </row>
    <row r="157" spans="2:9" s="41" customFormat="1" ht="15">
      <c r="B157" s="2"/>
      <c r="C157" s="2"/>
      <c r="D157" s="3"/>
      <c r="E157" s="4"/>
      <c r="F157" s="4"/>
      <c r="G157" s="4"/>
      <c r="H157" s="4"/>
      <c r="I157" s="4"/>
    </row>
    <row r="158" spans="2:9" s="41" customFormat="1" ht="15">
      <c r="B158" s="2"/>
      <c r="C158" s="2"/>
      <c r="D158" s="3"/>
      <c r="E158" s="4"/>
      <c r="F158" s="4"/>
      <c r="G158" s="4"/>
      <c r="H158" s="4"/>
      <c r="I158" s="4"/>
    </row>
    <row r="159" spans="2:9" s="41" customFormat="1" ht="15">
      <c r="B159" s="2"/>
      <c r="C159" s="2"/>
      <c r="D159" s="3"/>
      <c r="E159" s="4"/>
      <c r="F159" s="4"/>
      <c r="G159" s="4"/>
      <c r="H159" s="4"/>
      <c r="I159" s="4"/>
    </row>
    <row r="160" spans="2:9" s="41" customFormat="1" ht="15">
      <c r="B160" s="2"/>
      <c r="C160" s="2"/>
      <c r="D160" s="3"/>
      <c r="E160" s="4"/>
      <c r="F160" s="4"/>
      <c r="G160" s="4"/>
      <c r="H160" s="4"/>
      <c r="I160" s="4"/>
    </row>
    <row r="161" spans="2:9" s="41" customFormat="1" ht="15">
      <c r="B161" s="2"/>
      <c r="C161" s="2"/>
      <c r="D161" s="3"/>
      <c r="E161" s="4"/>
      <c r="F161" s="4"/>
      <c r="G161" s="4"/>
      <c r="H161" s="4"/>
      <c r="I161" s="4"/>
    </row>
    <row r="162" spans="2:9" s="41" customFormat="1" ht="15">
      <c r="B162" s="2"/>
      <c r="C162" s="2"/>
      <c r="D162" s="3"/>
      <c r="E162" s="4"/>
      <c r="F162" s="4"/>
      <c r="G162" s="4"/>
      <c r="H162" s="4"/>
      <c r="I162" s="4"/>
    </row>
    <row r="163" spans="2:9" s="41" customFormat="1" ht="15">
      <c r="B163" s="2"/>
      <c r="C163" s="2"/>
      <c r="D163" s="3"/>
      <c r="E163" s="4"/>
      <c r="F163" s="4"/>
      <c r="G163" s="4"/>
      <c r="H163" s="4"/>
      <c r="I163" s="4"/>
    </row>
    <row r="164" spans="2:9" s="41" customFormat="1" ht="15">
      <c r="B164" s="2"/>
      <c r="C164" s="2"/>
      <c r="D164" s="3"/>
      <c r="E164" s="4"/>
      <c r="F164" s="4"/>
      <c r="G164" s="4"/>
      <c r="H164" s="4"/>
      <c r="I164" s="4"/>
    </row>
    <row r="165" spans="2:9" s="41" customFormat="1" ht="15">
      <c r="B165" s="2"/>
      <c r="C165" s="2"/>
      <c r="D165" s="3"/>
      <c r="E165" s="4"/>
      <c r="F165" s="4"/>
      <c r="G165" s="4"/>
      <c r="H165" s="4"/>
      <c r="I165" s="4"/>
    </row>
    <row r="166" spans="2:9" s="41" customFormat="1" ht="15">
      <c r="B166" s="2"/>
      <c r="C166" s="2"/>
      <c r="D166" s="3"/>
      <c r="E166" s="4"/>
      <c r="F166" s="4"/>
      <c r="G166" s="4"/>
      <c r="H166" s="4"/>
      <c r="I166" s="4"/>
    </row>
    <row r="167" spans="2:9" s="41" customFormat="1" ht="15">
      <c r="B167" s="2"/>
      <c r="C167" s="2"/>
      <c r="D167" s="3"/>
      <c r="E167" s="4"/>
      <c r="F167" s="4"/>
      <c r="G167" s="4"/>
      <c r="H167" s="4"/>
      <c r="I167" s="4"/>
    </row>
  </sheetData>
  <mergeCells count="22">
    <mergeCell ref="B37:C37"/>
    <mergeCell ref="F37:G37"/>
    <mergeCell ref="A63:D63"/>
    <mergeCell ref="I31:K31"/>
    <mergeCell ref="B33:E33"/>
    <mergeCell ref="B34:E34"/>
    <mergeCell ref="B35:C35"/>
    <mergeCell ref="F35:G35"/>
    <mergeCell ref="B36:C36"/>
    <mergeCell ref="F36:G36"/>
    <mergeCell ref="D8:E8"/>
    <mergeCell ref="H8:I8"/>
    <mergeCell ref="B9:C9"/>
    <mergeCell ref="D9:E9"/>
    <mergeCell ref="F10:G10"/>
    <mergeCell ref="G30:K30"/>
    <mergeCell ref="G3:K3"/>
    <mergeCell ref="H5:I5"/>
    <mergeCell ref="B6:E6"/>
    <mergeCell ref="A7:E7"/>
    <mergeCell ref="F7:G7"/>
    <mergeCell ref="H7:I7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2013-03-20T14:04:23Z</dcterms:created>
  <dcterms:modified xsi:type="dcterms:W3CDTF">2013-03-20T14:04:23Z</dcterms:modified>
</cp:coreProperties>
</file>