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3" sheetId="4" r:id="rId1"/>
  </sheets>
  <calcPr calcId="125725"/>
</workbook>
</file>

<file path=xl/calcChain.xml><?xml version="1.0" encoding="utf-8"?>
<calcChain xmlns="http://schemas.openxmlformats.org/spreadsheetml/2006/main">
  <c r="G113" i="4"/>
  <c r="F113"/>
  <c r="E113"/>
  <c r="D113"/>
  <c r="C113"/>
  <c r="B113"/>
  <c r="G107"/>
  <c r="F107"/>
  <c r="E107"/>
  <c r="D107"/>
  <c r="C107"/>
  <c r="B107"/>
  <c r="G102"/>
  <c r="F102"/>
  <c r="E102"/>
  <c r="D102"/>
  <c r="C102"/>
  <c r="B102"/>
  <c r="G94"/>
  <c r="F94"/>
  <c r="E94"/>
  <c r="D94"/>
  <c r="C94"/>
  <c r="B94"/>
  <c r="G90"/>
  <c r="F90"/>
  <c r="E90"/>
  <c r="D90"/>
  <c r="C90"/>
  <c r="B90"/>
  <c r="G85"/>
  <c r="F85"/>
  <c r="E85"/>
  <c r="D85"/>
  <c r="C85"/>
  <c r="B85"/>
  <c r="G76"/>
  <c r="F76"/>
  <c r="E76"/>
  <c r="D76"/>
  <c r="C76"/>
  <c r="B76"/>
  <c r="G62"/>
  <c r="F62"/>
  <c r="E62"/>
  <c r="D62"/>
  <c r="C62"/>
  <c r="B62"/>
  <c r="G41"/>
  <c r="F41"/>
  <c r="E41"/>
  <c r="D41"/>
  <c r="C41"/>
  <c r="B41"/>
  <c r="G33"/>
  <c r="F33"/>
  <c r="E33"/>
  <c r="D33"/>
  <c r="C33"/>
  <c r="B33"/>
  <c r="G28"/>
  <c r="F28"/>
  <c r="E28"/>
  <c r="D28"/>
  <c r="C28"/>
  <c r="B28"/>
  <c r="G23"/>
  <c r="F23"/>
  <c r="E23"/>
  <c r="D23"/>
  <c r="C23"/>
  <c r="B23"/>
  <c r="G16"/>
  <c r="F16"/>
  <c r="E16"/>
  <c r="D16"/>
  <c r="C16"/>
  <c r="B16"/>
  <c r="G14"/>
  <c r="F14"/>
  <c r="E14"/>
  <c r="D14"/>
  <c r="C14"/>
  <c r="B14"/>
  <c r="B120" s="1"/>
  <c r="G12"/>
  <c r="F12"/>
  <c r="E12"/>
  <c r="D12"/>
  <c r="C12"/>
  <c r="C120" s="1"/>
  <c r="B12"/>
  <c r="G10"/>
  <c r="G120" s="1"/>
  <c r="F10"/>
  <c r="F120" s="1"/>
  <c r="E10"/>
  <c r="E120" s="1"/>
  <c r="D10"/>
  <c r="D120" s="1"/>
  <c r="B10"/>
</calcChain>
</file>

<file path=xl/sharedStrings.xml><?xml version="1.0" encoding="utf-8"?>
<sst xmlns="http://schemas.openxmlformats.org/spreadsheetml/2006/main" count="218" uniqueCount="208">
  <si>
    <t>Construction et foncier</t>
  </si>
  <si>
    <t>البناء والعقار</t>
  </si>
  <si>
    <t xml:space="preserve">7 - 13 Evolution des réquisitions déposées par  </t>
  </si>
  <si>
    <r>
      <rPr>
        <b/>
        <sz val="14"/>
        <rFont val="Times New Roman"/>
        <family val="1"/>
      </rPr>
      <t>7 - 13</t>
    </r>
    <r>
      <rPr>
        <b/>
        <sz val="16"/>
        <rFont val="Times New Roman"/>
        <family val="1"/>
      </rPr>
      <t xml:space="preserve"> تطور عدد طلبات التحفيظ حسب المحافظة العقارية  </t>
    </r>
  </si>
  <si>
    <t xml:space="preserve">         Conservation Foncière et par région : Urbain + rural</t>
  </si>
  <si>
    <t xml:space="preserve">          والجهة :  حضري + قروي   </t>
  </si>
  <si>
    <t>Superficie en hectare</t>
  </si>
  <si>
    <t xml:space="preserve"> </t>
  </si>
  <si>
    <t xml:space="preserve">المســـاحـــــة                   </t>
  </si>
  <si>
    <t xml:space="preserve">  العـــــــــدد          </t>
  </si>
  <si>
    <t>المساحة بالهكتار</t>
  </si>
  <si>
    <t xml:space="preserve">    Superficie</t>
  </si>
  <si>
    <t xml:space="preserve">    Nombre</t>
  </si>
  <si>
    <t>Oued Ed-Dahab - Lagouira</t>
  </si>
  <si>
    <t>وادي الذهب ــ لكويرة</t>
  </si>
  <si>
    <t xml:space="preserve">   Dakhla</t>
  </si>
  <si>
    <t xml:space="preserve">  الداخلة </t>
  </si>
  <si>
    <t>Laâyoune - Boujdour - Sakia El Hamra</t>
  </si>
  <si>
    <t>العيون ــ بوجدور ــ الساقية الحمراء</t>
  </si>
  <si>
    <t xml:space="preserve">   Laâyoune </t>
  </si>
  <si>
    <t xml:space="preserve">  العيون </t>
  </si>
  <si>
    <t>Guelmim - Es-Semara</t>
  </si>
  <si>
    <t>كلميم ــ السمارة</t>
  </si>
  <si>
    <t xml:space="preserve">   Guelmim </t>
  </si>
  <si>
    <t xml:space="preserve">  كلميم </t>
  </si>
  <si>
    <t>Souss - Massa - Drâa</t>
  </si>
  <si>
    <t>سوس ــ ماسة ــ درعة</t>
  </si>
  <si>
    <t xml:space="preserve">   Agadir</t>
  </si>
  <si>
    <t xml:space="preserve">  أكادير</t>
  </si>
  <si>
    <t xml:space="preserve">   Chtouka Ait Baha</t>
  </si>
  <si>
    <t xml:space="preserve"> اشتوكة أيت باها</t>
  </si>
  <si>
    <t xml:space="preserve">   Inezgane - Aït Melloul</t>
  </si>
  <si>
    <t xml:space="preserve">  انزكان - أيت ملول</t>
  </si>
  <si>
    <t xml:space="preserve">   Ouarzazate </t>
  </si>
  <si>
    <t xml:space="preserve">  ورزازات</t>
  </si>
  <si>
    <t xml:space="preserve">   Taroudannt</t>
  </si>
  <si>
    <t xml:space="preserve">  تارودانت</t>
  </si>
  <si>
    <t xml:space="preserve">   Tiznit </t>
  </si>
  <si>
    <t xml:space="preserve">  تيزنيت</t>
  </si>
  <si>
    <t>Gharb - Chrarda - Béni Hssen</t>
  </si>
  <si>
    <t>الغرب ــ الشراردة ــ بني حسن</t>
  </si>
  <si>
    <t xml:space="preserve">   Kénitra</t>
  </si>
  <si>
    <t xml:space="preserve">  القنيطرة</t>
  </si>
  <si>
    <t xml:space="preserve">   Sidi Kacem </t>
  </si>
  <si>
    <t xml:space="preserve">  سيدي قاسم</t>
  </si>
  <si>
    <t xml:space="preserve">   Sidi Slimane </t>
  </si>
  <si>
    <t xml:space="preserve">  سيدي سليمان</t>
  </si>
  <si>
    <t xml:space="preserve">   Souk arbâa de Gharb</t>
  </si>
  <si>
    <t xml:space="preserve">  سوق أربعاء الغرب</t>
  </si>
  <si>
    <t>Chaouia - Ouardigha</t>
  </si>
  <si>
    <t>الشاوية ــ ورديغة</t>
  </si>
  <si>
    <t xml:space="preserve">   Benslimane</t>
  </si>
  <si>
    <t xml:space="preserve">  بنسليمان</t>
  </si>
  <si>
    <t xml:space="preserve">   Berrechid</t>
  </si>
  <si>
    <t xml:space="preserve">  برشـيد</t>
  </si>
  <si>
    <t xml:space="preserve">   Khouribga</t>
  </si>
  <si>
    <t xml:space="preserve">  خريبكة</t>
  </si>
  <si>
    <t xml:space="preserve">   Settat</t>
  </si>
  <si>
    <t xml:space="preserve">  سطات</t>
  </si>
  <si>
    <t>Marrakech - Tensift - Al Haouz</t>
  </si>
  <si>
    <t>مراكش ــ تانسيفت ــ الحوز</t>
  </si>
  <si>
    <t xml:space="preserve">   Al haouz</t>
  </si>
  <si>
    <t xml:space="preserve">  الحوز</t>
  </si>
  <si>
    <t xml:space="preserve">   Benguerir </t>
  </si>
  <si>
    <t xml:space="preserve">  بن جرير</t>
  </si>
  <si>
    <t xml:space="preserve">   Chichaoua</t>
  </si>
  <si>
    <t xml:space="preserve">  شيشاوة</t>
  </si>
  <si>
    <t xml:space="preserve">   El Kelâa des Sraghna </t>
  </si>
  <si>
    <t xml:space="preserve">  قلعة السراغنة</t>
  </si>
  <si>
    <t xml:space="preserve">   Essaouira </t>
  </si>
  <si>
    <t xml:space="preserve">  الصويرة</t>
  </si>
  <si>
    <t xml:space="preserve">   Marrakech - Ménara</t>
  </si>
  <si>
    <t xml:space="preserve">  مراكش ـ المنارة</t>
  </si>
  <si>
    <t xml:space="preserve">   Marrakech -Sidi Youssef  Ben Ali</t>
  </si>
  <si>
    <t xml:space="preserve">  مراكش ـ سيدي يوسف بن علي</t>
  </si>
  <si>
    <t>Oriental</t>
  </si>
  <si>
    <t>الشرق</t>
  </si>
  <si>
    <t xml:space="preserve">   Berkane</t>
  </si>
  <si>
    <t xml:space="preserve">  بركان </t>
  </si>
  <si>
    <t xml:space="preserve">   Nador </t>
  </si>
  <si>
    <t xml:space="preserve">  الناضور</t>
  </si>
  <si>
    <t xml:space="preserve">   Oujda</t>
  </si>
  <si>
    <t xml:space="preserve">  وجدة</t>
  </si>
  <si>
    <t xml:space="preserve">   Oujda - Angad</t>
  </si>
  <si>
    <t xml:space="preserve">  وجدة - أنجاد </t>
  </si>
  <si>
    <t xml:space="preserve">   Taourirt</t>
  </si>
  <si>
    <t xml:space="preserve">  تاوريرت</t>
  </si>
  <si>
    <r>
      <rPr>
        <b/>
        <sz val="14"/>
        <rFont val="Times New Roman"/>
        <family val="1"/>
      </rPr>
      <t>7 - 13</t>
    </r>
    <r>
      <rPr>
        <b/>
        <sz val="16"/>
        <rFont val="Times New Roman"/>
        <family val="1"/>
      </rPr>
      <t xml:space="preserve"> تطور عدد طلبات التحفيظ حسب المحافظة العقارية </t>
    </r>
    <r>
      <rPr>
        <b/>
        <sz val="11"/>
        <rFont val="Times New Roman"/>
        <family val="1"/>
      </rPr>
      <t xml:space="preserve"> </t>
    </r>
  </si>
  <si>
    <r>
      <t xml:space="preserve">         Conservation Foncière et par région : Urbain + rural </t>
    </r>
    <r>
      <rPr>
        <sz val="10"/>
        <rFont val="Times New Roman"/>
        <family val="1"/>
      </rPr>
      <t>(suite)</t>
    </r>
  </si>
  <si>
    <r>
      <t xml:space="preserve">         </t>
    </r>
    <r>
      <rPr>
        <b/>
        <sz val="16"/>
        <rFont val="Times New Roman"/>
        <family val="1"/>
      </rPr>
      <t xml:space="preserve"> والجهة : حضري + قروي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(تابع) </t>
    </r>
    <r>
      <rPr>
        <b/>
        <sz val="11"/>
        <rFont val="Times New Roman"/>
        <family val="1"/>
      </rPr>
      <t xml:space="preserve"> </t>
    </r>
  </si>
  <si>
    <t>Grand - Casablanca</t>
  </si>
  <si>
    <t>الدارالبيضاء الكبـرى</t>
  </si>
  <si>
    <t xml:space="preserve">  Casa Aïn Chock</t>
  </si>
  <si>
    <t xml:space="preserve">  الدارالبيضاءعين الشق </t>
  </si>
  <si>
    <t xml:space="preserve">  Casa Aïn Sebaâ</t>
  </si>
  <si>
    <t xml:space="preserve">  الدارالبيضاء عين السبع </t>
  </si>
  <si>
    <t xml:space="preserve">  Casa Anfa</t>
  </si>
  <si>
    <t xml:space="preserve">  الدارالبيضاء أنفا </t>
  </si>
  <si>
    <t xml:space="preserve">  Casa Ben M'sik</t>
  </si>
  <si>
    <t xml:space="preserve">  الدارالبيضاء بن امسيك </t>
  </si>
  <si>
    <t xml:space="preserve">  Casa El Fida</t>
  </si>
  <si>
    <t xml:space="preserve">  الدارالبيضاء الفداء </t>
  </si>
  <si>
    <t xml:space="preserve">  Casa Hay Hassani</t>
  </si>
  <si>
    <t xml:space="preserve">  الدارالبيضاء الحي الحسني </t>
  </si>
  <si>
    <t xml:space="preserve">  Casa Hay Mohammadi</t>
  </si>
  <si>
    <t xml:space="preserve">  الدارالبيضاء الحي المحمدي </t>
  </si>
  <si>
    <t xml:space="preserve">  Casa Maarif</t>
  </si>
  <si>
    <t xml:space="preserve">  الدارالبيضاءالمعاريف </t>
  </si>
  <si>
    <t xml:space="preserve">  Casa Nouacer</t>
  </si>
  <si>
    <t xml:space="preserve">  الدارالبيضاء النواصر</t>
  </si>
  <si>
    <t xml:space="preserve">  Casa Sidi-Belyout Moulay Youssef</t>
  </si>
  <si>
    <t xml:space="preserve">  الدارالبيضاء سيدي بليوط م. يوسف</t>
  </si>
  <si>
    <t xml:space="preserve">  Casa Sidi-Bernoussi Zenata</t>
  </si>
  <si>
    <t xml:space="preserve">  الدارالبيضاء سيدي البرنوصي زناتة </t>
  </si>
  <si>
    <t xml:space="preserve">  Casa Sidi-Othman</t>
  </si>
  <si>
    <t xml:space="preserve">  الدارالبيضاء سيدي عثمان</t>
  </si>
  <si>
    <t xml:space="preserve">  Mohammadia</t>
  </si>
  <si>
    <t xml:space="preserve">  المحمدية</t>
  </si>
  <si>
    <t>Rabat - Salé - Zemmour - Zaer</t>
  </si>
  <si>
    <t>الرباط ــ سـلا ــ زمور ــ زعير</t>
  </si>
  <si>
    <t xml:space="preserve">   Skhirat - Harhoura</t>
  </si>
  <si>
    <t xml:space="preserve">  الصخيرات - هرهورة</t>
  </si>
  <si>
    <t xml:space="preserve">   Khémisset</t>
  </si>
  <si>
    <t xml:space="preserve">  الخميسات</t>
  </si>
  <si>
    <t xml:space="preserve">   Rabat</t>
  </si>
  <si>
    <t xml:space="preserve">  الرباط </t>
  </si>
  <si>
    <t xml:space="preserve">   Rabat- Ryad</t>
  </si>
  <si>
    <t xml:space="preserve">  الرباط ــ الرياض</t>
  </si>
  <si>
    <t xml:space="preserve">   Rommani</t>
  </si>
  <si>
    <t xml:space="preserve">  الرماني</t>
  </si>
  <si>
    <t xml:space="preserve">   Sala  Al jadida</t>
  </si>
  <si>
    <t xml:space="preserve">   سـلا الجديدة</t>
  </si>
  <si>
    <t xml:space="preserve">   Salé Médina</t>
  </si>
  <si>
    <t xml:space="preserve">   سـلا المدينة</t>
  </si>
  <si>
    <t xml:space="preserve">   Témara</t>
  </si>
  <si>
    <t xml:space="preserve">   تمارة</t>
  </si>
  <si>
    <t>Doukkala - Abda</t>
  </si>
  <si>
    <t>دكالة ــ عبدة</t>
  </si>
  <si>
    <t xml:space="preserve">   El Jadida</t>
  </si>
  <si>
    <t xml:space="preserve">  الجديدة</t>
  </si>
  <si>
    <t xml:space="preserve">   Safi </t>
  </si>
  <si>
    <t xml:space="preserve">  آسفي</t>
  </si>
  <si>
    <t xml:space="preserve">   Sidi Bennour </t>
  </si>
  <si>
    <t xml:space="preserve">  سيدي بنور</t>
  </si>
  <si>
    <t xml:space="preserve">   Sidi Smail-Zmamra</t>
  </si>
  <si>
    <t xml:space="preserve">  سيدي اسماعيل زمامرة</t>
  </si>
  <si>
    <t>Tadla - Azilal</t>
  </si>
  <si>
    <t>تادلة ــ أزيلال</t>
  </si>
  <si>
    <t xml:space="preserve">   Azilal</t>
  </si>
  <si>
    <t xml:space="preserve">  أزيلال</t>
  </si>
  <si>
    <t xml:space="preserve">   Béni Mellal</t>
  </si>
  <si>
    <t xml:space="preserve">  بني ملال</t>
  </si>
  <si>
    <t xml:space="preserve">   Fquih Ben Salah</t>
  </si>
  <si>
    <t xml:space="preserve">  لفقيه بن صالح</t>
  </si>
  <si>
    <t>Meknès - Tafilalet</t>
  </si>
  <si>
    <t>مكناس ــ تافيلالت</t>
  </si>
  <si>
    <t xml:space="preserve">   El hajeb</t>
  </si>
  <si>
    <t xml:space="preserve">  الحاجب</t>
  </si>
  <si>
    <t xml:space="preserve">   Errachidia </t>
  </si>
  <si>
    <t xml:space="preserve">  الرشيدية</t>
  </si>
  <si>
    <t xml:space="preserve">   Ifrane</t>
  </si>
  <si>
    <t xml:space="preserve">  إفران</t>
  </si>
  <si>
    <t xml:space="preserve">   Khénifra</t>
  </si>
  <si>
    <t xml:space="preserve">  خنيفرة</t>
  </si>
  <si>
    <t xml:space="preserve">   Meknès Al Ismailia</t>
  </si>
  <si>
    <t xml:space="preserve">  مكناس ـ الإسماعلية</t>
  </si>
  <si>
    <t xml:space="preserve">   Meknès El menzeh</t>
  </si>
  <si>
    <t xml:space="preserve">  مكناس ـ المنزه</t>
  </si>
  <si>
    <t xml:space="preserve">   Midelt</t>
  </si>
  <si>
    <t xml:space="preserve">  ميدلت</t>
  </si>
  <si>
    <t>Fès - Boulemane</t>
  </si>
  <si>
    <t>فاس ــ بولمان</t>
  </si>
  <si>
    <t xml:space="preserve">   Boulemane</t>
  </si>
  <si>
    <t xml:space="preserve">  بولمان </t>
  </si>
  <si>
    <t xml:space="preserve">   Fès </t>
  </si>
  <si>
    <t xml:space="preserve">  فاس </t>
  </si>
  <si>
    <t xml:space="preserve">   Sefrou</t>
  </si>
  <si>
    <t xml:space="preserve">  صفرو</t>
  </si>
  <si>
    <t xml:space="preserve">   Zouagha My Yaacoub</t>
  </si>
  <si>
    <t xml:space="preserve"> زواغة مولاي يعقوب</t>
  </si>
  <si>
    <t>Taza - Al Hoceïma - Taounate</t>
  </si>
  <si>
    <t>تازة ــ الحسيمة ــ تاونات</t>
  </si>
  <si>
    <t xml:space="preserve">   Al Hoceïma </t>
  </si>
  <si>
    <t xml:space="preserve">  الحسيمة</t>
  </si>
  <si>
    <t xml:space="preserve">   Kariat Ba Mohamed</t>
  </si>
  <si>
    <t xml:space="preserve">  قرية ابا محمد</t>
  </si>
  <si>
    <t xml:space="preserve">   Taounate</t>
  </si>
  <si>
    <t xml:space="preserve">  تاونات</t>
  </si>
  <si>
    <t xml:space="preserve">   Taza</t>
  </si>
  <si>
    <t xml:space="preserve">  تازة</t>
  </si>
  <si>
    <t xml:space="preserve">   Guercif</t>
  </si>
  <si>
    <t xml:space="preserve">  جرسيف</t>
  </si>
  <si>
    <t>Tanger - Tétouan</t>
  </si>
  <si>
    <t>طنجة ــ تطوان</t>
  </si>
  <si>
    <t xml:space="preserve">   Larache </t>
  </si>
  <si>
    <t xml:space="preserve">  العرائش</t>
  </si>
  <si>
    <t xml:space="preserve">   M'Diq - Fnideq</t>
  </si>
  <si>
    <t xml:space="preserve">  المضيق ـ الفنيدق</t>
  </si>
  <si>
    <t xml:space="preserve">   Tanger </t>
  </si>
  <si>
    <t xml:space="preserve">  طنجة </t>
  </si>
  <si>
    <t xml:space="preserve">   Tanger Fahs Bni Makada </t>
  </si>
  <si>
    <t xml:space="preserve">  طنجة فحص بني مكادة </t>
  </si>
  <si>
    <t xml:space="preserve">   Tétouan </t>
  </si>
  <si>
    <t xml:space="preserve">  تطوان</t>
  </si>
  <si>
    <t xml:space="preserve">   Total</t>
  </si>
  <si>
    <t>المجموع</t>
  </si>
  <si>
    <t xml:space="preserve">Source : Agence Nationale de la Conservation Foncière, du Cadastre et de la Cartographie. </t>
  </si>
  <si>
    <t>المصدر : الوكالة الوطنية للمحافظة العقارية والمسح العقاري والخرائطية.</t>
  </si>
</sst>
</file>

<file path=xl/styles.xml><?xml version="1.0" encoding="utf-8"?>
<styleSheet xmlns="http://schemas.openxmlformats.org/spreadsheetml/2006/main">
  <numFmts count="6">
    <numFmt numFmtId="164" formatCode="General_)"/>
    <numFmt numFmtId="165" formatCode="0.00_)"/>
    <numFmt numFmtId="166" formatCode="#\ ###\ ###"/>
    <numFmt numFmtId="167" formatCode="\-"/>
    <numFmt numFmtId="168" formatCode="###\ ###\ ###"/>
    <numFmt numFmtId="169" formatCode="####"/>
  </numFmts>
  <fonts count="19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0"/>
      <name val="Courier"/>
      <family val="3"/>
    </font>
    <font>
      <b/>
      <sz val="11"/>
      <name val="Times New Roman"/>
      <family val="1"/>
      <charset val="178"/>
    </font>
    <font>
      <sz val="11"/>
      <name val="Times New Roman"/>
      <family val="1"/>
      <charset val="178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sz val="9"/>
      <name val="Times New Roman"/>
      <family val="1"/>
    </font>
    <font>
      <b/>
      <sz val="9"/>
      <name val="Times New Roman"/>
      <family val="1"/>
    </font>
    <font>
      <b/>
      <sz val="11.5"/>
      <name val="Times New Roman"/>
      <family val="1"/>
    </font>
    <font>
      <b/>
      <sz val="10"/>
      <name val="Times New Roman"/>
      <family val="1"/>
      <charset val="178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/>
    <xf numFmtId="164" fontId="9" fillId="0" borderId="0"/>
  </cellStyleXfs>
  <cellXfs count="105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3" fillId="0" borderId="0" xfId="1" applyNumberFormat="1" applyFont="1" applyAlignment="1" applyProtection="1">
      <alignment horizontal="left" vertical="center"/>
    </xf>
    <xf numFmtId="164" fontId="4" fillId="0" borderId="0" xfId="1" applyFont="1" applyAlignment="1">
      <alignment horizontal="right" vertical="center"/>
    </xf>
    <xf numFmtId="164" fontId="4" fillId="0" borderId="0" xfId="1" applyFont="1" applyBorder="1" applyAlignment="1">
      <alignment horizontal="right" vertical="center"/>
    </xf>
    <xf numFmtId="164" fontId="5" fillId="0" borderId="0" xfId="1" quotePrefix="1" applyFont="1" applyAlignment="1">
      <alignment horizontal="right" vertical="center"/>
    </xf>
    <xf numFmtId="164" fontId="4" fillId="0" borderId="0" xfId="1" applyFont="1" applyBorder="1" applyAlignment="1">
      <alignment vertical="center"/>
    </xf>
    <xf numFmtId="164" fontId="4" fillId="0" borderId="0" xfId="1" applyFont="1" applyAlignment="1">
      <alignment vertical="center"/>
    </xf>
    <xf numFmtId="164" fontId="6" fillId="0" borderId="0" xfId="1" applyFont="1" applyAlignment="1">
      <alignment horizontal="right" vertical="center"/>
    </xf>
    <xf numFmtId="164" fontId="7" fillId="0" borderId="0" xfId="1" quotePrefix="1" applyFont="1" applyAlignment="1">
      <alignment horizontal="left" vertical="center"/>
    </xf>
    <xf numFmtId="164" fontId="3" fillId="0" borderId="0" xfId="1" quotePrefix="1" applyFont="1" applyAlignment="1">
      <alignment horizontal="left" vertical="center"/>
    </xf>
    <xf numFmtId="164" fontId="8" fillId="0" borderId="0" xfId="1" quotePrefix="1" applyFont="1" applyAlignment="1">
      <alignment horizontal="right" vertical="center" readingOrder="2"/>
    </xf>
    <xf numFmtId="164" fontId="4" fillId="0" borderId="0" xfId="1" quotePrefix="1" applyFont="1" applyAlignment="1" applyProtection="1">
      <alignment horizontal="right" vertical="center"/>
    </xf>
    <xf numFmtId="164" fontId="2" fillId="0" borderId="0" xfId="1" quotePrefix="1" applyFont="1" applyAlignment="1">
      <alignment horizontal="right" vertical="center" readingOrder="2"/>
    </xf>
    <xf numFmtId="164" fontId="4" fillId="0" borderId="0" xfId="1" quotePrefix="1" applyFont="1" applyBorder="1" applyAlignment="1" applyProtection="1">
      <alignment horizontal="right" vertical="center"/>
    </xf>
    <xf numFmtId="164" fontId="6" fillId="0" borderId="0" xfId="1" applyFont="1" applyAlignment="1">
      <alignment vertical="center"/>
    </xf>
    <xf numFmtId="1" fontId="4" fillId="0" borderId="0" xfId="1" quotePrefix="1" applyNumberFormat="1" applyFont="1" applyAlignment="1">
      <alignment horizontal="left" vertical="center"/>
    </xf>
    <xf numFmtId="1" fontId="4" fillId="0" borderId="0" xfId="1" applyNumberFormat="1" applyFont="1" applyAlignment="1">
      <alignment horizontal="center" vertical="center"/>
    </xf>
    <xf numFmtId="164" fontId="3" fillId="0" borderId="0" xfId="1" applyFont="1" applyAlignment="1">
      <alignment horizontal="right" vertical="center" readingOrder="2"/>
    </xf>
    <xf numFmtId="164" fontId="3" fillId="0" borderId="0" xfId="1" applyFont="1" applyAlignment="1">
      <alignment vertical="center" readingOrder="2"/>
    </xf>
    <xf numFmtId="164" fontId="3" fillId="0" borderId="0" xfId="1" applyFont="1" applyAlignment="1">
      <alignment horizontal="center" vertical="center"/>
    </xf>
    <xf numFmtId="164" fontId="3" fillId="0" borderId="0" xfId="1" applyFont="1" applyAlignment="1">
      <alignment horizontal="right" vertical="center"/>
    </xf>
    <xf numFmtId="164" fontId="3" fillId="0" borderId="0" xfId="1" applyFont="1" applyAlignment="1">
      <alignment vertical="center"/>
    </xf>
    <xf numFmtId="164" fontId="3" fillId="0" borderId="0" xfId="1" applyFont="1" applyAlignment="1">
      <alignment horizontal="center" vertical="center"/>
    </xf>
    <xf numFmtId="164" fontId="4" fillId="0" borderId="0" xfId="1" applyFont="1" applyBorder="1" applyAlignment="1">
      <alignment horizontal="center" vertical="center"/>
    </xf>
    <xf numFmtId="164" fontId="6" fillId="0" borderId="0" xfId="1" applyFont="1" applyBorder="1" applyAlignment="1">
      <alignment vertical="center"/>
    </xf>
    <xf numFmtId="0" fontId="3" fillId="0" borderId="0" xfId="1" applyNumberFormat="1" applyFont="1" applyAlignment="1">
      <alignment horizontal="right" vertical="center"/>
    </xf>
    <xf numFmtId="3" fontId="4" fillId="0" borderId="0" xfId="1" applyNumberFormat="1" applyFont="1" applyAlignment="1">
      <alignment horizontal="right" vertical="center"/>
    </xf>
    <xf numFmtId="166" fontId="3" fillId="0" borderId="0" xfId="2" quotePrefix="1" applyNumberFormat="1" applyFont="1" applyBorder="1" applyAlignment="1" applyProtection="1">
      <alignment horizontal="left" vertical="center"/>
    </xf>
    <xf numFmtId="3" fontId="3" fillId="0" borderId="0" xfId="1" applyNumberFormat="1" applyFont="1" applyAlignment="1">
      <alignment vertical="center"/>
    </xf>
    <xf numFmtId="167" fontId="4" fillId="0" borderId="0" xfId="1" applyNumberFormat="1" applyFont="1" applyAlignment="1">
      <alignment vertical="center"/>
    </xf>
    <xf numFmtId="3" fontId="3" fillId="0" borderId="0" xfId="1" applyNumberFormat="1" applyFont="1" applyAlignment="1">
      <alignment horizontal="right" vertical="center"/>
    </xf>
    <xf numFmtId="164" fontId="8" fillId="0" borderId="0" xfId="1" quotePrefix="1" applyFont="1" applyAlignment="1">
      <alignment horizontal="right" vertical="center" readingOrder="2"/>
    </xf>
    <xf numFmtId="166" fontId="10" fillId="0" borderId="0" xfId="2" applyNumberFormat="1" applyFont="1" applyBorder="1" applyAlignment="1" applyProtection="1">
      <alignment horizontal="center" vertical="center"/>
    </xf>
    <xf numFmtId="166" fontId="4" fillId="0" borderId="0" xfId="2" applyNumberFormat="1" applyFont="1" applyBorder="1" applyAlignment="1" applyProtection="1">
      <alignment horizontal="left" vertical="center"/>
    </xf>
    <xf numFmtId="3" fontId="4" fillId="0" borderId="0" xfId="1" applyNumberFormat="1" applyFont="1" applyAlignment="1">
      <alignment vertical="center"/>
    </xf>
    <xf numFmtId="3" fontId="4" fillId="0" borderId="0" xfId="2" applyNumberFormat="1" applyFont="1" applyBorder="1" applyAlignment="1" applyProtection="1">
      <alignment horizontal="right" vertical="center"/>
    </xf>
    <xf numFmtId="164" fontId="6" fillId="0" borderId="0" xfId="1" quotePrefix="1" applyFont="1" applyAlignment="1">
      <alignment horizontal="right" vertical="center" readingOrder="2"/>
    </xf>
    <xf numFmtId="164" fontId="11" fillId="0" borderId="0" xfId="1" applyFont="1" applyBorder="1" applyAlignment="1" applyProtection="1">
      <alignment horizontal="center" vertical="center"/>
    </xf>
    <xf numFmtId="166" fontId="3" fillId="0" borderId="0" xfId="2" applyNumberFormat="1" applyFont="1" applyBorder="1" applyAlignment="1" applyProtection="1">
      <alignment horizontal="left" vertical="center"/>
    </xf>
    <xf numFmtId="166" fontId="10" fillId="0" borderId="0" xfId="2" quotePrefix="1" applyNumberFormat="1" applyFont="1" applyBorder="1" applyAlignment="1" applyProtection="1">
      <alignment horizontal="center" vertical="center"/>
    </xf>
    <xf numFmtId="164" fontId="4" fillId="0" borderId="0" xfId="1" applyFont="1" applyBorder="1" applyAlignment="1" applyProtection="1">
      <alignment horizontal="left" vertical="center"/>
    </xf>
    <xf numFmtId="3" fontId="4" fillId="0" borderId="0" xfId="1" applyNumberFormat="1" applyFont="1" applyBorder="1" applyAlignment="1" applyProtection="1">
      <alignment horizontal="right" vertical="center"/>
    </xf>
    <xf numFmtId="166" fontId="6" fillId="0" borderId="0" xfId="2" applyNumberFormat="1" applyFont="1" applyBorder="1" applyAlignment="1" applyProtection="1">
      <alignment horizontal="center" vertical="center"/>
    </xf>
    <xf numFmtId="164" fontId="3" fillId="0" borderId="0" xfId="1" applyFont="1" applyBorder="1" applyAlignment="1">
      <alignment vertical="center"/>
    </xf>
    <xf numFmtId="166" fontId="3" fillId="0" borderId="0" xfId="2" quotePrefix="1" applyNumberFormat="1" applyFont="1" applyAlignment="1" applyProtection="1">
      <alignment horizontal="left" vertical="center"/>
    </xf>
    <xf numFmtId="166" fontId="4" fillId="0" borderId="0" xfId="2" quotePrefix="1" applyNumberFormat="1" applyFont="1" applyBorder="1" applyAlignment="1" applyProtection="1">
      <alignment horizontal="left" vertical="center"/>
    </xf>
    <xf numFmtId="3" fontId="4" fillId="0" borderId="0" xfId="2" quotePrefix="1" applyNumberFormat="1" applyFont="1" applyBorder="1" applyAlignment="1" applyProtection="1">
      <alignment horizontal="right" vertical="center"/>
    </xf>
    <xf numFmtId="166" fontId="11" fillId="0" borderId="0" xfId="2" quotePrefix="1" applyNumberFormat="1" applyFont="1" applyBorder="1" applyAlignment="1" applyProtection="1">
      <alignment horizontal="left"/>
    </xf>
    <xf numFmtId="166" fontId="11" fillId="0" borderId="0" xfId="2" quotePrefix="1" applyNumberFormat="1" applyFont="1" applyBorder="1" applyAlignment="1" applyProtection="1">
      <alignment horizontal="center" vertical="center"/>
    </xf>
    <xf numFmtId="166" fontId="12" fillId="0" borderId="0" xfId="2" applyNumberFormat="1" applyFont="1" applyBorder="1" applyAlignment="1" applyProtection="1">
      <alignment horizontal="left"/>
    </xf>
    <xf numFmtId="164" fontId="6" fillId="0" borderId="0" xfId="1" applyFont="1" applyAlignment="1">
      <alignment horizontal="right" vertical="center" readingOrder="2"/>
    </xf>
    <xf numFmtId="166" fontId="13" fillId="0" borderId="0" xfId="2" applyNumberFormat="1" applyFont="1" applyBorder="1" applyAlignment="1" applyProtection="1">
      <alignment horizontal="left"/>
    </xf>
    <xf numFmtId="166" fontId="11" fillId="0" borderId="0" xfId="2" applyNumberFormat="1" applyFont="1" applyBorder="1" applyAlignment="1" applyProtection="1">
      <alignment horizontal="center" vertical="center"/>
    </xf>
    <xf numFmtId="166" fontId="11" fillId="0" borderId="0" xfId="2" applyNumberFormat="1" applyFont="1" applyBorder="1" applyAlignment="1" applyProtection="1">
      <alignment horizontal="left"/>
    </xf>
    <xf numFmtId="164" fontId="4" fillId="0" borderId="0" xfId="1" quotePrefix="1" applyFont="1" applyBorder="1" applyAlignment="1" applyProtection="1">
      <alignment horizontal="left" vertical="center"/>
    </xf>
    <xf numFmtId="3" fontId="4" fillId="0" borderId="0" xfId="1" quotePrefix="1" applyNumberFormat="1" applyFont="1" applyBorder="1" applyAlignment="1" applyProtection="1">
      <alignment horizontal="right" vertical="center"/>
    </xf>
    <xf numFmtId="164" fontId="11" fillId="0" borderId="0" xfId="1" applyFont="1" applyBorder="1" applyAlignment="1" applyProtection="1">
      <alignment horizontal="left"/>
    </xf>
    <xf numFmtId="164" fontId="11" fillId="0" borderId="0" xfId="1" quotePrefix="1" applyFont="1" applyBorder="1" applyAlignment="1" applyProtection="1">
      <alignment horizontal="center" vertical="center"/>
    </xf>
    <xf numFmtId="164" fontId="11" fillId="0" borderId="0" xfId="1" quotePrefix="1" applyFont="1" applyBorder="1" applyAlignment="1" applyProtection="1">
      <alignment horizontal="left"/>
    </xf>
    <xf numFmtId="164" fontId="4" fillId="0" borderId="0" xfId="1" applyFont="1" applyAlignment="1" applyProtection="1">
      <alignment horizontal="left" vertical="center"/>
    </xf>
    <xf numFmtId="3" fontId="4" fillId="0" borderId="0" xfId="1" applyNumberFormat="1" applyFont="1" applyAlignment="1" applyProtection="1">
      <alignment horizontal="right" vertical="center"/>
    </xf>
    <xf numFmtId="164" fontId="11" fillId="0" borderId="0" xfId="1" applyFont="1" applyAlignment="1" applyProtection="1">
      <alignment horizontal="left"/>
    </xf>
    <xf numFmtId="164" fontId="11" fillId="0" borderId="0" xfId="1" applyFont="1" applyAlignment="1" applyProtection="1">
      <alignment horizontal="center" vertical="center"/>
    </xf>
    <xf numFmtId="166" fontId="4" fillId="0" borderId="0" xfId="2" applyNumberFormat="1" applyFont="1" applyAlignment="1" applyProtection="1">
      <alignment horizontal="left" vertical="center"/>
    </xf>
    <xf numFmtId="3" fontId="4" fillId="0" borderId="0" xfId="2" applyNumberFormat="1" applyFont="1" applyAlignment="1" applyProtection="1">
      <alignment horizontal="right" vertical="center"/>
    </xf>
    <xf numFmtId="166" fontId="6" fillId="0" borderId="0" xfId="2" applyNumberFormat="1" applyFont="1" applyAlignment="1" applyProtection="1">
      <alignment horizontal="left"/>
    </xf>
    <xf numFmtId="166" fontId="6" fillId="0" borderId="0" xfId="2" applyNumberFormat="1" applyFont="1" applyAlignment="1" applyProtection="1">
      <alignment horizontal="center" vertical="center"/>
    </xf>
    <xf numFmtId="164" fontId="8" fillId="0" borderId="0" xfId="1" applyFont="1" applyAlignment="1">
      <alignment horizontal="right" vertical="center" readingOrder="2"/>
    </xf>
    <xf numFmtId="164" fontId="14" fillId="0" borderId="0" xfId="1" applyFont="1" applyAlignment="1" applyProtection="1">
      <alignment horizontal="left" vertical="center"/>
    </xf>
    <xf numFmtId="164" fontId="14" fillId="0" borderId="0" xfId="1" quotePrefix="1" applyFont="1" applyBorder="1" applyAlignment="1" applyProtection="1">
      <alignment horizontal="left" vertical="center"/>
    </xf>
    <xf numFmtId="168" fontId="4" fillId="0" borderId="0" xfId="1" applyNumberFormat="1" applyFont="1" applyAlignment="1">
      <alignment horizontal="right" vertical="center"/>
    </xf>
    <xf numFmtId="166" fontId="15" fillId="0" borderId="0" xfId="2" applyNumberFormat="1" applyFont="1" applyBorder="1" applyAlignment="1" applyProtection="1">
      <alignment horizontal="left" vertical="center"/>
    </xf>
    <xf numFmtId="168" fontId="3" fillId="0" borderId="0" xfId="1" applyNumberFormat="1" applyFont="1" applyAlignment="1">
      <alignment horizontal="right" vertical="center"/>
    </xf>
    <xf numFmtId="169" fontId="16" fillId="0" borderId="0" xfId="1" applyNumberFormat="1" applyFont="1" applyBorder="1" applyAlignment="1">
      <alignment horizontal="center" vertical="center"/>
    </xf>
    <xf numFmtId="164" fontId="4" fillId="0" borderId="0" xfId="1" applyFont="1" applyAlignment="1">
      <alignment horizontal="center" vertical="center"/>
    </xf>
    <xf numFmtId="167" fontId="4" fillId="0" borderId="0" xfId="1" applyNumberFormat="1" applyFont="1" applyAlignment="1">
      <alignment horizontal="right" vertical="center"/>
    </xf>
    <xf numFmtId="1" fontId="4" fillId="0" borderId="0" xfId="1" quotePrefix="1" applyNumberFormat="1" applyFont="1" applyBorder="1" applyAlignment="1" applyProtection="1">
      <alignment horizontal="right" vertical="center"/>
    </xf>
    <xf numFmtId="1" fontId="4" fillId="0" borderId="0" xfId="1" applyNumberFormat="1" applyFont="1" applyAlignment="1">
      <alignment horizontal="right" vertical="center"/>
    </xf>
    <xf numFmtId="164" fontId="12" fillId="0" borderId="0" xfId="1" quotePrefix="1" applyFont="1" applyBorder="1" applyAlignment="1" applyProtection="1">
      <alignment horizontal="left"/>
    </xf>
    <xf numFmtId="164" fontId="12" fillId="0" borderId="0" xfId="1" applyFont="1" applyAlignment="1" applyProtection="1">
      <alignment horizontal="left"/>
    </xf>
    <xf numFmtId="1" fontId="4" fillId="0" borderId="0" xfId="1" applyNumberFormat="1" applyFont="1" applyAlignment="1" applyProtection="1">
      <alignment horizontal="right" vertical="center"/>
    </xf>
    <xf numFmtId="166" fontId="17" fillId="0" borderId="0" xfId="2" applyNumberFormat="1" applyFont="1" applyBorder="1" applyAlignment="1" applyProtection="1">
      <alignment horizontal="left" vertical="center"/>
    </xf>
    <xf numFmtId="1" fontId="4" fillId="0" borderId="0" xfId="1" applyNumberFormat="1" applyFont="1" applyAlignment="1">
      <alignment vertical="center"/>
    </xf>
    <xf numFmtId="1" fontId="4" fillId="0" borderId="0" xfId="1" applyNumberFormat="1" applyFont="1" applyBorder="1" applyAlignment="1" applyProtection="1">
      <alignment horizontal="right" vertical="center"/>
    </xf>
    <xf numFmtId="164" fontId="12" fillId="0" borderId="0" xfId="1" applyFont="1" applyBorder="1" applyAlignment="1" applyProtection="1">
      <alignment horizontal="left"/>
    </xf>
    <xf numFmtId="166" fontId="4" fillId="0" borderId="0" xfId="2" applyNumberFormat="1" applyFont="1" applyAlignment="1" applyProtection="1">
      <alignment horizontal="left"/>
    </xf>
    <xf numFmtId="164" fontId="4" fillId="0" borderId="0" xfId="1" applyFont="1" applyBorder="1" applyAlignment="1" applyProtection="1">
      <alignment horizontal="left"/>
    </xf>
    <xf numFmtId="164" fontId="4" fillId="0" borderId="0" xfId="1" quotePrefix="1" applyFont="1" applyBorder="1" applyAlignment="1">
      <alignment horizontal="left" vertical="center"/>
    </xf>
    <xf numFmtId="164" fontId="4" fillId="0" borderId="0" xfId="1" quotePrefix="1" applyFont="1" applyBorder="1" applyAlignment="1">
      <alignment horizontal="left"/>
    </xf>
    <xf numFmtId="164" fontId="11" fillId="0" borderId="0" xfId="1" quotePrefix="1" applyFont="1" applyBorder="1" applyAlignment="1">
      <alignment horizontal="center" vertical="center"/>
    </xf>
    <xf numFmtId="164" fontId="4" fillId="0" borderId="0" xfId="1" quotePrefix="1" applyFont="1" applyBorder="1" applyAlignment="1" applyProtection="1">
      <alignment horizontal="left"/>
    </xf>
    <xf numFmtId="164" fontId="11" fillId="0" borderId="0" xfId="1" quotePrefix="1" applyFont="1" applyBorder="1" applyAlignment="1" applyProtection="1">
      <alignment horizontal="left" vertical="center"/>
    </xf>
    <xf numFmtId="166" fontId="10" fillId="0" borderId="0" xfId="2" applyNumberFormat="1" applyFont="1" applyBorder="1" applyAlignment="1" applyProtection="1">
      <alignment horizontal="left" vertical="center"/>
    </xf>
    <xf numFmtId="164" fontId="11" fillId="0" borderId="0" xfId="1" applyFont="1" applyBorder="1" applyAlignment="1" applyProtection="1">
      <alignment horizontal="left" vertical="center"/>
    </xf>
    <xf numFmtId="164" fontId="4" fillId="0" borderId="0" xfId="1" applyFont="1" applyBorder="1" applyAlignment="1">
      <alignment horizontal="left" vertical="center"/>
    </xf>
    <xf numFmtId="164" fontId="12" fillId="0" borderId="0" xfId="1" applyFont="1" applyBorder="1"/>
    <xf numFmtId="164" fontId="11" fillId="0" borderId="0" xfId="1" applyFont="1" applyBorder="1" applyAlignment="1">
      <alignment vertical="center"/>
    </xf>
    <xf numFmtId="164" fontId="12" fillId="0" borderId="0" xfId="1" applyFont="1"/>
    <xf numFmtId="164" fontId="11" fillId="0" borderId="0" xfId="1" applyFont="1" applyAlignment="1">
      <alignment vertical="center"/>
    </xf>
    <xf numFmtId="164" fontId="13" fillId="0" borderId="0" xfId="1" applyFont="1" applyBorder="1" applyAlignment="1" applyProtection="1">
      <alignment horizontal="left" vertical="center"/>
    </xf>
    <xf numFmtId="164" fontId="3" fillId="0" borderId="0" xfId="1" applyFont="1" applyBorder="1" applyAlignment="1" applyProtection="1">
      <alignment horizontal="left" vertical="center"/>
    </xf>
    <xf numFmtId="164" fontId="18" fillId="0" borderId="0" xfId="1" applyFont="1" applyAlignment="1">
      <alignment vertical="center"/>
    </xf>
    <xf numFmtId="3" fontId="4" fillId="0" borderId="0" xfId="1" applyNumberFormat="1" applyFont="1" applyBorder="1" applyAlignment="1">
      <alignment horizontal="right" vertical="center"/>
    </xf>
    <xf numFmtId="164" fontId="4" fillId="0" borderId="0" xfId="1" applyFont="1" applyFill="1" applyAlignment="1">
      <alignment horizontal="right" vertical="center"/>
    </xf>
  </cellXfs>
  <cellStyles count="3">
    <cellStyle name="Normal" xfId="0" builtinId="0"/>
    <cellStyle name="Normal 2" xfId="1"/>
    <cellStyle name="Normal_E18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1"/>
  <sheetViews>
    <sheetView showGridLines="0" tabSelected="1" workbookViewId="0"/>
  </sheetViews>
  <sheetFormatPr baseColWidth="10" defaultColWidth="11" defaultRowHeight="15"/>
  <cols>
    <col min="1" max="1" width="32.7109375" style="7" customWidth="1"/>
    <col min="2" max="2" width="8.85546875" style="7" bestFit="1" customWidth="1"/>
    <col min="3" max="4" width="8.85546875" style="3" bestFit="1" customWidth="1"/>
    <col min="5" max="5" width="11" style="3" customWidth="1"/>
    <col min="6" max="6" width="8.85546875" style="3" bestFit="1" customWidth="1"/>
    <col min="7" max="7" width="8.42578125" style="4" customWidth="1"/>
    <col min="8" max="8" width="28.140625" style="25" customWidth="1"/>
    <col min="9" max="9" width="6.42578125" style="6" customWidth="1"/>
    <col min="10" max="10" width="11" style="6" customWidth="1"/>
    <col min="11" max="11" width="12.140625" style="6" customWidth="1"/>
    <col min="12" max="13" width="11" style="6" customWidth="1"/>
    <col min="14" max="253" width="11" style="7" customWidth="1"/>
    <col min="254" max="256" width="11" style="7"/>
    <col min="257" max="257" width="32.7109375" style="7" customWidth="1"/>
    <col min="258" max="260" width="8.85546875" style="7" bestFit="1" customWidth="1"/>
    <col min="261" max="261" width="11" style="7" customWidth="1"/>
    <col min="262" max="262" width="8.85546875" style="7" bestFit="1" customWidth="1"/>
    <col min="263" max="263" width="8.42578125" style="7" customWidth="1"/>
    <col min="264" max="264" width="28.140625" style="7" customWidth="1"/>
    <col min="265" max="265" width="6.42578125" style="7" customWidth="1"/>
    <col min="266" max="266" width="11" style="7" customWidth="1"/>
    <col min="267" max="267" width="12.140625" style="7" customWidth="1"/>
    <col min="268" max="509" width="11" style="7" customWidth="1"/>
    <col min="510" max="512" width="11" style="7"/>
    <col min="513" max="513" width="32.7109375" style="7" customWidth="1"/>
    <col min="514" max="516" width="8.85546875" style="7" bestFit="1" customWidth="1"/>
    <col min="517" max="517" width="11" style="7" customWidth="1"/>
    <col min="518" max="518" width="8.85546875" style="7" bestFit="1" customWidth="1"/>
    <col min="519" max="519" width="8.42578125" style="7" customWidth="1"/>
    <col min="520" max="520" width="28.140625" style="7" customWidth="1"/>
    <col min="521" max="521" width="6.42578125" style="7" customWidth="1"/>
    <col min="522" max="522" width="11" style="7" customWidth="1"/>
    <col min="523" max="523" width="12.140625" style="7" customWidth="1"/>
    <col min="524" max="765" width="11" style="7" customWidth="1"/>
    <col min="766" max="768" width="11" style="7"/>
    <col min="769" max="769" width="32.7109375" style="7" customWidth="1"/>
    <col min="770" max="772" width="8.85546875" style="7" bestFit="1" customWidth="1"/>
    <col min="773" max="773" width="11" style="7" customWidth="1"/>
    <col min="774" max="774" width="8.85546875" style="7" bestFit="1" customWidth="1"/>
    <col min="775" max="775" width="8.42578125" style="7" customWidth="1"/>
    <col min="776" max="776" width="28.140625" style="7" customWidth="1"/>
    <col min="777" max="777" width="6.42578125" style="7" customWidth="1"/>
    <col min="778" max="778" width="11" style="7" customWidth="1"/>
    <col min="779" max="779" width="12.140625" style="7" customWidth="1"/>
    <col min="780" max="1021" width="11" style="7" customWidth="1"/>
    <col min="1022" max="1024" width="11" style="7"/>
    <col min="1025" max="1025" width="32.7109375" style="7" customWidth="1"/>
    <col min="1026" max="1028" width="8.85546875" style="7" bestFit="1" customWidth="1"/>
    <col min="1029" max="1029" width="11" style="7" customWidth="1"/>
    <col min="1030" max="1030" width="8.85546875" style="7" bestFit="1" customWidth="1"/>
    <col min="1031" max="1031" width="8.42578125" style="7" customWidth="1"/>
    <col min="1032" max="1032" width="28.140625" style="7" customWidth="1"/>
    <col min="1033" max="1033" width="6.42578125" style="7" customWidth="1"/>
    <col min="1034" max="1034" width="11" style="7" customWidth="1"/>
    <col min="1035" max="1035" width="12.140625" style="7" customWidth="1"/>
    <col min="1036" max="1277" width="11" style="7" customWidth="1"/>
    <col min="1278" max="1280" width="11" style="7"/>
    <col min="1281" max="1281" width="32.7109375" style="7" customWidth="1"/>
    <col min="1282" max="1284" width="8.85546875" style="7" bestFit="1" customWidth="1"/>
    <col min="1285" max="1285" width="11" style="7" customWidth="1"/>
    <col min="1286" max="1286" width="8.85546875" style="7" bestFit="1" customWidth="1"/>
    <col min="1287" max="1287" width="8.42578125" style="7" customWidth="1"/>
    <col min="1288" max="1288" width="28.140625" style="7" customWidth="1"/>
    <col min="1289" max="1289" width="6.42578125" style="7" customWidth="1"/>
    <col min="1290" max="1290" width="11" style="7" customWidth="1"/>
    <col min="1291" max="1291" width="12.140625" style="7" customWidth="1"/>
    <col min="1292" max="1533" width="11" style="7" customWidth="1"/>
    <col min="1534" max="1536" width="11" style="7"/>
    <col min="1537" max="1537" width="32.7109375" style="7" customWidth="1"/>
    <col min="1538" max="1540" width="8.85546875" style="7" bestFit="1" customWidth="1"/>
    <col min="1541" max="1541" width="11" style="7" customWidth="1"/>
    <col min="1542" max="1542" width="8.85546875" style="7" bestFit="1" customWidth="1"/>
    <col min="1543" max="1543" width="8.42578125" style="7" customWidth="1"/>
    <col min="1544" max="1544" width="28.140625" style="7" customWidth="1"/>
    <col min="1545" max="1545" width="6.42578125" style="7" customWidth="1"/>
    <col min="1546" max="1546" width="11" style="7" customWidth="1"/>
    <col min="1547" max="1547" width="12.140625" style="7" customWidth="1"/>
    <col min="1548" max="1789" width="11" style="7" customWidth="1"/>
    <col min="1790" max="1792" width="11" style="7"/>
    <col min="1793" max="1793" width="32.7109375" style="7" customWidth="1"/>
    <col min="1794" max="1796" width="8.85546875" style="7" bestFit="1" customWidth="1"/>
    <col min="1797" max="1797" width="11" style="7" customWidth="1"/>
    <col min="1798" max="1798" width="8.85546875" style="7" bestFit="1" customWidth="1"/>
    <col min="1799" max="1799" width="8.42578125" style="7" customWidth="1"/>
    <col min="1800" max="1800" width="28.140625" style="7" customWidth="1"/>
    <col min="1801" max="1801" width="6.42578125" style="7" customWidth="1"/>
    <col min="1802" max="1802" width="11" style="7" customWidth="1"/>
    <col min="1803" max="1803" width="12.140625" style="7" customWidth="1"/>
    <col min="1804" max="2045" width="11" style="7" customWidth="1"/>
    <col min="2046" max="2048" width="11" style="7"/>
    <col min="2049" max="2049" width="32.7109375" style="7" customWidth="1"/>
    <col min="2050" max="2052" width="8.85546875" style="7" bestFit="1" customWidth="1"/>
    <col min="2053" max="2053" width="11" style="7" customWidth="1"/>
    <col min="2054" max="2054" width="8.85546875" style="7" bestFit="1" customWidth="1"/>
    <col min="2055" max="2055" width="8.42578125" style="7" customWidth="1"/>
    <col min="2056" max="2056" width="28.140625" style="7" customWidth="1"/>
    <col min="2057" max="2057" width="6.42578125" style="7" customWidth="1"/>
    <col min="2058" max="2058" width="11" style="7" customWidth="1"/>
    <col min="2059" max="2059" width="12.140625" style="7" customWidth="1"/>
    <col min="2060" max="2301" width="11" style="7" customWidth="1"/>
    <col min="2302" max="2304" width="11" style="7"/>
    <col min="2305" max="2305" width="32.7109375" style="7" customWidth="1"/>
    <col min="2306" max="2308" width="8.85546875" style="7" bestFit="1" customWidth="1"/>
    <col min="2309" max="2309" width="11" style="7" customWidth="1"/>
    <col min="2310" max="2310" width="8.85546875" style="7" bestFit="1" customWidth="1"/>
    <col min="2311" max="2311" width="8.42578125" style="7" customWidth="1"/>
    <col min="2312" max="2312" width="28.140625" style="7" customWidth="1"/>
    <col min="2313" max="2313" width="6.42578125" style="7" customWidth="1"/>
    <col min="2314" max="2314" width="11" style="7" customWidth="1"/>
    <col min="2315" max="2315" width="12.140625" style="7" customWidth="1"/>
    <col min="2316" max="2557" width="11" style="7" customWidth="1"/>
    <col min="2558" max="2560" width="11" style="7"/>
    <col min="2561" max="2561" width="32.7109375" style="7" customWidth="1"/>
    <col min="2562" max="2564" width="8.85546875" style="7" bestFit="1" customWidth="1"/>
    <col min="2565" max="2565" width="11" style="7" customWidth="1"/>
    <col min="2566" max="2566" width="8.85546875" style="7" bestFit="1" customWidth="1"/>
    <col min="2567" max="2567" width="8.42578125" style="7" customWidth="1"/>
    <col min="2568" max="2568" width="28.140625" style="7" customWidth="1"/>
    <col min="2569" max="2569" width="6.42578125" style="7" customWidth="1"/>
    <col min="2570" max="2570" width="11" style="7" customWidth="1"/>
    <col min="2571" max="2571" width="12.140625" style="7" customWidth="1"/>
    <col min="2572" max="2813" width="11" style="7" customWidth="1"/>
    <col min="2814" max="2816" width="11" style="7"/>
    <col min="2817" max="2817" width="32.7109375" style="7" customWidth="1"/>
    <col min="2818" max="2820" width="8.85546875" style="7" bestFit="1" customWidth="1"/>
    <col min="2821" max="2821" width="11" style="7" customWidth="1"/>
    <col min="2822" max="2822" width="8.85546875" style="7" bestFit="1" customWidth="1"/>
    <col min="2823" max="2823" width="8.42578125" style="7" customWidth="1"/>
    <col min="2824" max="2824" width="28.140625" style="7" customWidth="1"/>
    <col min="2825" max="2825" width="6.42578125" style="7" customWidth="1"/>
    <col min="2826" max="2826" width="11" style="7" customWidth="1"/>
    <col min="2827" max="2827" width="12.140625" style="7" customWidth="1"/>
    <col min="2828" max="3069" width="11" style="7" customWidth="1"/>
    <col min="3070" max="3072" width="11" style="7"/>
    <col min="3073" max="3073" width="32.7109375" style="7" customWidth="1"/>
    <col min="3074" max="3076" width="8.85546875" style="7" bestFit="1" customWidth="1"/>
    <col min="3077" max="3077" width="11" style="7" customWidth="1"/>
    <col min="3078" max="3078" width="8.85546875" style="7" bestFit="1" customWidth="1"/>
    <col min="3079" max="3079" width="8.42578125" style="7" customWidth="1"/>
    <col min="3080" max="3080" width="28.140625" style="7" customWidth="1"/>
    <col min="3081" max="3081" width="6.42578125" style="7" customWidth="1"/>
    <col min="3082" max="3082" width="11" style="7" customWidth="1"/>
    <col min="3083" max="3083" width="12.140625" style="7" customWidth="1"/>
    <col min="3084" max="3325" width="11" style="7" customWidth="1"/>
    <col min="3326" max="3328" width="11" style="7"/>
    <col min="3329" max="3329" width="32.7109375" style="7" customWidth="1"/>
    <col min="3330" max="3332" width="8.85546875" style="7" bestFit="1" customWidth="1"/>
    <col min="3333" max="3333" width="11" style="7" customWidth="1"/>
    <col min="3334" max="3334" width="8.85546875" style="7" bestFit="1" customWidth="1"/>
    <col min="3335" max="3335" width="8.42578125" style="7" customWidth="1"/>
    <col min="3336" max="3336" width="28.140625" style="7" customWidth="1"/>
    <col min="3337" max="3337" width="6.42578125" style="7" customWidth="1"/>
    <col min="3338" max="3338" width="11" style="7" customWidth="1"/>
    <col min="3339" max="3339" width="12.140625" style="7" customWidth="1"/>
    <col min="3340" max="3581" width="11" style="7" customWidth="1"/>
    <col min="3582" max="3584" width="11" style="7"/>
    <col min="3585" max="3585" width="32.7109375" style="7" customWidth="1"/>
    <col min="3586" max="3588" width="8.85546875" style="7" bestFit="1" customWidth="1"/>
    <col min="3589" max="3589" width="11" style="7" customWidth="1"/>
    <col min="3590" max="3590" width="8.85546875" style="7" bestFit="1" customWidth="1"/>
    <col min="3591" max="3591" width="8.42578125" style="7" customWidth="1"/>
    <col min="3592" max="3592" width="28.140625" style="7" customWidth="1"/>
    <col min="3593" max="3593" width="6.42578125" style="7" customWidth="1"/>
    <col min="3594" max="3594" width="11" style="7" customWidth="1"/>
    <col min="3595" max="3595" width="12.140625" style="7" customWidth="1"/>
    <col min="3596" max="3837" width="11" style="7" customWidth="1"/>
    <col min="3838" max="3840" width="11" style="7"/>
    <col min="3841" max="3841" width="32.7109375" style="7" customWidth="1"/>
    <col min="3842" max="3844" width="8.85546875" style="7" bestFit="1" customWidth="1"/>
    <col min="3845" max="3845" width="11" style="7" customWidth="1"/>
    <col min="3846" max="3846" width="8.85546875" style="7" bestFit="1" customWidth="1"/>
    <col min="3847" max="3847" width="8.42578125" style="7" customWidth="1"/>
    <col min="3848" max="3848" width="28.140625" style="7" customWidth="1"/>
    <col min="3849" max="3849" width="6.42578125" style="7" customWidth="1"/>
    <col min="3850" max="3850" width="11" style="7" customWidth="1"/>
    <col min="3851" max="3851" width="12.140625" style="7" customWidth="1"/>
    <col min="3852" max="4093" width="11" style="7" customWidth="1"/>
    <col min="4094" max="4096" width="11" style="7"/>
    <col min="4097" max="4097" width="32.7109375" style="7" customWidth="1"/>
    <col min="4098" max="4100" width="8.85546875" style="7" bestFit="1" customWidth="1"/>
    <col min="4101" max="4101" width="11" style="7" customWidth="1"/>
    <col min="4102" max="4102" width="8.85546875" style="7" bestFit="1" customWidth="1"/>
    <col min="4103" max="4103" width="8.42578125" style="7" customWidth="1"/>
    <col min="4104" max="4104" width="28.140625" style="7" customWidth="1"/>
    <col min="4105" max="4105" width="6.42578125" style="7" customWidth="1"/>
    <col min="4106" max="4106" width="11" style="7" customWidth="1"/>
    <col min="4107" max="4107" width="12.140625" style="7" customWidth="1"/>
    <col min="4108" max="4349" width="11" style="7" customWidth="1"/>
    <col min="4350" max="4352" width="11" style="7"/>
    <col min="4353" max="4353" width="32.7109375" style="7" customWidth="1"/>
    <col min="4354" max="4356" width="8.85546875" style="7" bestFit="1" customWidth="1"/>
    <col min="4357" max="4357" width="11" style="7" customWidth="1"/>
    <col min="4358" max="4358" width="8.85546875" style="7" bestFit="1" customWidth="1"/>
    <col min="4359" max="4359" width="8.42578125" style="7" customWidth="1"/>
    <col min="4360" max="4360" width="28.140625" style="7" customWidth="1"/>
    <col min="4361" max="4361" width="6.42578125" style="7" customWidth="1"/>
    <col min="4362" max="4362" width="11" style="7" customWidth="1"/>
    <col min="4363" max="4363" width="12.140625" style="7" customWidth="1"/>
    <col min="4364" max="4605" width="11" style="7" customWidth="1"/>
    <col min="4606" max="4608" width="11" style="7"/>
    <col min="4609" max="4609" width="32.7109375" style="7" customWidth="1"/>
    <col min="4610" max="4612" width="8.85546875" style="7" bestFit="1" customWidth="1"/>
    <col min="4613" max="4613" width="11" style="7" customWidth="1"/>
    <col min="4614" max="4614" width="8.85546875" style="7" bestFit="1" customWidth="1"/>
    <col min="4615" max="4615" width="8.42578125" style="7" customWidth="1"/>
    <col min="4616" max="4616" width="28.140625" style="7" customWidth="1"/>
    <col min="4617" max="4617" width="6.42578125" style="7" customWidth="1"/>
    <col min="4618" max="4618" width="11" style="7" customWidth="1"/>
    <col min="4619" max="4619" width="12.140625" style="7" customWidth="1"/>
    <col min="4620" max="4861" width="11" style="7" customWidth="1"/>
    <col min="4862" max="4864" width="11" style="7"/>
    <col min="4865" max="4865" width="32.7109375" style="7" customWidth="1"/>
    <col min="4866" max="4868" width="8.85546875" style="7" bestFit="1" customWidth="1"/>
    <col min="4869" max="4869" width="11" style="7" customWidth="1"/>
    <col min="4870" max="4870" width="8.85546875" style="7" bestFit="1" customWidth="1"/>
    <col min="4871" max="4871" width="8.42578125" style="7" customWidth="1"/>
    <col min="4872" max="4872" width="28.140625" style="7" customWidth="1"/>
    <col min="4873" max="4873" width="6.42578125" style="7" customWidth="1"/>
    <col min="4874" max="4874" width="11" style="7" customWidth="1"/>
    <col min="4875" max="4875" width="12.140625" style="7" customWidth="1"/>
    <col min="4876" max="5117" width="11" style="7" customWidth="1"/>
    <col min="5118" max="5120" width="11" style="7"/>
    <col min="5121" max="5121" width="32.7109375" style="7" customWidth="1"/>
    <col min="5122" max="5124" width="8.85546875" style="7" bestFit="1" customWidth="1"/>
    <col min="5125" max="5125" width="11" style="7" customWidth="1"/>
    <col min="5126" max="5126" width="8.85546875" style="7" bestFit="1" customWidth="1"/>
    <col min="5127" max="5127" width="8.42578125" style="7" customWidth="1"/>
    <col min="5128" max="5128" width="28.140625" style="7" customWidth="1"/>
    <col min="5129" max="5129" width="6.42578125" style="7" customWidth="1"/>
    <col min="5130" max="5130" width="11" style="7" customWidth="1"/>
    <col min="5131" max="5131" width="12.140625" style="7" customWidth="1"/>
    <col min="5132" max="5373" width="11" style="7" customWidth="1"/>
    <col min="5374" max="5376" width="11" style="7"/>
    <col min="5377" max="5377" width="32.7109375" style="7" customWidth="1"/>
    <col min="5378" max="5380" width="8.85546875" style="7" bestFit="1" customWidth="1"/>
    <col min="5381" max="5381" width="11" style="7" customWidth="1"/>
    <col min="5382" max="5382" width="8.85546875" style="7" bestFit="1" customWidth="1"/>
    <col min="5383" max="5383" width="8.42578125" style="7" customWidth="1"/>
    <col min="5384" max="5384" width="28.140625" style="7" customWidth="1"/>
    <col min="5385" max="5385" width="6.42578125" style="7" customWidth="1"/>
    <col min="5386" max="5386" width="11" style="7" customWidth="1"/>
    <col min="5387" max="5387" width="12.140625" style="7" customWidth="1"/>
    <col min="5388" max="5629" width="11" style="7" customWidth="1"/>
    <col min="5630" max="5632" width="11" style="7"/>
    <col min="5633" max="5633" width="32.7109375" style="7" customWidth="1"/>
    <col min="5634" max="5636" width="8.85546875" style="7" bestFit="1" customWidth="1"/>
    <col min="5637" max="5637" width="11" style="7" customWidth="1"/>
    <col min="5638" max="5638" width="8.85546875" style="7" bestFit="1" customWidth="1"/>
    <col min="5639" max="5639" width="8.42578125" style="7" customWidth="1"/>
    <col min="5640" max="5640" width="28.140625" style="7" customWidth="1"/>
    <col min="5641" max="5641" width="6.42578125" style="7" customWidth="1"/>
    <col min="5642" max="5642" width="11" style="7" customWidth="1"/>
    <col min="5643" max="5643" width="12.140625" style="7" customWidth="1"/>
    <col min="5644" max="5885" width="11" style="7" customWidth="1"/>
    <col min="5886" max="5888" width="11" style="7"/>
    <col min="5889" max="5889" width="32.7109375" style="7" customWidth="1"/>
    <col min="5890" max="5892" width="8.85546875" style="7" bestFit="1" customWidth="1"/>
    <col min="5893" max="5893" width="11" style="7" customWidth="1"/>
    <col min="5894" max="5894" width="8.85546875" style="7" bestFit="1" customWidth="1"/>
    <col min="5895" max="5895" width="8.42578125" style="7" customWidth="1"/>
    <col min="5896" max="5896" width="28.140625" style="7" customWidth="1"/>
    <col min="5897" max="5897" width="6.42578125" style="7" customWidth="1"/>
    <col min="5898" max="5898" width="11" style="7" customWidth="1"/>
    <col min="5899" max="5899" width="12.140625" style="7" customWidth="1"/>
    <col min="5900" max="6141" width="11" style="7" customWidth="1"/>
    <col min="6142" max="6144" width="11" style="7"/>
    <col min="6145" max="6145" width="32.7109375" style="7" customWidth="1"/>
    <col min="6146" max="6148" width="8.85546875" style="7" bestFit="1" customWidth="1"/>
    <col min="6149" max="6149" width="11" style="7" customWidth="1"/>
    <col min="6150" max="6150" width="8.85546875" style="7" bestFit="1" customWidth="1"/>
    <col min="6151" max="6151" width="8.42578125" style="7" customWidth="1"/>
    <col min="6152" max="6152" width="28.140625" style="7" customWidth="1"/>
    <col min="6153" max="6153" width="6.42578125" style="7" customWidth="1"/>
    <col min="6154" max="6154" width="11" style="7" customWidth="1"/>
    <col min="6155" max="6155" width="12.140625" style="7" customWidth="1"/>
    <col min="6156" max="6397" width="11" style="7" customWidth="1"/>
    <col min="6398" max="6400" width="11" style="7"/>
    <col min="6401" max="6401" width="32.7109375" style="7" customWidth="1"/>
    <col min="6402" max="6404" width="8.85546875" style="7" bestFit="1" customWidth="1"/>
    <col min="6405" max="6405" width="11" style="7" customWidth="1"/>
    <col min="6406" max="6406" width="8.85546875" style="7" bestFit="1" customWidth="1"/>
    <col min="6407" max="6407" width="8.42578125" style="7" customWidth="1"/>
    <col min="6408" max="6408" width="28.140625" style="7" customWidth="1"/>
    <col min="6409" max="6409" width="6.42578125" style="7" customWidth="1"/>
    <col min="6410" max="6410" width="11" style="7" customWidth="1"/>
    <col min="6411" max="6411" width="12.140625" style="7" customWidth="1"/>
    <col min="6412" max="6653" width="11" style="7" customWidth="1"/>
    <col min="6654" max="6656" width="11" style="7"/>
    <col min="6657" max="6657" width="32.7109375" style="7" customWidth="1"/>
    <col min="6658" max="6660" width="8.85546875" style="7" bestFit="1" customWidth="1"/>
    <col min="6661" max="6661" width="11" style="7" customWidth="1"/>
    <col min="6662" max="6662" width="8.85546875" style="7" bestFit="1" customWidth="1"/>
    <col min="6663" max="6663" width="8.42578125" style="7" customWidth="1"/>
    <col min="6664" max="6664" width="28.140625" style="7" customWidth="1"/>
    <col min="6665" max="6665" width="6.42578125" style="7" customWidth="1"/>
    <col min="6666" max="6666" width="11" style="7" customWidth="1"/>
    <col min="6667" max="6667" width="12.140625" style="7" customWidth="1"/>
    <col min="6668" max="6909" width="11" style="7" customWidth="1"/>
    <col min="6910" max="6912" width="11" style="7"/>
    <col min="6913" max="6913" width="32.7109375" style="7" customWidth="1"/>
    <col min="6914" max="6916" width="8.85546875" style="7" bestFit="1" customWidth="1"/>
    <col min="6917" max="6917" width="11" style="7" customWidth="1"/>
    <col min="6918" max="6918" width="8.85546875" style="7" bestFit="1" customWidth="1"/>
    <col min="6919" max="6919" width="8.42578125" style="7" customWidth="1"/>
    <col min="6920" max="6920" width="28.140625" style="7" customWidth="1"/>
    <col min="6921" max="6921" width="6.42578125" style="7" customWidth="1"/>
    <col min="6922" max="6922" width="11" style="7" customWidth="1"/>
    <col min="6923" max="6923" width="12.140625" style="7" customWidth="1"/>
    <col min="6924" max="7165" width="11" style="7" customWidth="1"/>
    <col min="7166" max="7168" width="11" style="7"/>
    <col min="7169" max="7169" width="32.7109375" style="7" customWidth="1"/>
    <col min="7170" max="7172" width="8.85546875" style="7" bestFit="1" customWidth="1"/>
    <col min="7173" max="7173" width="11" style="7" customWidth="1"/>
    <col min="7174" max="7174" width="8.85546875" style="7" bestFit="1" customWidth="1"/>
    <col min="7175" max="7175" width="8.42578125" style="7" customWidth="1"/>
    <col min="7176" max="7176" width="28.140625" style="7" customWidth="1"/>
    <col min="7177" max="7177" width="6.42578125" style="7" customWidth="1"/>
    <col min="7178" max="7178" width="11" style="7" customWidth="1"/>
    <col min="7179" max="7179" width="12.140625" style="7" customWidth="1"/>
    <col min="7180" max="7421" width="11" style="7" customWidth="1"/>
    <col min="7422" max="7424" width="11" style="7"/>
    <col min="7425" max="7425" width="32.7109375" style="7" customWidth="1"/>
    <col min="7426" max="7428" width="8.85546875" style="7" bestFit="1" customWidth="1"/>
    <col min="7429" max="7429" width="11" style="7" customWidth="1"/>
    <col min="7430" max="7430" width="8.85546875" style="7" bestFit="1" customWidth="1"/>
    <col min="7431" max="7431" width="8.42578125" style="7" customWidth="1"/>
    <col min="7432" max="7432" width="28.140625" style="7" customWidth="1"/>
    <col min="7433" max="7433" width="6.42578125" style="7" customWidth="1"/>
    <col min="7434" max="7434" width="11" style="7" customWidth="1"/>
    <col min="7435" max="7435" width="12.140625" style="7" customWidth="1"/>
    <col min="7436" max="7677" width="11" style="7" customWidth="1"/>
    <col min="7678" max="7680" width="11" style="7"/>
    <col min="7681" max="7681" width="32.7109375" style="7" customWidth="1"/>
    <col min="7682" max="7684" width="8.85546875" style="7" bestFit="1" customWidth="1"/>
    <col min="7685" max="7685" width="11" style="7" customWidth="1"/>
    <col min="7686" max="7686" width="8.85546875" style="7" bestFit="1" customWidth="1"/>
    <col min="7687" max="7687" width="8.42578125" style="7" customWidth="1"/>
    <col min="7688" max="7688" width="28.140625" style="7" customWidth="1"/>
    <col min="7689" max="7689" width="6.42578125" style="7" customWidth="1"/>
    <col min="7690" max="7690" width="11" style="7" customWidth="1"/>
    <col min="7691" max="7691" width="12.140625" style="7" customWidth="1"/>
    <col min="7692" max="7933" width="11" style="7" customWidth="1"/>
    <col min="7934" max="7936" width="11" style="7"/>
    <col min="7937" max="7937" width="32.7109375" style="7" customWidth="1"/>
    <col min="7938" max="7940" width="8.85546875" style="7" bestFit="1" customWidth="1"/>
    <col min="7941" max="7941" width="11" style="7" customWidth="1"/>
    <col min="7942" max="7942" width="8.85546875" style="7" bestFit="1" customWidth="1"/>
    <col min="7943" max="7943" width="8.42578125" style="7" customWidth="1"/>
    <col min="7944" max="7944" width="28.140625" style="7" customWidth="1"/>
    <col min="7945" max="7945" width="6.42578125" style="7" customWidth="1"/>
    <col min="7946" max="7946" width="11" style="7" customWidth="1"/>
    <col min="7947" max="7947" width="12.140625" style="7" customWidth="1"/>
    <col min="7948" max="8189" width="11" style="7" customWidth="1"/>
    <col min="8190" max="8192" width="11" style="7"/>
    <col min="8193" max="8193" width="32.7109375" style="7" customWidth="1"/>
    <col min="8194" max="8196" width="8.85546875" style="7" bestFit="1" customWidth="1"/>
    <col min="8197" max="8197" width="11" style="7" customWidth="1"/>
    <col min="8198" max="8198" width="8.85546875" style="7" bestFit="1" customWidth="1"/>
    <col min="8199" max="8199" width="8.42578125" style="7" customWidth="1"/>
    <col min="8200" max="8200" width="28.140625" style="7" customWidth="1"/>
    <col min="8201" max="8201" width="6.42578125" style="7" customWidth="1"/>
    <col min="8202" max="8202" width="11" style="7" customWidth="1"/>
    <col min="8203" max="8203" width="12.140625" style="7" customWidth="1"/>
    <col min="8204" max="8445" width="11" style="7" customWidth="1"/>
    <col min="8446" max="8448" width="11" style="7"/>
    <col min="8449" max="8449" width="32.7109375" style="7" customWidth="1"/>
    <col min="8450" max="8452" width="8.85546875" style="7" bestFit="1" customWidth="1"/>
    <col min="8453" max="8453" width="11" style="7" customWidth="1"/>
    <col min="8454" max="8454" width="8.85546875" style="7" bestFit="1" customWidth="1"/>
    <col min="8455" max="8455" width="8.42578125" style="7" customWidth="1"/>
    <col min="8456" max="8456" width="28.140625" style="7" customWidth="1"/>
    <col min="8457" max="8457" width="6.42578125" style="7" customWidth="1"/>
    <col min="8458" max="8458" width="11" style="7" customWidth="1"/>
    <col min="8459" max="8459" width="12.140625" style="7" customWidth="1"/>
    <col min="8460" max="8701" width="11" style="7" customWidth="1"/>
    <col min="8702" max="8704" width="11" style="7"/>
    <col min="8705" max="8705" width="32.7109375" style="7" customWidth="1"/>
    <col min="8706" max="8708" width="8.85546875" style="7" bestFit="1" customWidth="1"/>
    <col min="8709" max="8709" width="11" style="7" customWidth="1"/>
    <col min="8710" max="8710" width="8.85546875" style="7" bestFit="1" customWidth="1"/>
    <col min="8711" max="8711" width="8.42578125" style="7" customWidth="1"/>
    <col min="8712" max="8712" width="28.140625" style="7" customWidth="1"/>
    <col min="8713" max="8713" width="6.42578125" style="7" customWidth="1"/>
    <col min="8714" max="8714" width="11" style="7" customWidth="1"/>
    <col min="8715" max="8715" width="12.140625" style="7" customWidth="1"/>
    <col min="8716" max="8957" width="11" style="7" customWidth="1"/>
    <col min="8958" max="8960" width="11" style="7"/>
    <col min="8961" max="8961" width="32.7109375" style="7" customWidth="1"/>
    <col min="8962" max="8964" width="8.85546875" style="7" bestFit="1" customWidth="1"/>
    <col min="8965" max="8965" width="11" style="7" customWidth="1"/>
    <col min="8966" max="8966" width="8.85546875" style="7" bestFit="1" customWidth="1"/>
    <col min="8967" max="8967" width="8.42578125" style="7" customWidth="1"/>
    <col min="8968" max="8968" width="28.140625" style="7" customWidth="1"/>
    <col min="8969" max="8969" width="6.42578125" style="7" customWidth="1"/>
    <col min="8970" max="8970" width="11" style="7" customWidth="1"/>
    <col min="8971" max="8971" width="12.140625" style="7" customWidth="1"/>
    <col min="8972" max="9213" width="11" style="7" customWidth="1"/>
    <col min="9214" max="9216" width="11" style="7"/>
    <col min="9217" max="9217" width="32.7109375" style="7" customWidth="1"/>
    <col min="9218" max="9220" width="8.85546875" style="7" bestFit="1" customWidth="1"/>
    <col min="9221" max="9221" width="11" style="7" customWidth="1"/>
    <col min="9222" max="9222" width="8.85546875" style="7" bestFit="1" customWidth="1"/>
    <col min="9223" max="9223" width="8.42578125" style="7" customWidth="1"/>
    <col min="9224" max="9224" width="28.140625" style="7" customWidth="1"/>
    <col min="9225" max="9225" width="6.42578125" style="7" customWidth="1"/>
    <col min="9226" max="9226" width="11" style="7" customWidth="1"/>
    <col min="9227" max="9227" width="12.140625" style="7" customWidth="1"/>
    <col min="9228" max="9469" width="11" style="7" customWidth="1"/>
    <col min="9470" max="9472" width="11" style="7"/>
    <col min="9473" max="9473" width="32.7109375" style="7" customWidth="1"/>
    <col min="9474" max="9476" width="8.85546875" style="7" bestFit="1" customWidth="1"/>
    <col min="9477" max="9477" width="11" style="7" customWidth="1"/>
    <col min="9478" max="9478" width="8.85546875" style="7" bestFit="1" customWidth="1"/>
    <col min="9479" max="9479" width="8.42578125" style="7" customWidth="1"/>
    <col min="9480" max="9480" width="28.140625" style="7" customWidth="1"/>
    <col min="9481" max="9481" width="6.42578125" style="7" customWidth="1"/>
    <col min="9482" max="9482" width="11" style="7" customWidth="1"/>
    <col min="9483" max="9483" width="12.140625" style="7" customWidth="1"/>
    <col min="9484" max="9725" width="11" style="7" customWidth="1"/>
    <col min="9726" max="9728" width="11" style="7"/>
    <col min="9729" max="9729" width="32.7109375" style="7" customWidth="1"/>
    <col min="9730" max="9732" width="8.85546875" style="7" bestFit="1" customWidth="1"/>
    <col min="9733" max="9733" width="11" style="7" customWidth="1"/>
    <col min="9734" max="9734" width="8.85546875" style="7" bestFit="1" customWidth="1"/>
    <col min="9735" max="9735" width="8.42578125" style="7" customWidth="1"/>
    <col min="9736" max="9736" width="28.140625" style="7" customWidth="1"/>
    <col min="9737" max="9737" width="6.42578125" style="7" customWidth="1"/>
    <col min="9738" max="9738" width="11" style="7" customWidth="1"/>
    <col min="9739" max="9739" width="12.140625" style="7" customWidth="1"/>
    <col min="9740" max="9981" width="11" style="7" customWidth="1"/>
    <col min="9982" max="9984" width="11" style="7"/>
    <col min="9985" max="9985" width="32.7109375" style="7" customWidth="1"/>
    <col min="9986" max="9988" width="8.85546875" style="7" bestFit="1" customWidth="1"/>
    <col min="9989" max="9989" width="11" style="7" customWidth="1"/>
    <col min="9990" max="9990" width="8.85546875" style="7" bestFit="1" customWidth="1"/>
    <col min="9991" max="9991" width="8.42578125" style="7" customWidth="1"/>
    <col min="9992" max="9992" width="28.140625" style="7" customWidth="1"/>
    <col min="9993" max="9993" width="6.42578125" style="7" customWidth="1"/>
    <col min="9994" max="9994" width="11" style="7" customWidth="1"/>
    <col min="9995" max="9995" width="12.140625" style="7" customWidth="1"/>
    <col min="9996" max="10237" width="11" style="7" customWidth="1"/>
    <col min="10238" max="10240" width="11" style="7"/>
    <col min="10241" max="10241" width="32.7109375" style="7" customWidth="1"/>
    <col min="10242" max="10244" width="8.85546875" style="7" bestFit="1" customWidth="1"/>
    <col min="10245" max="10245" width="11" style="7" customWidth="1"/>
    <col min="10246" max="10246" width="8.85546875" style="7" bestFit="1" customWidth="1"/>
    <col min="10247" max="10247" width="8.42578125" style="7" customWidth="1"/>
    <col min="10248" max="10248" width="28.140625" style="7" customWidth="1"/>
    <col min="10249" max="10249" width="6.42578125" style="7" customWidth="1"/>
    <col min="10250" max="10250" width="11" style="7" customWidth="1"/>
    <col min="10251" max="10251" width="12.140625" style="7" customWidth="1"/>
    <col min="10252" max="10493" width="11" style="7" customWidth="1"/>
    <col min="10494" max="10496" width="11" style="7"/>
    <col min="10497" max="10497" width="32.7109375" style="7" customWidth="1"/>
    <col min="10498" max="10500" width="8.85546875" style="7" bestFit="1" customWidth="1"/>
    <col min="10501" max="10501" width="11" style="7" customWidth="1"/>
    <col min="10502" max="10502" width="8.85546875" style="7" bestFit="1" customWidth="1"/>
    <col min="10503" max="10503" width="8.42578125" style="7" customWidth="1"/>
    <col min="10504" max="10504" width="28.140625" style="7" customWidth="1"/>
    <col min="10505" max="10505" width="6.42578125" style="7" customWidth="1"/>
    <col min="10506" max="10506" width="11" style="7" customWidth="1"/>
    <col min="10507" max="10507" width="12.140625" style="7" customWidth="1"/>
    <col min="10508" max="10749" width="11" style="7" customWidth="1"/>
    <col min="10750" max="10752" width="11" style="7"/>
    <col min="10753" max="10753" width="32.7109375" style="7" customWidth="1"/>
    <col min="10754" max="10756" width="8.85546875" style="7" bestFit="1" customWidth="1"/>
    <col min="10757" max="10757" width="11" style="7" customWidth="1"/>
    <col min="10758" max="10758" width="8.85546875" style="7" bestFit="1" customWidth="1"/>
    <col min="10759" max="10759" width="8.42578125" style="7" customWidth="1"/>
    <col min="10760" max="10760" width="28.140625" style="7" customWidth="1"/>
    <col min="10761" max="10761" width="6.42578125" style="7" customWidth="1"/>
    <col min="10762" max="10762" width="11" style="7" customWidth="1"/>
    <col min="10763" max="10763" width="12.140625" style="7" customWidth="1"/>
    <col min="10764" max="11005" width="11" style="7" customWidth="1"/>
    <col min="11006" max="11008" width="11" style="7"/>
    <col min="11009" max="11009" width="32.7109375" style="7" customWidth="1"/>
    <col min="11010" max="11012" width="8.85546875" style="7" bestFit="1" customWidth="1"/>
    <col min="11013" max="11013" width="11" style="7" customWidth="1"/>
    <col min="11014" max="11014" width="8.85546875" style="7" bestFit="1" customWidth="1"/>
    <col min="11015" max="11015" width="8.42578125" style="7" customWidth="1"/>
    <col min="11016" max="11016" width="28.140625" style="7" customWidth="1"/>
    <col min="11017" max="11017" width="6.42578125" style="7" customWidth="1"/>
    <col min="11018" max="11018" width="11" style="7" customWidth="1"/>
    <col min="11019" max="11019" width="12.140625" style="7" customWidth="1"/>
    <col min="11020" max="11261" width="11" style="7" customWidth="1"/>
    <col min="11262" max="11264" width="11" style="7"/>
    <col min="11265" max="11265" width="32.7109375" style="7" customWidth="1"/>
    <col min="11266" max="11268" width="8.85546875" style="7" bestFit="1" customWidth="1"/>
    <col min="11269" max="11269" width="11" style="7" customWidth="1"/>
    <col min="11270" max="11270" width="8.85546875" style="7" bestFit="1" customWidth="1"/>
    <col min="11271" max="11271" width="8.42578125" style="7" customWidth="1"/>
    <col min="11272" max="11272" width="28.140625" style="7" customWidth="1"/>
    <col min="11273" max="11273" width="6.42578125" style="7" customWidth="1"/>
    <col min="11274" max="11274" width="11" style="7" customWidth="1"/>
    <col min="11275" max="11275" width="12.140625" style="7" customWidth="1"/>
    <col min="11276" max="11517" width="11" style="7" customWidth="1"/>
    <col min="11518" max="11520" width="11" style="7"/>
    <col min="11521" max="11521" width="32.7109375" style="7" customWidth="1"/>
    <col min="11522" max="11524" width="8.85546875" style="7" bestFit="1" customWidth="1"/>
    <col min="11525" max="11525" width="11" style="7" customWidth="1"/>
    <col min="11526" max="11526" width="8.85546875" style="7" bestFit="1" customWidth="1"/>
    <col min="11527" max="11527" width="8.42578125" style="7" customWidth="1"/>
    <col min="11528" max="11528" width="28.140625" style="7" customWidth="1"/>
    <col min="11529" max="11529" width="6.42578125" style="7" customWidth="1"/>
    <col min="11530" max="11530" width="11" style="7" customWidth="1"/>
    <col min="11531" max="11531" width="12.140625" style="7" customWidth="1"/>
    <col min="11532" max="11773" width="11" style="7" customWidth="1"/>
    <col min="11774" max="11776" width="11" style="7"/>
    <col min="11777" max="11777" width="32.7109375" style="7" customWidth="1"/>
    <col min="11778" max="11780" width="8.85546875" style="7" bestFit="1" customWidth="1"/>
    <col min="11781" max="11781" width="11" style="7" customWidth="1"/>
    <col min="11782" max="11782" width="8.85546875" style="7" bestFit="1" customWidth="1"/>
    <col min="11783" max="11783" width="8.42578125" style="7" customWidth="1"/>
    <col min="11784" max="11784" width="28.140625" style="7" customWidth="1"/>
    <col min="11785" max="11785" width="6.42578125" style="7" customWidth="1"/>
    <col min="11786" max="11786" width="11" style="7" customWidth="1"/>
    <col min="11787" max="11787" width="12.140625" style="7" customWidth="1"/>
    <col min="11788" max="12029" width="11" style="7" customWidth="1"/>
    <col min="12030" max="12032" width="11" style="7"/>
    <col min="12033" max="12033" width="32.7109375" style="7" customWidth="1"/>
    <col min="12034" max="12036" width="8.85546875" style="7" bestFit="1" customWidth="1"/>
    <col min="12037" max="12037" width="11" style="7" customWidth="1"/>
    <col min="12038" max="12038" width="8.85546875" style="7" bestFit="1" customWidth="1"/>
    <col min="12039" max="12039" width="8.42578125" style="7" customWidth="1"/>
    <col min="12040" max="12040" width="28.140625" style="7" customWidth="1"/>
    <col min="12041" max="12041" width="6.42578125" style="7" customWidth="1"/>
    <col min="12042" max="12042" width="11" style="7" customWidth="1"/>
    <col min="12043" max="12043" width="12.140625" style="7" customWidth="1"/>
    <col min="12044" max="12285" width="11" style="7" customWidth="1"/>
    <col min="12286" max="12288" width="11" style="7"/>
    <col min="12289" max="12289" width="32.7109375" style="7" customWidth="1"/>
    <col min="12290" max="12292" width="8.85546875" style="7" bestFit="1" customWidth="1"/>
    <col min="12293" max="12293" width="11" style="7" customWidth="1"/>
    <col min="12294" max="12294" width="8.85546875" style="7" bestFit="1" customWidth="1"/>
    <col min="12295" max="12295" width="8.42578125" style="7" customWidth="1"/>
    <col min="12296" max="12296" width="28.140625" style="7" customWidth="1"/>
    <col min="12297" max="12297" width="6.42578125" style="7" customWidth="1"/>
    <col min="12298" max="12298" width="11" style="7" customWidth="1"/>
    <col min="12299" max="12299" width="12.140625" style="7" customWidth="1"/>
    <col min="12300" max="12541" width="11" style="7" customWidth="1"/>
    <col min="12542" max="12544" width="11" style="7"/>
    <col min="12545" max="12545" width="32.7109375" style="7" customWidth="1"/>
    <col min="12546" max="12548" width="8.85546875" style="7" bestFit="1" customWidth="1"/>
    <col min="12549" max="12549" width="11" style="7" customWidth="1"/>
    <col min="12550" max="12550" width="8.85546875" style="7" bestFit="1" customWidth="1"/>
    <col min="12551" max="12551" width="8.42578125" style="7" customWidth="1"/>
    <col min="12552" max="12552" width="28.140625" style="7" customWidth="1"/>
    <col min="12553" max="12553" width="6.42578125" style="7" customWidth="1"/>
    <col min="12554" max="12554" width="11" style="7" customWidth="1"/>
    <col min="12555" max="12555" width="12.140625" style="7" customWidth="1"/>
    <col min="12556" max="12797" width="11" style="7" customWidth="1"/>
    <col min="12798" max="12800" width="11" style="7"/>
    <col min="12801" max="12801" width="32.7109375" style="7" customWidth="1"/>
    <col min="12802" max="12804" width="8.85546875" style="7" bestFit="1" customWidth="1"/>
    <col min="12805" max="12805" width="11" style="7" customWidth="1"/>
    <col min="12806" max="12806" width="8.85546875" style="7" bestFit="1" customWidth="1"/>
    <col min="12807" max="12807" width="8.42578125" style="7" customWidth="1"/>
    <col min="12808" max="12808" width="28.140625" style="7" customWidth="1"/>
    <col min="12809" max="12809" width="6.42578125" style="7" customWidth="1"/>
    <col min="12810" max="12810" width="11" style="7" customWidth="1"/>
    <col min="12811" max="12811" width="12.140625" style="7" customWidth="1"/>
    <col min="12812" max="13053" width="11" style="7" customWidth="1"/>
    <col min="13054" max="13056" width="11" style="7"/>
    <col min="13057" max="13057" width="32.7109375" style="7" customWidth="1"/>
    <col min="13058" max="13060" width="8.85546875" style="7" bestFit="1" customWidth="1"/>
    <col min="13061" max="13061" width="11" style="7" customWidth="1"/>
    <col min="13062" max="13062" width="8.85546875" style="7" bestFit="1" customWidth="1"/>
    <col min="13063" max="13063" width="8.42578125" style="7" customWidth="1"/>
    <col min="13064" max="13064" width="28.140625" style="7" customWidth="1"/>
    <col min="13065" max="13065" width="6.42578125" style="7" customWidth="1"/>
    <col min="13066" max="13066" width="11" style="7" customWidth="1"/>
    <col min="13067" max="13067" width="12.140625" style="7" customWidth="1"/>
    <col min="13068" max="13309" width="11" style="7" customWidth="1"/>
    <col min="13310" max="13312" width="11" style="7"/>
    <col min="13313" max="13313" width="32.7109375" style="7" customWidth="1"/>
    <col min="13314" max="13316" width="8.85546875" style="7" bestFit="1" customWidth="1"/>
    <col min="13317" max="13317" width="11" style="7" customWidth="1"/>
    <col min="13318" max="13318" width="8.85546875" style="7" bestFit="1" customWidth="1"/>
    <col min="13319" max="13319" width="8.42578125" style="7" customWidth="1"/>
    <col min="13320" max="13320" width="28.140625" style="7" customWidth="1"/>
    <col min="13321" max="13321" width="6.42578125" style="7" customWidth="1"/>
    <col min="13322" max="13322" width="11" style="7" customWidth="1"/>
    <col min="13323" max="13323" width="12.140625" style="7" customWidth="1"/>
    <col min="13324" max="13565" width="11" style="7" customWidth="1"/>
    <col min="13566" max="13568" width="11" style="7"/>
    <col min="13569" max="13569" width="32.7109375" style="7" customWidth="1"/>
    <col min="13570" max="13572" width="8.85546875" style="7" bestFit="1" customWidth="1"/>
    <col min="13573" max="13573" width="11" style="7" customWidth="1"/>
    <col min="13574" max="13574" width="8.85546875" style="7" bestFit="1" customWidth="1"/>
    <col min="13575" max="13575" width="8.42578125" style="7" customWidth="1"/>
    <col min="13576" max="13576" width="28.140625" style="7" customWidth="1"/>
    <col min="13577" max="13577" width="6.42578125" style="7" customWidth="1"/>
    <col min="13578" max="13578" width="11" style="7" customWidth="1"/>
    <col min="13579" max="13579" width="12.140625" style="7" customWidth="1"/>
    <col min="13580" max="13821" width="11" style="7" customWidth="1"/>
    <col min="13822" max="13824" width="11" style="7"/>
    <col min="13825" max="13825" width="32.7109375" style="7" customWidth="1"/>
    <col min="13826" max="13828" width="8.85546875" style="7" bestFit="1" customWidth="1"/>
    <col min="13829" max="13829" width="11" style="7" customWidth="1"/>
    <col min="13830" max="13830" width="8.85546875" style="7" bestFit="1" customWidth="1"/>
    <col min="13831" max="13831" width="8.42578125" style="7" customWidth="1"/>
    <col min="13832" max="13832" width="28.140625" style="7" customWidth="1"/>
    <col min="13833" max="13833" width="6.42578125" style="7" customWidth="1"/>
    <col min="13834" max="13834" width="11" style="7" customWidth="1"/>
    <col min="13835" max="13835" width="12.140625" style="7" customWidth="1"/>
    <col min="13836" max="14077" width="11" style="7" customWidth="1"/>
    <col min="14078" max="14080" width="11" style="7"/>
    <col min="14081" max="14081" width="32.7109375" style="7" customWidth="1"/>
    <col min="14082" max="14084" width="8.85546875" style="7" bestFit="1" customWidth="1"/>
    <col min="14085" max="14085" width="11" style="7" customWidth="1"/>
    <col min="14086" max="14086" width="8.85546875" style="7" bestFit="1" customWidth="1"/>
    <col min="14087" max="14087" width="8.42578125" style="7" customWidth="1"/>
    <col min="14088" max="14088" width="28.140625" style="7" customWidth="1"/>
    <col min="14089" max="14089" width="6.42578125" style="7" customWidth="1"/>
    <col min="14090" max="14090" width="11" style="7" customWidth="1"/>
    <col min="14091" max="14091" width="12.140625" style="7" customWidth="1"/>
    <col min="14092" max="14333" width="11" style="7" customWidth="1"/>
    <col min="14334" max="14336" width="11" style="7"/>
    <col min="14337" max="14337" width="32.7109375" style="7" customWidth="1"/>
    <col min="14338" max="14340" width="8.85546875" style="7" bestFit="1" customWidth="1"/>
    <col min="14341" max="14341" width="11" style="7" customWidth="1"/>
    <col min="14342" max="14342" width="8.85546875" style="7" bestFit="1" customWidth="1"/>
    <col min="14343" max="14343" width="8.42578125" style="7" customWidth="1"/>
    <col min="14344" max="14344" width="28.140625" style="7" customWidth="1"/>
    <col min="14345" max="14345" width="6.42578125" style="7" customWidth="1"/>
    <col min="14346" max="14346" width="11" style="7" customWidth="1"/>
    <col min="14347" max="14347" width="12.140625" style="7" customWidth="1"/>
    <col min="14348" max="14589" width="11" style="7" customWidth="1"/>
    <col min="14590" max="14592" width="11" style="7"/>
    <col min="14593" max="14593" width="32.7109375" style="7" customWidth="1"/>
    <col min="14594" max="14596" width="8.85546875" style="7" bestFit="1" customWidth="1"/>
    <col min="14597" max="14597" width="11" style="7" customWidth="1"/>
    <col min="14598" max="14598" width="8.85546875" style="7" bestFit="1" customWidth="1"/>
    <col min="14599" max="14599" width="8.42578125" style="7" customWidth="1"/>
    <col min="14600" max="14600" width="28.140625" style="7" customWidth="1"/>
    <col min="14601" max="14601" width="6.42578125" style="7" customWidth="1"/>
    <col min="14602" max="14602" width="11" style="7" customWidth="1"/>
    <col min="14603" max="14603" width="12.140625" style="7" customWidth="1"/>
    <col min="14604" max="14845" width="11" style="7" customWidth="1"/>
    <col min="14846" max="14848" width="11" style="7"/>
    <col min="14849" max="14849" width="32.7109375" style="7" customWidth="1"/>
    <col min="14850" max="14852" width="8.85546875" style="7" bestFit="1" customWidth="1"/>
    <col min="14853" max="14853" width="11" style="7" customWidth="1"/>
    <col min="14854" max="14854" width="8.85546875" style="7" bestFit="1" customWidth="1"/>
    <col min="14855" max="14855" width="8.42578125" style="7" customWidth="1"/>
    <col min="14856" max="14856" width="28.140625" style="7" customWidth="1"/>
    <col min="14857" max="14857" width="6.42578125" style="7" customWidth="1"/>
    <col min="14858" max="14858" width="11" style="7" customWidth="1"/>
    <col min="14859" max="14859" width="12.140625" style="7" customWidth="1"/>
    <col min="14860" max="15101" width="11" style="7" customWidth="1"/>
    <col min="15102" max="15104" width="11" style="7"/>
    <col min="15105" max="15105" width="32.7109375" style="7" customWidth="1"/>
    <col min="15106" max="15108" width="8.85546875" style="7" bestFit="1" customWidth="1"/>
    <col min="15109" max="15109" width="11" style="7" customWidth="1"/>
    <col min="15110" max="15110" width="8.85546875" style="7" bestFit="1" customWidth="1"/>
    <col min="15111" max="15111" width="8.42578125" style="7" customWidth="1"/>
    <col min="15112" max="15112" width="28.140625" style="7" customWidth="1"/>
    <col min="15113" max="15113" width="6.42578125" style="7" customWidth="1"/>
    <col min="15114" max="15114" width="11" style="7" customWidth="1"/>
    <col min="15115" max="15115" width="12.140625" style="7" customWidth="1"/>
    <col min="15116" max="15357" width="11" style="7" customWidth="1"/>
    <col min="15358" max="15360" width="11" style="7"/>
    <col min="15361" max="15361" width="32.7109375" style="7" customWidth="1"/>
    <col min="15362" max="15364" width="8.85546875" style="7" bestFit="1" customWidth="1"/>
    <col min="15365" max="15365" width="11" style="7" customWidth="1"/>
    <col min="15366" max="15366" width="8.85546875" style="7" bestFit="1" customWidth="1"/>
    <col min="15367" max="15367" width="8.42578125" style="7" customWidth="1"/>
    <col min="15368" max="15368" width="28.140625" style="7" customWidth="1"/>
    <col min="15369" max="15369" width="6.42578125" style="7" customWidth="1"/>
    <col min="15370" max="15370" width="11" style="7" customWidth="1"/>
    <col min="15371" max="15371" width="12.140625" style="7" customWidth="1"/>
    <col min="15372" max="15613" width="11" style="7" customWidth="1"/>
    <col min="15614" max="15616" width="11" style="7"/>
    <col min="15617" max="15617" width="32.7109375" style="7" customWidth="1"/>
    <col min="15618" max="15620" width="8.85546875" style="7" bestFit="1" customWidth="1"/>
    <col min="15621" max="15621" width="11" style="7" customWidth="1"/>
    <col min="15622" max="15622" width="8.85546875" style="7" bestFit="1" customWidth="1"/>
    <col min="15623" max="15623" width="8.42578125" style="7" customWidth="1"/>
    <col min="15624" max="15624" width="28.140625" style="7" customWidth="1"/>
    <col min="15625" max="15625" width="6.42578125" style="7" customWidth="1"/>
    <col min="15626" max="15626" width="11" style="7" customWidth="1"/>
    <col min="15627" max="15627" width="12.140625" style="7" customWidth="1"/>
    <col min="15628" max="15869" width="11" style="7" customWidth="1"/>
    <col min="15870" max="15872" width="11" style="7"/>
    <col min="15873" max="15873" width="32.7109375" style="7" customWidth="1"/>
    <col min="15874" max="15876" width="8.85546875" style="7" bestFit="1" customWidth="1"/>
    <col min="15877" max="15877" width="11" style="7" customWidth="1"/>
    <col min="15878" max="15878" width="8.85546875" style="7" bestFit="1" customWidth="1"/>
    <col min="15879" max="15879" width="8.42578125" style="7" customWidth="1"/>
    <col min="15880" max="15880" width="28.140625" style="7" customWidth="1"/>
    <col min="15881" max="15881" width="6.42578125" style="7" customWidth="1"/>
    <col min="15882" max="15882" width="11" style="7" customWidth="1"/>
    <col min="15883" max="15883" width="12.140625" style="7" customWidth="1"/>
    <col min="15884" max="16125" width="11" style="7" customWidth="1"/>
    <col min="16126" max="16128" width="11" style="7"/>
    <col min="16129" max="16129" width="32.7109375" style="7" customWidth="1"/>
    <col min="16130" max="16132" width="8.85546875" style="7" bestFit="1" customWidth="1"/>
    <col min="16133" max="16133" width="11" style="7" customWidth="1"/>
    <col min="16134" max="16134" width="8.85546875" style="7" bestFit="1" customWidth="1"/>
    <col min="16135" max="16135" width="8.42578125" style="7" customWidth="1"/>
    <col min="16136" max="16136" width="28.140625" style="7" customWidth="1"/>
    <col min="16137" max="16137" width="6.42578125" style="7" customWidth="1"/>
    <col min="16138" max="16138" width="11" style="7" customWidth="1"/>
    <col min="16139" max="16139" width="12.140625" style="7" customWidth="1"/>
    <col min="16140" max="16381" width="11" style="7" customWidth="1"/>
    <col min="16382" max="16384" width="11" style="7"/>
  </cols>
  <sheetData>
    <row r="1" spans="1:13" ht="24" customHeight="1">
      <c r="A1" s="1" t="s">
        <v>0</v>
      </c>
      <c r="B1" s="2"/>
      <c r="H1" s="5" t="s">
        <v>1</v>
      </c>
    </row>
    <row r="2" spans="1:13" ht="15.95" customHeight="1">
      <c r="H2" s="8"/>
    </row>
    <row r="3" spans="1:13" ht="20.25">
      <c r="A3" s="9" t="s">
        <v>2</v>
      </c>
      <c r="B3" s="10"/>
      <c r="E3" s="11" t="s">
        <v>3</v>
      </c>
      <c r="F3" s="11"/>
      <c r="G3" s="11"/>
      <c r="H3" s="11"/>
    </row>
    <row r="4" spans="1:13" ht="18.75" customHeight="1">
      <c r="A4" s="9" t="s">
        <v>4</v>
      </c>
      <c r="B4" s="10"/>
      <c r="F4" s="12"/>
      <c r="G4" s="13" t="s">
        <v>5</v>
      </c>
      <c r="H4" s="13"/>
    </row>
    <row r="5" spans="1:13" ht="17.100000000000001" customHeight="1">
      <c r="A5" s="9"/>
      <c r="B5" s="10"/>
      <c r="F5" s="12"/>
      <c r="G5" s="14"/>
      <c r="H5" s="15"/>
    </row>
    <row r="6" spans="1:13" ht="14.1" customHeight="1">
      <c r="A6" s="16" t="s">
        <v>6</v>
      </c>
      <c r="B6" s="17" t="s">
        <v>7</v>
      </c>
      <c r="C6" s="18" t="s">
        <v>8</v>
      </c>
      <c r="D6" s="19"/>
      <c r="E6" s="20" t="s">
        <v>9</v>
      </c>
      <c r="F6" s="20"/>
      <c r="G6" s="20"/>
      <c r="H6" s="8" t="s">
        <v>10</v>
      </c>
    </row>
    <row r="7" spans="1:13" ht="12" customHeight="1">
      <c r="B7" s="3"/>
      <c r="C7" s="21" t="s">
        <v>11</v>
      </c>
      <c r="D7" s="22"/>
      <c r="E7" s="23"/>
      <c r="F7" s="23" t="s">
        <v>12</v>
      </c>
      <c r="G7" s="24"/>
    </row>
    <row r="8" spans="1:13" ht="12" customHeight="1">
      <c r="B8" s="26">
        <v>2011</v>
      </c>
      <c r="C8" s="26">
        <v>2010</v>
      </c>
      <c r="D8" s="26">
        <v>2009</v>
      </c>
      <c r="E8" s="26">
        <v>2011</v>
      </c>
      <c r="F8" s="26">
        <v>2010</v>
      </c>
      <c r="G8" s="26">
        <v>2009</v>
      </c>
      <c r="H8" s="15"/>
      <c r="J8" s="24"/>
    </row>
    <row r="9" spans="1:13" ht="6" customHeight="1">
      <c r="E9" s="27"/>
      <c r="G9" s="3"/>
      <c r="H9" s="15"/>
      <c r="J9" s="24"/>
    </row>
    <row r="10" spans="1:13" ht="17.100000000000001" customHeight="1">
      <c r="A10" s="28" t="s">
        <v>13</v>
      </c>
      <c r="B10" s="29">
        <f>B11</f>
        <v>1</v>
      </c>
      <c r="C10" s="30">
        <v>0.05</v>
      </c>
      <c r="D10" s="29">
        <f>D11</f>
        <v>27092.31</v>
      </c>
      <c r="E10" s="31">
        <f>E11</f>
        <v>8</v>
      </c>
      <c r="F10" s="29">
        <f>F11</f>
        <v>1</v>
      </c>
      <c r="G10" s="29">
        <f>G11</f>
        <v>8</v>
      </c>
      <c r="H10" s="32" t="s">
        <v>14</v>
      </c>
      <c r="J10" s="33"/>
    </row>
    <row r="11" spans="1:13" ht="17.100000000000001" customHeight="1">
      <c r="A11" s="34" t="s">
        <v>15</v>
      </c>
      <c r="B11" s="35">
        <v>1</v>
      </c>
      <c r="C11" s="30">
        <v>0.05</v>
      </c>
      <c r="D11" s="36">
        <v>27092.31</v>
      </c>
      <c r="E11" s="27">
        <v>8</v>
      </c>
      <c r="F11" s="35">
        <v>1</v>
      </c>
      <c r="G11" s="27">
        <v>8</v>
      </c>
      <c r="H11" s="37" t="s">
        <v>16</v>
      </c>
      <c r="J11" s="38"/>
    </row>
    <row r="12" spans="1:13" ht="17.100000000000001" customHeight="1">
      <c r="A12" s="39" t="s">
        <v>17</v>
      </c>
      <c r="B12" s="29">
        <f t="shared" ref="B12:G12" si="0">B13</f>
        <v>3828.47</v>
      </c>
      <c r="C12" s="29">
        <f t="shared" si="0"/>
        <v>11247.63</v>
      </c>
      <c r="D12" s="29">
        <f t="shared" si="0"/>
        <v>57087.26</v>
      </c>
      <c r="E12" s="31">
        <f t="shared" si="0"/>
        <v>44</v>
      </c>
      <c r="F12" s="29">
        <f t="shared" si="0"/>
        <v>77</v>
      </c>
      <c r="G12" s="29">
        <f t="shared" si="0"/>
        <v>103</v>
      </c>
      <c r="H12" s="32" t="s">
        <v>18</v>
      </c>
      <c r="J12" s="40"/>
    </row>
    <row r="13" spans="1:13" ht="17.100000000000001" customHeight="1">
      <c r="A13" s="41" t="s">
        <v>19</v>
      </c>
      <c r="B13" s="35">
        <v>3828.47</v>
      </c>
      <c r="C13" s="35">
        <v>11247.63</v>
      </c>
      <c r="D13" s="42">
        <v>57087.26</v>
      </c>
      <c r="E13" s="27">
        <v>44</v>
      </c>
      <c r="F13" s="35">
        <v>77</v>
      </c>
      <c r="G13" s="27">
        <v>103</v>
      </c>
      <c r="H13" s="37" t="s">
        <v>20</v>
      </c>
      <c r="J13" s="43"/>
    </row>
    <row r="14" spans="1:13" ht="17.100000000000001" customHeight="1">
      <c r="A14" s="39" t="s">
        <v>21</v>
      </c>
      <c r="B14" s="29">
        <f t="shared" ref="B14:G14" si="1">B15</f>
        <v>42108.28</v>
      </c>
      <c r="C14" s="29">
        <f t="shared" si="1"/>
        <v>16671.91</v>
      </c>
      <c r="D14" s="29">
        <f t="shared" si="1"/>
        <v>6748.59</v>
      </c>
      <c r="E14" s="31">
        <f t="shared" si="1"/>
        <v>314</v>
      </c>
      <c r="F14" s="29">
        <f t="shared" si="1"/>
        <v>364</v>
      </c>
      <c r="G14" s="29">
        <f t="shared" si="1"/>
        <v>739</v>
      </c>
      <c r="H14" s="32" t="s">
        <v>22</v>
      </c>
      <c r="J14" s="33"/>
    </row>
    <row r="15" spans="1:13" s="22" customFormat="1" ht="17.100000000000001" customHeight="1">
      <c r="A15" s="41" t="s">
        <v>23</v>
      </c>
      <c r="B15" s="35">
        <v>42108.28</v>
      </c>
      <c r="C15" s="35">
        <v>16671.91</v>
      </c>
      <c r="D15" s="42">
        <v>6748.59</v>
      </c>
      <c r="E15" s="35">
        <v>314</v>
      </c>
      <c r="F15" s="35">
        <v>364</v>
      </c>
      <c r="G15" s="27">
        <v>739</v>
      </c>
      <c r="H15" s="37" t="s">
        <v>24</v>
      </c>
      <c r="I15" s="44"/>
      <c r="J15" s="38"/>
      <c r="K15" s="44"/>
      <c r="L15" s="44"/>
      <c r="M15" s="44"/>
    </row>
    <row r="16" spans="1:13" s="22" customFormat="1" ht="17.100000000000001" customHeight="1">
      <c r="A16" s="45" t="s">
        <v>25</v>
      </c>
      <c r="B16" s="29">
        <f>B17+B18+B19+B20+B21+B22</f>
        <v>385942.18</v>
      </c>
      <c r="C16" s="29">
        <f>C17+C19+C20+C21+C22</f>
        <v>5082.0200000000004</v>
      </c>
      <c r="D16" s="29">
        <f>D17+D19+D20+D21+D22</f>
        <v>50235.09</v>
      </c>
      <c r="E16" s="29">
        <f>E17+E18+E19+E20+E21+E22</f>
        <v>7286</v>
      </c>
      <c r="F16" s="29">
        <f>F17+F19+F20+F21+F22</f>
        <v>15240</v>
      </c>
      <c r="G16" s="29">
        <f>G17+G19+G20+G21+G22</f>
        <v>6880</v>
      </c>
      <c r="H16" s="32" t="s">
        <v>26</v>
      </c>
      <c r="I16" s="44"/>
      <c r="J16" s="33"/>
      <c r="K16" s="44"/>
      <c r="L16" s="44"/>
      <c r="M16" s="44"/>
    </row>
    <row r="17" spans="1:13" ht="17.100000000000001" customHeight="1">
      <c r="A17" s="46" t="s">
        <v>27</v>
      </c>
      <c r="B17" s="35">
        <v>612.64</v>
      </c>
      <c r="C17" s="35">
        <v>82.08</v>
      </c>
      <c r="D17" s="47">
        <v>138.56</v>
      </c>
      <c r="E17" s="27">
        <v>3318</v>
      </c>
      <c r="F17" s="35">
        <v>429</v>
      </c>
      <c r="G17" s="27">
        <v>888</v>
      </c>
      <c r="H17" s="37" t="s">
        <v>28</v>
      </c>
      <c r="I17" s="48"/>
      <c r="J17" s="49"/>
    </row>
    <row r="18" spans="1:13" ht="17.100000000000001" customHeight="1">
      <c r="A18" s="50" t="s">
        <v>29</v>
      </c>
      <c r="B18" s="35">
        <v>18.03</v>
      </c>
      <c r="C18" s="30">
        <v>0</v>
      </c>
      <c r="D18" s="30">
        <v>0</v>
      </c>
      <c r="E18" s="27">
        <v>35</v>
      </c>
      <c r="F18" s="30">
        <v>0</v>
      </c>
      <c r="G18" s="30">
        <v>0</v>
      </c>
      <c r="H18" s="51" t="s">
        <v>30</v>
      </c>
      <c r="I18" s="48"/>
      <c r="J18" s="49"/>
    </row>
    <row r="19" spans="1:13" ht="17.100000000000001" customHeight="1">
      <c r="A19" s="46" t="s">
        <v>31</v>
      </c>
      <c r="B19" s="35">
        <v>2009.25</v>
      </c>
      <c r="C19" s="35">
        <v>2493.0500000000002</v>
      </c>
      <c r="D19" s="47">
        <v>3636.75</v>
      </c>
      <c r="E19" s="27">
        <v>2243</v>
      </c>
      <c r="F19" s="35">
        <v>2696</v>
      </c>
      <c r="G19" s="27">
        <v>3151</v>
      </c>
      <c r="H19" s="37" t="s">
        <v>32</v>
      </c>
      <c r="I19" s="52"/>
      <c r="J19" s="53"/>
    </row>
    <row r="20" spans="1:13" ht="17.100000000000001" customHeight="1">
      <c r="A20" s="41" t="s">
        <v>33</v>
      </c>
      <c r="B20" s="35">
        <v>72198.559999999998</v>
      </c>
      <c r="C20" s="35">
        <v>847.27</v>
      </c>
      <c r="D20" s="42">
        <v>415.02</v>
      </c>
      <c r="E20" s="27">
        <v>434</v>
      </c>
      <c r="F20" s="35">
        <v>10883</v>
      </c>
      <c r="G20" s="27">
        <v>547</v>
      </c>
      <c r="H20" s="37" t="s">
        <v>34</v>
      </c>
      <c r="I20" s="54"/>
      <c r="J20" s="38"/>
    </row>
    <row r="21" spans="1:13" ht="17.100000000000001" customHeight="1">
      <c r="A21" s="55" t="s">
        <v>35</v>
      </c>
      <c r="B21" s="35">
        <v>310568.72000000003</v>
      </c>
      <c r="C21" s="35">
        <v>870.2</v>
      </c>
      <c r="D21" s="56">
        <v>45078.63</v>
      </c>
      <c r="E21" s="27">
        <v>725</v>
      </c>
      <c r="F21" s="35">
        <v>713</v>
      </c>
      <c r="G21" s="27">
        <v>1439</v>
      </c>
      <c r="H21" s="37" t="s">
        <v>36</v>
      </c>
      <c r="I21" s="57"/>
      <c r="J21" s="58"/>
    </row>
    <row r="22" spans="1:13" ht="17.100000000000001" customHeight="1">
      <c r="A22" s="41" t="s">
        <v>37</v>
      </c>
      <c r="B22" s="35">
        <v>534.98</v>
      </c>
      <c r="C22" s="35">
        <v>789.42</v>
      </c>
      <c r="D22" s="42">
        <v>966.13</v>
      </c>
      <c r="E22" s="27">
        <v>531</v>
      </c>
      <c r="F22" s="35">
        <v>519</v>
      </c>
      <c r="G22" s="27">
        <v>855</v>
      </c>
      <c r="H22" s="37" t="s">
        <v>38</v>
      </c>
      <c r="I22" s="59"/>
      <c r="J22" s="38"/>
    </row>
    <row r="23" spans="1:13" s="22" customFormat="1" ht="17.100000000000001" customHeight="1">
      <c r="A23" s="28" t="s">
        <v>39</v>
      </c>
      <c r="B23" s="29">
        <f t="shared" ref="B23:G23" si="2">B24+B25+B26+B27</f>
        <v>3594.28</v>
      </c>
      <c r="C23" s="29">
        <f t="shared" si="2"/>
        <v>617.16</v>
      </c>
      <c r="D23" s="29">
        <f t="shared" si="2"/>
        <v>2933.4</v>
      </c>
      <c r="E23" s="29">
        <f t="shared" si="2"/>
        <v>289</v>
      </c>
      <c r="F23" s="29">
        <f t="shared" si="2"/>
        <v>313</v>
      </c>
      <c r="G23" s="29">
        <f t="shared" si="2"/>
        <v>270</v>
      </c>
      <c r="H23" s="32" t="s">
        <v>40</v>
      </c>
      <c r="I23" s="57"/>
      <c r="J23" s="40"/>
      <c r="K23" s="44"/>
      <c r="L23" s="44"/>
      <c r="M23" s="44"/>
    </row>
    <row r="24" spans="1:13" ht="17.100000000000001" customHeight="1">
      <c r="A24" s="55" t="s">
        <v>41</v>
      </c>
      <c r="B24" s="35">
        <v>640.74</v>
      </c>
      <c r="C24" s="35">
        <v>24.92</v>
      </c>
      <c r="D24" s="56">
        <v>682.46</v>
      </c>
      <c r="E24" s="27">
        <v>28</v>
      </c>
      <c r="F24" s="27">
        <v>6</v>
      </c>
      <c r="G24" s="27">
        <v>17</v>
      </c>
      <c r="H24" s="37" t="s">
        <v>42</v>
      </c>
      <c r="I24" s="59"/>
      <c r="J24" s="58"/>
    </row>
    <row r="25" spans="1:13" ht="17.100000000000001" customHeight="1">
      <c r="A25" s="55" t="s">
        <v>43</v>
      </c>
      <c r="B25" s="35">
        <v>270.52</v>
      </c>
      <c r="C25" s="35">
        <v>492.86</v>
      </c>
      <c r="D25" s="56">
        <v>1770.44</v>
      </c>
      <c r="E25" s="27">
        <v>228</v>
      </c>
      <c r="F25" s="27">
        <v>261</v>
      </c>
      <c r="G25" s="27">
        <v>212</v>
      </c>
      <c r="H25" s="37" t="s">
        <v>44</v>
      </c>
      <c r="I25" s="59"/>
      <c r="J25" s="58"/>
    </row>
    <row r="26" spans="1:13" ht="17.100000000000001" customHeight="1">
      <c r="A26" s="60" t="s">
        <v>45</v>
      </c>
      <c r="B26" s="35">
        <v>79.16</v>
      </c>
      <c r="C26" s="35">
        <v>46.83</v>
      </c>
      <c r="D26" s="61">
        <v>357.08</v>
      </c>
      <c r="E26" s="27">
        <v>10</v>
      </c>
      <c r="F26" s="27">
        <v>13</v>
      </c>
      <c r="G26" s="27">
        <v>6</v>
      </c>
      <c r="H26" s="37" t="s">
        <v>46</v>
      </c>
      <c r="I26" s="62"/>
      <c r="J26" s="63"/>
    </row>
    <row r="27" spans="1:13" ht="17.100000000000001" customHeight="1">
      <c r="A27" s="55" t="s">
        <v>47</v>
      </c>
      <c r="B27" s="35">
        <v>2603.86</v>
      </c>
      <c r="C27" s="35">
        <v>52.55</v>
      </c>
      <c r="D27" s="56">
        <v>123.42</v>
      </c>
      <c r="E27" s="27">
        <v>23</v>
      </c>
      <c r="F27" s="27">
        <v>33</v>
      </c>
      <c r="G27" s="27">
        <v>35</v>
      </c>
      <c r="H27" s="37" t="s">
        <v>48</v>
      </c>
      <c r="I27" s="59"/>
      <c r="J27" s="58"/>
    </row>
    <row r="28" spans="1:13" s="22" customFormat="1" ht="17.100000000000001" customHeight="1">
      <c r="A28" s="39" t="s">
        <v>49</v>
      </c>
      <c r="B28" s="29">
        <f t="shared" ref="B28:G28" si="3">B29+B30+B31+B32</f>
        <v>35279.409999999996</v>
      </c>
      <c r="C28" s="29">
        <f t="shared" si="3"/>
        <v>29461.149999999998</v>
      </c>
      <c r="D28" s="29">
        <f t="shared" si="3"/>
        <v>13266.57</v>
      </c>
      <c r="E28" s="29">
        <f t="shared" si="3"/>
        <v>3171</v>
      </c>
      <c r="F28" s="29">
        <f t="shared" si="3"/>
        <v>2636</v>
      </c>
      <c r="G28" s="29">
        <f t="shared" si="3"/>
        <v>2419</v>
      </c>
      <c r="H28" s="32" t="s">
        <v>50</v>
      </c>
      <c r="I28" s="44"/>
      <c r="J28" s="33"/>
      <c r="K28" s="44"/>
      <c r="L28" s="44"/>
      <c r="M28" s="44"/>
    </row>
    <row r="29" spans="1:13" ht="17.100000000000001" customHeight="1">
      <c r="A29" s="41" t="s">
        <v>51</v>
      </c>
      <c r="B29" s="35">
        <v>389.44</v>
      </c>
      <c r="C29" s="35">
        <v>25283.88</v>
      </c>
      <c r="D29" s="42">
        <v>7033.79</v>
      </c>
      <c r="E29" s="27">
        <v>361</v>
      </c>
      <c r="F29" s="27">
        <v>252</v>
      </c>
      <c r="G29" s="27">
        <v>245</v>
      </c>
      <c r="H29" s="37" t="s">
        <v>52</v>
      </c>
      <c r="I29" s="57"/>
      <c r="J29" s="38"/>
    </row>
    <row r="30" spans="1:13" ht="17.100000000000001" customHeight="1">
      <c r="A30" s="55" t="s">
        <v>53</v>
      </c>
      <c r="B30" s="35">
        <v>631.58000000000004</v>
      </c>
      <c r="C30" s="35">
        <v>988.28</v>
      </c>
      <c r="D30" s="56">
        <v>857.53</v>
      </c>
      <c r="E30" s="27">
        <v>589</v>
      </c>
      <c r="F30" s="27">
        <v>734</v>
      </c>
      <c r="G30" s="27">
        <v>753</v>
      </c>
      <c r="H30" s="37" t="s">
        <v>54</v>
      </c>
      <c r="I30" s="59"/>
      <c r="J30" s="58"/>
    </row>
    <row r="31" spans="1:13" ht="17.100000000000001" customHeight="1">
      <c r="A31" s="41" t="s">
        <v>55</v>
      </c>
      <c r="B31" s="35">
        <v>32380.82</v>
      </c>
      <c r="C31" s="35">
        <v>1807.55</v>
      </c>
      <c r="D31" s="42">
        <v>4351.1499999999996</v>
      </c>
      <c r="E31" s="27">
        <v>841</v>
      </c>
      <c r="F31" s="27">
        <v>534</v>
      </c>
      <c r="G31" s="27">
        <v>685</v>
      </c>
      <c r="H31" s="37" t="s">
        <v>56</v>
      </c>
      <c r="I31" s="57"/>
      <c r="J31" s="38"/>
    </row>
    <row r="32" spans="1:13" ht="17.100000000000001" customHeight="1">
      <c r="A32" s="41" t="s">
        <v>57</v>
      </c>
      <c r="B32" s="35">
        <v>1877.57</v>
      </c>
      <c r="C32" s="35">
        <v>1381.44</v>
      </c>
      <c r="D32" s="42">
        <v>1024.0999999999999</v>
      </c>
      <c r="E32" s="27">
        <v>1380</v>
      </c>
      <c r="F32" s="27">
        <v>1116</v>
      </c>
      <c r="G32" s="27">
        <v>736</v>
      </c>
      <c r="H32" s="37" t="s">
        <v>58</v>
      </c>
      <c r="I32" s="57"/>
      <c r="J32" s="38"/>
    </row>
    <row r="33" spans="1:13" s="22" customFormat="1" ht="17.100000000000001" customHeight="1">
      <c r="A33" s="39" t="s">
        <v>59</v>
      </c>
      <c r="B33" s="29">
        <f t="shared" ref="B33:G33" si="4">B34+B35+B36+B37+B38+B39+B40</f>
        <v>220114.36000000002</v>
      </c>
      <c r="C33" s="29">
        <f t="shared" si="4"/>
        <v>35754.199999999997</v>
      </c>
      <c r="D33" s="29">
        <f t="shared" si="4"/>
        <v>83730.119999999981</v>
      </c>
      <c r="E33" s="29">
        <f t="shared" si="4"/>
        <v>1614</v>
      </c>
      <c r="F33" s="29">
        <f t="shared" si="4"/>
        <v>1483</v>
      </c>
      <c r="G33" s="29">
        <f t="shared" si="4"/>
        <v>7780</v>
      </c>
      <c r="H33" s="32" t="s">
        <v>60</v>
      </c>
      <c r="I33" s="44"/>
      <c r="J33" s="33"/>
      <c r="K33" s="44"/>
      <c r="L33" s="44"/>
      <c r="M33" s="44"/>
    </row>
    <row r="34" spans="1:13" s="22" customFormat="1" ht="17.100000000000001" customHeight="1">
      <c r="A34" s="64" t="s">
        <v>61</v>
      </c>
      <c r="B34" s="35">
        <v>23124.22</v>
      </c>
      <c r="C34" s="35">
        <v>322.18</v>
      </c>
      <c r="D34" s="65">
        <v>21102.959999999999</v>
      </c>
      <c r="E34" s="35">
        <v>496</v>
      </c>
      <c r="F34" s="35">
        <v>405</v>
      </c>
      <c r="G34" s="27">
        <v>2056</v>
      </c>
      <c r="H34" s="37" t="s">
        <v>62</v>
      </c>
      <c r="I34" s="66"/>
      <c r="J34" s="67"/>
      <c r="K34" s="44"/>
      <c r="L34" s="44"/>
      <c r="M34" s="44"/>
    </row>
    <row r="35" spans="1:13" s="22" customFormat="1" ht="17.100000000000001" customHeight="1">
      <c r="A35" s="64" t="s">
        <v>63</v>
      </c>
      <c r="B35" s="35">
        <v>44565.19</v>
      </c>
      <c r="C35" s="35">
        <v>1701.43</v>
      </c>
      <c r="D35" s="65">
        <v>12372.71</v>
      </c>
      <c r="E35" s="35">
        <v>360</v>
      </c>
      <c r="F35" s="35">
        <v>385</v>
      </c>
      <c r="G35" s="27">
        <v>4668</v>
      </c>
      <c r="H35" s="37" t="s">
        <v>64</v>
      </c>
      <c r="I35" s="66"/>
      <c r="J35" s="67"/>
      <c r="K35" s="44"/>
      <c r="L35" s="44"/>
      <c r="M35" s="44"/>
    </row>
    <row r="36" spans="1:13" s="22" customFormat="1" ht="17.100000000000001" customHeight="1">
      <c r="A36" s="64" t="s">
        <v>65</v>
      </c>
      <c r="B36" s="35">
        <v>143002.86000000002</v>
      </c>
      <c r="C36" s="35">
        <v>26456.93</v>
      </c>
      <c r="D36" s="65">
        <v>2362.56</v>
      </c>
      <c r="E36" s="35">
        <v>84</v>
      </c>
      <c r="F36" s="35">
        <v>86</v>
      </c>
      <c r="G36" s="27">
        <v>200</v>
      </c>
      <c r="H36" s="37" t="s">
        <v>66</v>
      </c>
      <c r="I36" s="66"/>
      <c r="J36" s="67"/>
      <c r="K36" s="44"/>
      <c r="L36" s="44"/>
      <c r="M36" s="44"/>
    </row>
    <row r="37" spans="1:13" ht="17.100000000000001" customHeight="1">
      <c r="A37" s="55" t="s">
        <v>67</v>
      </c>
      <c r="B37" s="35">
        <v>85.820000000000007</v>
      </c>
      <c r="C37" s="35">
        <v>599.98</v>
      </c>
      <c r="D37" s="56">
        <v>222.03</v>
      </c>
      <c r="E37" s="27">
        <v>68</v>
      </c>
      <c r="F37" s="27">
        <v>57</v>
      </c>
      <c r="G37" s="27">
        <v>76</v>
      </c>
      <c r="H37" s="37" t="s">
        <v>68</v>
      </c>
      <c r="I37" s="59"/>
      <c r="J37" s="58"/>
    </row>
    <row r="38" spans="1:13" ht="17.100000000000001" customHeight="1">
      <c r="A38" s="41" t="s">
        <v>69</v>
      </c>
      <c r="B38" s="35">
        <v>9137.7699999999986</v>
      </c>
      <c r="C38" s="35">
        <v>6242.37</v>
      </c>
      <c r="D38" s="42">
        <v>47361.13</v>
      </c>
      <c r="E38" s="27">
        <v>309</v>
      </c>
      <c r="F38" s="27">
        <v>347</v>
      </c>
      <c r="G38" s="27">
        <v>484</v>
      </c>
      <c r="H38" s="37" t="s">
        <v>70</v>
      </c>
      <c r="I38" s="57"/>
      <c r="J38" s="38"/>
    </row>
    <row r="39" spans="1:13" ht="17.100000000000001" customHeight="1">
      <c r="A39" s="55" t="s">
        <v>71</v>
      </c>
      <c r="B39" s="35">
        <v>116.95</v>
      </c>
      <c r="C39" s="35">
        <v>395.71</v>
      </c>
      <c r="D39" s="56">
        <v>98.64</v>
      </c>
      <c r="E39" s="27">
        <v>51</v>
      </c>
      <c r="F39" s="27">
        <v>42</v>
      </c>
      <c r="G39" s="27">
        <v>49</v>
      </c>
      <c r="H39" s="37" t="s">
        <v>72</v>
      </c>
      <c r="I39" s="59"/>
      <c r="J39" s="58"/>
    </row>
    <row r="40" spans="1:13" ht="17.100000000000001" customHeight="1">
      <c r="A40" s="55" t="s">
        <v>73</v>
      </c>
      <c r="B40" s="35">
        <v>81.55</v>
      </c>
      <c r="C40" s="35">
        <v>35.6</v>
      </c>
      <c r="D40" s="56">
        <v>210.09</v>
      </c>
      <c r="E40" s="27">
        <v>246</v>
      </c>
      <c r="F40" s="27">
        <v>161</v>
      </c>
      <c r="G40" s="27">
        <v>247</v>
      </c>
      <c r="H40" s="37" t="s">
        <v>74</v>
      </c>
      <c r="I40" s="59"/>
      <c r="J40" s="58"/>
    </row>
    <row r="41" spans="1:13" s="22" customFormat="1" ht="17.100000000000001" customHeight="1">
      <c r="A41" s="39" t="s">
        <v>75</v>
      </c>
      <c r="B41" s="29">
        <f t="shared" ref="B41:G41" si="5">B42+B43+B44+B45+B46</f>
        <v>235432.05</v>
      </c>
      <c r="C41" s="29">
        <f t="shared" si="5"/>
        <v>159358.58999999997</v>
      </c>
      <c r="D41" s="29">
        <f t="shared" si="5"/>
        <v>93192.320000000007</v>
      </c>
      <c r="E41" s="29">
        <f t="shared" si="5"/>
        <v>2683</v>
      </c>
      <c r="F41" s="29">
        <f t="shared" si="5"/>
        <v>4974</v>
      </c>
      <c r="G41" s="29">
        <f t="shared" si="5"/>
        <v>1592</v>
      </c>
      <c r="H41" s="68" t="s">
        <v>76</v>
      </c>
      <c r="I41" s="44"/>
      <c r="J41" s="33"/>
      <c r="K41" s="44"/>
      <c r="L41" s="44"/>
      <c r="M41" s="44"/>
    </row>
    <row r="42" spans="1:13" ht="17.100000000000001" customHeight="1">
      <c r="A42" s="55" t="s">
        <v>77</v>
      </c>
      <c r="B42" s="35">
        <v>110.31</v>
      </c>
      <c r="C42" s="35">
        <v>4004.29</v>
      </c>
      <c r="D42" s="56">
        <v>238.15</v>
      </c>
      <c r="E42" s="27">
        <v>64</v>
      </c>
      <c r="F42" s="27">
        <v>1969</v>
      </c>
      <c r="G42" s="27">
        <v>179</v>
      </c>
      <c r="H42" s="37" t="s">
        <v>78</v>
      </c>
      <c r="I42" s="59"/>
      <c r="J42" s="58"/>
    </row>
    <row r="43" spans="1:13" ht="17.100000000000001" customHeight="1">
      <c r="A43" s="41" t="s">
        <v>79</v>
      </c>
      <c r="B43" s="35">
        <v>258.93</v>
      </c>
      <c r="C43" s="35">
        <v>13830.3</v>
      </c>
      <c r="D43" s="42">
        <v>6516.98</v>
      </c>
      <c r="E43" s="27">
        <v>640</v>
      </c>
      <c r="F43" s="27">
        <v>2778</v>
      </c>
      <c r="G43" s="27">
        <v>1099</v>
      </c>
      <c r="H43" s="37" t="s">
        <v>80</v>
      </c>
      <c r="I43" s="57"/>
      <c r="J43" s="38"/>
    </row>
    <row r="44" spans="1:13" ht="17.100000000000001" customHeight="1">
      <c r="A44" s="41" t="s">
        <v>81</v>
      </c>
      <c r="B44" s="35">
        <v>146669.95000000001</v>
      </c>
      <c r="C44" s="35">
        <v>141266.29999999999</v>
      </c>
      <c r="D44" s="61">
        <v>85799</v>
      </c>
      <c r="E44" s="27">
        <v>115</v>
      </c>
      <c r="F44" s="27">
        <v>104</v>
      </c>
      <c r="G44" s="27">
        <v>66</v>
      </c>
      <c r="H44" s="37" t="s">
        <v>82</v>
      </c>
      <c r="I44" s="57"/>
      <c r="J44" s="38"/>
    </row>
    <row r="45" spans="1:13" ht="17.100000000000001" customHeight="1">
      <c r="A45" s="69" t="s">
        <v>83</v>
      </c>
      <c r="B45" s="35">
        <v>5323.19</v>
      </c>
      <c r="C45" s="35">
        <v>178.37</v>
      </c>
      <c r="D45" s="56">
        <v>470</v>
      </c>
      <c r="E45" s="27">
        <v>1819</v>
      </c>
      <c r="F45" s="27">
        <v>104</v>
      </c>
      <c r="G45" s="27">
        <v>220</v>
      </c>
      <c r="H45" s="37" t="s">
        <v>84</v>
      </c>
      <c r="I45" s="62"/>
      <c r="J45" s="63"/>
    </row>
    <row r="46" spans="1:13" ht="17.100000000000001" customHeight="1">
      <c r="A46" s="55" t="s">
        <v>85</v>
      </c>
      <c r="B46" s="35">
        <v>83069.67</v>
      </c>
      <c r="C46" s="35">
        <v>79.33</v>
      </c>
      <c r="D46" s="56">
        <v>168.19</v>
      </c>
      <c r="E46" s="27">
        <v>45</v>
      </c>
      <c r="F46" s="27">
        <v>19</v>
      </c>
      <c r="G46" s="27">
        <v>28</v>
      </c>
      <c r="H46" s="37" t="s">
        <v>86</v>
      </c>
      <c r="I46" s="59"/>
      <c r="J46" s="58"/>
    </row>
    <row r="47" spans="1:13" ht="14.45" customHeight="1">
      <c r="A47" s="70"/>
      <c r="B47" s="55"/>
      <c r="C47" s="27"/>
      <c r="D47" s="71"/>
      <c r="E47" s="71"/>
      <c r="G47" s="3"/>
      <c r="H47" s="37"/>
      <c r="J47" s="24"/>
    </row>
    <row r="48" spans="1:13" s="22" customFormat="1" ht="9.9499999999999993" customHeight="1">
      <c r="A48" s="72"/>
      <c r="B48" s="39"/>
      <c r="C48" s="31"/>
      <c r="D48" s="73"/>
      <c r="E48" s="73"/>
      <c r="F48" s="21"/>
      <c r="G48" s="21"/>
      <c r="H48" s="32"/>
      <c r="I48" s="44"/>
      <c r="J48" s="23"/>
      <c r="M48" s="44"/>
    </row>
    <row r="49" spans="1:13" ht="9.9499999999999993" customHeight="1">
      <c r="A49" s="70"/>
      <c r="B49" s="55"/>
      <c r="C49" s="27"/>
      <c r="D49" s="71"/>
      <c r="E49" s="71"/>
      <c r="G49" s="3"/>
      <c r="H49" s="37"/>
      <c r="J49" s="24"/>
    </row>
    <row r="50" spans="1:13" ht="14.45" customHeight="1">
      <c r="A50" s="70"/>
      <c r="B50" s="55"/>
      <c r="C50" s="27"/>
      <c r="D50" s="71"/>
      <c r="E50" s="71"/>
      <c r="G50" s="3"/>
      <c r="H50" s="37"/>
      <c r="J50" s="24"/>
    </row>
    <row r="51" spans="1:13" ht="12.75" customHeight="1">
      <c r="A51" s="74"/>
      <c r="B51" s="74"/>
      <c r="C51" s="74"/>
      <c r="D51" s="74"/>
      <c r="E51" s="74"/>
      <c r="F51" s="74"/>
      <c r="G51" s="74"/>
      <c r="H51" s="74"/>
      <c r="J51" s="24"/>
    </row>
    <row r="52" spans="1:13" ht="12.75" customHeight="1">
      <c r="A52" s="6"/>
      <c r="B52" s="6"/>
      <c r="C52" s="4"/>
      <c r="D52" s="4"/>
      <c r="E52" s="4"/>
      <c r="J52" s="24"/>
    </row>
    <row r="53" spans="1:13" ht="24" customHeight="1">
      <c r="A53" s="1" t="s">
        <v>0</v>
      </c>
      <c r="B53" s="2"/>
      <c r="H53" s="5" t="s">
        <v>1</v>
      </c>
      <c r="J53" s="24"/>
    </row>
    <row r="54" spans="1:13" ht="15.95" customHeight="1">
      <c r="H54" s="8"/>
      <c r="J54" s="24"/>
    </row>
    <row r="55" spans="1:13" ht="20.25">
      <c r="A55" s="9" t="s">
        <v>2</v>
      </c>
      <c r="B55" s="10"/>
      <c r="E55" s="11" t="s">
        <v>87</v>
      </c>
      <c r="F55" s="11"/>
      <c r="G55" s="11"/>
      <c r="H55" s="11"/>
      <c r="J55" s="24"/>
    </row>
    <row r="56" spans="1:13" ht="20.25">
      <c r="A56" s="9" t="s">
        <v>88</v>
      </c>
      <c r="B56" s="10"/>
      <c r="F56" s="12"/>
      <c r="G56" s="11" t="s">
        <v>89</v>
      </c>
      <c r="H56" s="11"/>
      <c r="J56" s="24"/>
    </row>
    <row r="57" spans="1:13" ht="9.75" customHeight="1">
      <c r="A57" s="9"/>
      <c r="B57" s="10"/>
      <c r="F57" s="12"/>
      <c r="G57" s="14"/>
      <c r="H57" s="15"/>
      <c r="J57" s="24"/>
    </row>
    <row r="58" spans="1:13" ht="14.1" customHeight="1">
      <c r="A58" s="16" t="s">
        <v>6</v>
      </c>
      <c r="B58" s="17" t="s">
        <v>7</v>
      </c>
      <c r="C58" s="18" t="s">
        <v>8</v>
      </c>
      <c r="D58" s="18"/>
      <c r="E58" s="20" t="s">
        <v>9</v>
      </c>
      <c r="F58" s="20"/>
      <c r="G58" s="20"/>
      <c r="H58" s="8" t="s">
        <v>10</v>
      </c>
      <c r="J58" s="24"/>
    </row>
    <row r="59" spans="1:13" ht="12" customHeight="1">
      <c r="B59" s="75"/>
      <c r="C59" s="21" t="s">
        <v>11</v>
      </c>
      <c r="D59" s="21"/>
      <c r="E59" s="23"/>
      <c r="F59" s="23" t="s">
        <v>12</v>
      </c>
      <c r="G59" s="24"/>
      <c r="J59" s="24"/>
    </row>
    <row r="60" spans="1:13" ht="12" customHeight="1">
      <c r="B60" s="26">
        <v>2011</v>
      </c>
      <c r="C60" s="26">
        <v>2010</v>
      </c>
      <c r="D60" s="26">
        <v>2009</v>
      </c>
      <c r="E60" s="26">
        <v>2011</v>
      </c>
      <c r="F60" s="26">
        <v>2010</v>
      </c>
      <c r="G60" s="26">
        <v>2009</v>
      </c>
      <c r="H60" s="15"/>
      <c r="J60" s="24"/>
    </row>
    <row r="61" spans="1:13" ht="5.0999999999999996" customHeight="1">
      <c r="G61" s="3"/>
      <c r="H61" s="15"/>
      <c r="J61" s="24"/>
    </row>
    <row r="62" spans="1:13" s="22" customFormat="1" ht="11.1" customHeight="1">
      <c r="A62" s="28" t="s">
        <v>90</v>
      </c>
      <c r="B62" s="29">
        <f>B63+B64+B65+B66+B67+B68+B69+B70+B71+B72+B73+B74+B75</f>
        <v>1139.3800000000001</v>
      </c>
      <c r="C62" s="31">
        <f>SUM(C63:C75)</f>
        <v>4144.29</v>
      </c>
      <c r="D62" s="31">
        <f>SUM(D63:D75)</f>
        <v>376.42</v>
      </c>
      <c r="E62" s="29">
        <f>E63+E64+E65+E66+E67+E68+E69+E70+E71+E72+E73+E74+E75</f>
        <v>1539</v>
      </c>
      <c r="F62" s="31">
        <f>SUM(F63:F75)</f>
        <v>4269</v>
      </c>
      <c r="G62" s="31">
        <f>SUM(G63:G75)</f>
        <v>353</v>
      </c>
      <c r="H62" s="32" t="s">
        <v>91</v>
      </c>
      <c r="I62" s="44"/>
      <c r="J62" s="23"/>
      <c r="M62" s="44"/>
    </row>
    <row r="63" spans="1:13" ht="11.1" customHeight="1">
      <c r="A63" s="55" t="s">
        <v>92</v>
      </c>
      <c r="B63" s="35">
        <v>4.68</v>
      </c>
      <c r="C63" s="76">
        <v>0</v>
      </c>
      <c r="D63" s="77">
        <v>6.03</v>
      </c>
      <c r="E63" s="27">
        <v>4</v>
      </c>
      <c r="F63" s="76">
        <v>0</v>
      </c>
      <c r="G63" s="78">
        <v>5</v>
      </c>
      <c r="H63" s="37" t="s">
        <v>93</v>
      </c>
      <c r="I63" s="79"/>
      <c r="J63" s="24"/>
    </row>
    <row r="64" spans="1:13" ht="11.1" customHeight="1">
      <c r="A64" s="55" t="s">
        <v>94</v>
      </c>
      <c r="B64" s="76">
        <v>0</v>
      </c>
      <c r="C64" s="76">
        <v>0</v>
      </c>
      <c r="D64" s="78">
        <v>3.35</v>
      </c>
      <c r="E64" s="76">
        <v>0</v>
      </c>
      <c r="F64" s="76">
        <v>0</v>
      </c>
      <c r="G64" s="78">
        <v>2</v>
      </c>
      <c r="H64" s="37" t="s">
        <v>95</v>
      </c>
      <c r="I64" s="79"/>
      <c r="J64" s="24"/>
    </row>
    <row r="65" spans="1:13" ht="11.1" customHeight="1">
      <c r="A65" s="55" t="s">
        <v>96</v>
      </c>
      <c r="B65" s="35">
        <v>1.3</v>
      </c>
      <c r="C65" s="76">
        <v>0</v>
      </c>
      <c r="D65" s="76">
        <v>0</v>
      </c>
      <c r="E65" s="27">
        <v>3</v>
      </c>
      <c r="F65" s="27">
        <v>3</v>
      </c>
      <c r="G65" s="78">
        <v>9</v>
      </c>
      <c r="H65" s="37" t="s">
        <v>97</v>
      </c>
      <c r="I65" s="79"/>
      <c r="J65" s="40"/>
    </row>
    <row r="66" spans="1:13" ht="11.1" customHeight="1">
      <c r="A66" s="55" t="s">
        <v>98</v>
      </c>
      <c r="B66" s="76">
        <v>0</v>
      </c>
      <c r="C66" s="76">
        <v>0</v>
      </c>
      <c r="D66" s="76">
        <v>0</v>
      </c>
      <c r="E66" s="76">
        <v>0</v>
      </c>
      <c r="F66" s="76">
        <v>0</v>
      </c>
      <c r="G66" s="76">
        <v>0</v>
      </c>
      <c r="H66" s="37" t="s">
        <v>99</v>
      </c>
      <c r="J66" s="58"/>
    </row>
    <row r="67" spans="1:13" ht="11.1" customHeight="1">
      <c r="A67" s="55" t="s">
        <v>100</v>
      </c>
      <c r="B67" s="76">
        <v>0</v>
      </c>
      <c r="C67" s="35">
        <v>3.37</v>
      </c>
      <c r="D67" s="76">
        <v>0</v>
      </c>
      <c r="E67" s="27">
        <v>3</v>
      </c>
      <c r="F67" s="27">
        <v>3</v>
      </c>
      <c r="G67" s="78">
        <v>2</v>
      </c>
      <c r="H67" s="37" t="s">
        <v>101</v>
      </c>
      <c r="I67" s="79"/>
      <c r="J67" s="58"/>
    </row>
    <row r="68" spans="1:13" ht="11.1" customHeight="1">
      <c r="A68" s="55" t="s">
        <v>102</v>
      </c>
      <c r="B68" s="35">
        <v>1.24</v>
      </c>
      <c r="C68" s="76">
        <v>0</v>
      </c>
      <c r="D68" s="78">
        <v>0.85</v>
      </c>
      <c r="E68" s="27">
        <v>5</v>
      </c>
      <c r="F68" s="27">
        <v>2</v>
      </c>
      <c r="G68" s="78">
        <v>4</v>
      </c>
      <c r="H68" s="37" t="s">
        <v>103</v>
      </c>
      <c r="I68" s="79"/>
      <c r="J68" s="58"/>
      <c r="K68" s="44"/>
      <c r="L68" s="44"/>
    </row>
    <row r="69" spans="1:13" ht="11.1" customHeight="1">
      <c r="A69" s="55" t="s">
        <v>104</v>
      </c>
      <c r="B69" s="76">
        <v>0</v>
      </c>
      <c r="C69" s="76">
        <v>0</v>
      </c>
      <c r="D69" s="76">
        <v>0</v>
      </c>
      <c r="E69" s="76">
        <v>0</v>
      </c>
      <c r="F69" s="76">
        <v>0</v>
      </c>
      <c r="G69" s="76">
        <v>0</v>
      </c>
      <c r="H69" s="37" t="s">
        <v>105</v>
      </c>
      <c r="J69" s="58"/>
    </row>
    <row r="70" spans="1:13" ht="11.1" customHeight="1">
      <c r="A70" s="60" t="s">
        <v>106</v>
      </c>
      <c r="B70" s="76">
        <v>0</v>
      </c>
      <c r="C70" s="76">
        <v>0</v>
      </c>
      <c r="D70" s="76">
        <v>0</v>
      </c>
      <c r="E70" s="76">
        <v>0</v>
      </c>
      <c r="F70" s="27">
        <v>3</v>
      </c>
      <c r="G70" s="78">
        <v>5</v>
      </c>
      <c r="H70" s="37" t="s">
        <v>107</v>
      </c>
      <c r="I70" s="80"/>
      <c r="J70" s="58"/>
    </row>
    <row r="71" spans="1:13" ht="11.1" customHeight="1">
      <c r="A71" s="60" t="s">
        <v>108</v>
      </c>
      <c r="B71" s="35">
        <v>925.39</v>
      </c>
      <c r="C71" s="35">
        <v>2836.69</v>
      </c>
      <c r="D71" s="78">
        <v>256.85000000000002</v>
      </c>
      <c r="E71" s="27">
        <v>1344</v>
      </c>
      <c r="F71" s="27">
        <v>2358</v>
      </c>
      <c r="G71" s="78">
        <v>200</v>
      </c>
      <c r="H71" s="37" t="s">
        <v>109</v>
      </c>
      <c r="I71" s="80"/>
      <c r="J71" s="63"/>
    </row>
    <row r="72" spans="1:13" ht="11.1" customHeight="1">
      <c r="A72" s="55" t="s">
        <v>110</v>
      </c>
      <c r="B72" s="76">
        <v>0</v>
      </c>
      <c r="C72" s="76">
        <v>0</v>
      </c>
      <c r="D72" s="76">
        <v>0</v>
      </c>
      <c r="E72" s="76">
        <v>0</v>
      </c>
      <c r="F72" s="76">
        <v>0</v>
      </c>
      <c r="G72" s="76">
        <v>0</v>
      </c>
      <c r="H72" s="37" t="s">
        <v>111</v>
      </c>
      <c r="J72" s="63"/>
    </row>
    <row r="73" spans="1:13" ht="11.1" customHeight="1">
      <c r="A73" s="55" t="s">
        <v>112</v>
      </c>
      <c r="B73" s="76">
        <v>0</v>
      </c>
      <c r="C73" s="76">
        <v>0</v>
      </c>
      <c r="D73" s="76">
        <v>0</v>
      </c>
      <c r="E73" s="76">
        <v>0</v>
      </c>
      <c r="F73" s="76">
        <v>0</v>
      </c>
      <c r="G73" s="78">
        <v>1</v>
      </c>
      <c r="H73" s="37" t="s">
        <v>113</v>
      </c>
      <c r="I73" s="79"/>
      <c r="J73" s="58"/>
    </row>
    <row r="74" spans="1:13" ht="11.1" customHeight="1">
      <c r="A74" s="55" t="s">
        <v>114</v>
      </c>
      <c r="B74" s="35">
        <v>27.169999999999998</v>
      </c>
      <c r="C74" s="35">
        <v>60.47</v>
      </c>
      <c r="D74" s="81">
        <v>46.32</v>
      </c>
      <c r="E74" s="27">
        <v>24</v>
      </c>
      <c r="F74" s="27">
        <v>49</v>
      </c>
      <c r="G74" s="78">
        <v>46</v>
      </c>
      <c r="H74" s="37" t="s">
        <v>115</v>
      </c>
      <c r="I74" s="79"/>
      <c r="J74" s="58"/>
    </row>
    <row r="75" spans="1:13" ht="11.1" customHeight="1">
      <c r="A75" s="55" t="s">
        <v>116</v>
      </c>
      <c r="B75" s="35">
        <v>179.60000000000002</v>
      </c>
      <c r="C75" s="35">
        <v>1243.76</v>
      </c>
      <c r="D75" s="78">
        <v>63.02</v>
      </c>
      <c r="E75" s="27">
        <v>156</v>
      </c>
      <c r="F75" s="27">
        <v>1851</v>
      </c>
      <c r="G75" s="78">
        <v>79</v>
      </c>
      <c r="H75" s="37" t="s">
        <v>117</v>
      </c>
      <c r="I75" s="79"/>
      <c r="J75" s="58"/>
    </row>
    <row r="76" spans="1:13" s="22" customFormat="1" ht="12" customHeight="1">
      <c r="A76" s="39" t="s">
        <v>118</v>
      </c>
      <c r="B76" s="29">
        <f t="shared" ref="B76:G76" si="6">B77+B78+B79+B80+B81+B82+B83+B84</f>
        <v>9075.4399999999987</v>
      </c>
      <c r="C76" s="29">
        <f t="shared" si="6"/>
        <v>1603.4100000000003</v>
      </c>
      <c r="D76" s="29">
        <f t="shared" si="6"/>
        <v>1689.99</v>
      </c>
      <c r="E76" s="29">
        <f t="shared" si="6"/>
        <v>4702</v>
      </c>
      <c r="F76" s="29">
        <f t="shared" si="6"/>
        <v>966</v>
      </c>
      <c r="G76" s="29">
        <f t="shared" si="6"/>
        <v>1142</v>
      </c>
      <c r="H76" s="32" t="s">
        <v>119</v>
      </c>
      <c r="I76" s="82"/>
      <c r="J76" s="33"/>
      <c r="K76" s="6"/>
      <c r="L76" s="6"/>
      <c r="M76" s="44"/>
    </row>
    <row r="77" spans="1:13" s="22" customFormat="1" ht="11.1" customHeight="1">
      <c r="A77" s="41" t="s">
        <v>120</v>
      </c>
      <c r="B77" s="35">
        <v>1701.26</v>
      </c>
      <c r="C77" s="35">
        <v>18.8</v>
      </c>
      <c r="D77" s="83">
        <v>118.69</v>
      </c>
      <c r="E77" s="35">
        <v>379</v>
      </c>
      <c r="F77" s="35">
        <v>18</v>
      </c>
      <c r="G77" s="84">
        <v>63</v>
      </c>
      <c r="H77" s="51" t="s">
        <v>121</v>
      </c>
      <c r="I77" s="85"/>
      <c r="J77" s="38"/>
      <c r="K77" s="6"/>
      <c r="L77" s="6"/>
      <c r="M77" s="44"/>
    </row>
    <row r="78" spans="1:13" ht="11.1" customHeight="1">
      <c r="A78" s="55" t="s">
        <v>122</v>
      </c>
      <c r="B78" s="35">
        <v>599.34</v>
      </c>
      <c r="C78" s="35">
        <v>1341.16</v>
      </c>
      <c r="D78" s="27">
        <v>1054.54</v>
      </c>
      <c r="E78" s="27">
        <v>562</v>
      </c>
      <c r="F78" s="27">
        <v>843</v>
      </c>
      <c r="G78" s="77">
        <v>879</v>
      </c>
      <c r="H78" s="37" t="s">
        <v>123</v>
      </c>
      <c r="I78" s="79"/>
      <c r="J78" s="58"/>
    </row>
    <row r="79" spans="1:13" ht="11.1" customHeight="1">
      <c r="A79" s="55" t="s">
        <v>124</v>
      </c>
      <c r="B79" s="35">
        <v>1.27</v>
      </c>
      <c r="C79" s="35">
        <v>0.95</v>
      </c>
      <c r="D79" s="83">
        <v>1.82</v>
      </c>
      <c r="E79" s="27">
        <v>31</v>
      </c>
      <c r="F79" s="27">
        <v>26</v>
      </c>
      <c r="G79" s="77">
        <v>40</v>
      </c>
      <c r="H79" s="37" t="s">
        <v>125</v>
      </c>
      <c r="I79" s="79"/>
      <c r="J79" s="58"/>
    </row>
    <row r="80" spans="1:13" ht="11.1" customHeight="1">
      <c r="A80" s="55" t="s">
        <v>126</v>
      </c>
      <c r="B80" s="76">
        <v>0</v>
      </c>
      <c r="C80" s="76">
        <v>0</v>
      </c>
      <c r="D80" s="78">
        <v>2.09</v>
      </c>
      <c r="E80" s="76">
        <v>0</v>
      </c>
      <c r="F80" s="76">
        <v>0</v>
      </c>
      <c r="G80" s="77">
        <v>2</v>
      </c>
      <c r="H80" s="37" t="s">
        <v>127</v>
      </c>
      <c r="I80" s="79"/>
      <c r="J80" s="58"/>
    </row>
    <row r="81" spans="1:13" ht="11.1" customHeight="1">
      <c r="A81" s="55" t="s">
        <v>128</v>
      </c>
      <c r="B81" s="35">
        <v>79.010000000000005</v>
      </c>
      <c r="C81" s="35">
        <v>199.96</v>
      </c>
      <c r="D81" s="83">
        <v>284.23</v>
      </c>
      <c r="E81" s="27">
        <v>32</v>
      </c>
      <c r="F81" s="27">
        <v>38</v>
      </c>
      <c r="G81" s="77">
        <v>57</v>
      </c>
      <c r="H81" s="37" t="s">
        <v>129</v>
      </c>
      <c r="I81" s="79"/>
      <c r="J81" s="58"/>
      <c r="K81" s="44"/>
      <c r="L81" s="44"/>
    </row>
    <row r="82" spans="1:13" ht="11.1" customHeight="1">
      <c r="A82" s="55" t="s">
        <v>130</v>
      </c>
      <c r="B82" s="35">
        <v>6664.37</v>
      </c>
      <c r="C82" s="35">
        <v>6.93</v>
      </c>
      <c r="D82" s="83">
        <v>139.94999999999999</v>
      </c>
      <c r="E82" s="27">
        <v>3654</v>
      </c>
      <c r="F82" s="27">
        <v>15</v>
      </c>
      <c r="G82" s="77">
        <v>46</v>
      </c>
      <c r="H82" s="51" t="s">
        <v>131</v>
      </c>
      <c r="I82" s="85"/>
      <c r="J82" s="38"/>
    </row>
    <row r="83" spans="1:13" ht="11.1" customHeight="1">
      <c r="A83" s="55" t="s">
        <v>132</v>
      </c>
      <c r="B83" s="35">
        <v>1.05</v>
      </c>
      <c r="C83" s="35">
        <v>0.89</v>
      </c>
      <c r="D83" s="83">
        <v>61.67</v>
      </c>
      <c r="E83" s="27">
        <v>15</v>
      </c>
      <c r="F83" s="27">
        <v>16</v>
      </c>
      <c r="G83" s="77">
        <v>20</v>
      </c>
      <c r="H83" s="51" t="s">
        <v>133</v>
      </c>
      <c r="I83" s="79"/>
      <c r="J83" s="58"/>
    </row>
    <row r="84" spans="1:13" ht="11.1" customHeight="1">
      <c r="A84" s="55" t="s">
        <v>134</v>
      </c>
      <c r="B84" s="35">
        <v>29.14</v>
      </c>
      <c r="C84" s="35">
        <v>34.72</v>
      </c>
      <c r="D84" s="83">
        <v>27</v>
      </c>
      <c r="E84" s="27">
        <v>29</v>
      </c>
      <c r="F84" s="27">
        <v>10</v>
      </c>
      <c r="G84" s="77">
        <v>35</v>
      </c>
      <c r="H84" s="37" t="s">
        <v>135</v>
      </c>
      <c r="I84" s="79"/>
      <c r="J84" s="58"/>
    </row>
    <row r="85" spans="1:13" s="22" customFormat="1" ht="14.25" customHeight="1">
      <c r="A85" s="39" t="s">
        <v>136</v>
      </c>
      <c r="B85" s="29">
        <f t="shared" ref="B85:G85" si="7">B86+B87+B88+B89</f>
        <v>8252.2999999999993</v>
      </c>
      <c r="C85" s="29">
        <f t="shared" si="7"/>
        <v>1976.4399999999998</v>
      </c>
      <c r="D85" s="29">
        <f t="shared" si="7"/>
        <v>7293.18</v>
      </c>
      <c r="E85" s="29">
        <f t="shared" si="7"/>
        <v>14249</v>
      </c>
      <c r="F85" s="29">
        <f t="shared" si="7"/>
        <v>2448</v>
      </c>
      <c r="G85" s="29">
        <f t="shared" si="7"/>
        <v>2819</v>
      </c>
      <c r="H85" s="32" t="s">
        <v>137</v>
      </c>
      <c r="I85" s="82"/>
      <c r="J85" s="33"/>
      <c r="K85" s="6"/>
      <c r="L85" s="6"/>
      <c r="M85" s="44"/>
    </row>
    <row r="86" spans="1:13" ht="13.5" customHeight="1">
      <c r="A86" s="55" t="s">
        <v>138</v>
      </c>
      <c r="B86" s="35">
        <v>725.32999999999993</v>
      </c>
      <c r="C86" s="35">
        <v>573.66</v>
      </c>
      <c r="D86" s="27">
        <v>1062.27</v>
      </c>
      <c r="E86" s="3">
        <v>658</v>
      </c>
      <c r="F86" s="27">
        <v>917</v>
      </c>
      <c r="G86" s="27">
        <v>1071</v>
      </c>
      <c r="H86" s="37" t="s">
        <v>139</v>
      </c>
      <c r="I86" s="79"/>
      <c r="J86" s="58"/>
    </row>
    <row r="87" spans="1:13" ht="11.1" customHeight="1">
      <c r="A87" s="41" t="s">
        <v>140</v>
      </c>
      <c r="B87" s="35">
        <v>7009.88</v>
      </c>
      <c r="C87" s="35">
        <v>861.18</v>
      </c>
      <c r="D87" s="27">
        <v>1174.28</v>
      </c>
      <c r="E87" s="3">
        <v>13084</v>
      </c>
      <c r="F87" s="27">
        <v>958</v>
      </c>
      <c r="G87" s="27">
        <v>1252</v>
      </c>
      <c r="H87" s="37" t="s">
        <v>141</v>
      </c>
      <c r="I87" s="85"/>
      <c r="J87" s="38"/>
    </row>
    <row r="88" spans="1:13" ht="11.1" customHeight="1">
      <c r="A88" s="55" t="s">
        <v>142</v>
      </c>
      <c r="B88" s="35">
        <v>140.54</v>
      </c>
      <c r="C88" s="35">
        <v>189.79</v>
      </c>
      <c r="D88" s="27">
        <v>272.74</v>
      </c>
      <c r="E88" s="3">
        <v>148</v>
      </c>
      <c r="F88" s="27">
        <v>237</v>
      </c>
      <c r="G88" s="27">
        <v>228</v>
      </c>
      <c r="H88" s="37" t="s">
        <v>143</v>
      </c>
      <c r="I88" s="79"/>
      <c r="J88" s="58"/>
    </row>
    <row r="89" spans="1:13" ht="11.1" customHeight="1">
      <c r="A89" s="41" t="s">
        <v>144</v>
      </c>
      <c r="B89" s="35">
        <v>376.54999999999995</v>
      </c>
      <c r="C89" s="35">
        <v>351.81</v>
      </c>
      <c r="D89" s="27">
        <v>4783.8900000000003</v>
      </c>
      <c r="E89" s="3">
        <v>359</v>
      </c>
      <c r="F89" s="27">
        <v>336</v>
      </c>
      <c r="G89" s="27">
        <v>268</v>
      </c>
      <c r="H89" s="51" t="s">
        <v>145</v>
      </c>
      <c r="I89" s="85"/>
      <c r="J89" s="38"/>
    </row>
    <row r="90" spans="1:13" s="22" customFormat="1" ht="13.5" customHeight="1">
      <c r="A90" s="39" t="s">
        <v>146</v>
      </c>
      <c r="B90" s="29">
        <f t="shared" ref="B90:G90" si="8">B91+B92+B93</f>
        <v>1950.0100000000002</v>
      </c>
      <c r="C90" s="29">
        <f t="shared" si="8"/>
        <v>3534.68</v>
      </c>
      <c r="D90" s="29">
        <f t="shared" si="8"/>
        <v>1124.56</v>
      </c>
      <c r="E90" s="29">
        <f t="shared" si="8"/>
        <v>1693</v>
      </c>
      <c r="F90" s="29">
        <f t="shared" si="8"/>
        <v>1849</v>
      </c>
      <c r="G90" s="29">
        <f t="shared" si="8"/>
        <v>1872</v>
      </c>
      <c r="H90" s="32" t="s">
        <v>147</v>
      </c>
      <c r="I90" s="82"/>
      <c r="J90" s="33"/>
      <c r="K90" s="6"/>
      <c r="L90" s="6"/>
      <c r="M90" s="44"/>
    </row>
    <row r="91" spans="1:13" s="22" customFormat="1" ht="13.5" customHeight="1">
      <c r="A91" s="55" t="s">
        <v>148</v>
      </c>
      <c r="B91" s="35">
        <v>1138.5700000000002</v>
      </c>
      <c r="C91" s="35">
        <v>132.54</v>
      </c>
      <c r="D91" s="77">
        <v>168.07</v>
      </c>
      <c r="E91" s="7">
        <v>344</v>
      </c>
      <c r="F91" s="35">
        <v>406</v>
      </c>
      <c r="G91" s="78">
        <v>329</v>
      </c>
      <c r="H91" s="37" t="s">
        <v>149</v>
      </c>
      <c r="I91" s="59"/>
      <c r="J91" s="58"/>
      <c r="K91" s="6"/>
      <c r="L91" s="6"/>
      <c r="M91" s="44"/>
    </row>
    <row r="92" spans="1:13" ht="11.1" customHeight="1">
      <c r="A92" s="55" t="s">
        <v>150</v>
      </c>
      <c r="B92" s="35">
        <v>503.05</v>
      </c>
      <c r="C92" s="35">
        <v>822.16</v>
      </c>
      <c r="D92" s="77">
        <v>506.19</v>
      </c>
      <c r="E92" s="3">
        <v>785</v>
      </c>
      <c r="F92" s="27">
        <v>918</v>
      </c>
      <c r="G92" s="78">
        <v>876</v>
      </c>
      <c r="H92" s="37" t="s">
        <v>151</v>
      </c>
      <c r="I92" s="59"/>
      <c r="J92" s="58"/>
    </row>
    <row r="93" spans="1:13" ht="11.1" customHeight="1">
      <c r="A93" s="60" t="s">
        <v>152</v>
      </c>
      <c r="B93" s="35">
        <v>308.39</v>
      </c>
      <c r="C93" s="35">
        <v>2579.98</v>
      </c>
      <c r="D93" s="81">
        <v>450.3</v>
      </c>
      <c r="E93" s="3">
        <v>564</v>
      </c>
      <c r="F93" s="27">
        <v>525</v>
      </c>
      <c r="G93" s="78">
        <v>667</v>
      </c>
      <c r="H93" s="37" t="s">
        <v>153</v>
      </c>
      <c r="I93" s="62"/>
      <c r="J93" s="63"/>
    </row>
    <row r="94" spans="1:13" s="22" customFormat="1" ht="12.75" customHeight="1">
      <c r="A94" s="39" t="s">
        <v>154</v>
      </c>
      <c r="B94" s="29">
        <f t="shared" ref="B94:G94" si="9">B95+B96+B97+B98+B99+B100+B101</f>
        <v>291418.23</v>
      </c>
      <c r="C94" s="29">
        <f t="shared" si="9"/>
        <v>58741.64</v>
      </c>
      <c r="D94" s="29">
        <f t="shared" si="9"/>
        <v>42171.16</v>
      </c>
      <c r="E94" s="29">
        <f t="shared" si="9"/>
        <v>2990</v>
      </c>
      <c r="F94" s="29">
        <f t="shared" si="9"/>
        <v>2412</v>
      </c>
      <c r="G94" s="29">
        <f t="shared" si="9"/>
        <v>1574</v>
      </c>
      <c r="H94" s="32" t="s">
        <v>155</v>
      </c>
      <c r="I94" s="82"/>
      <c r="J94" s="33"/>
      <c r="K94" s="6"/>
      <c r="L94" s="6"/>
      <c r="M94" s="44"/>
    </row>
    <row r="95" spans="1:13" s="22" customFormat="1" ht="11.25" customHeight="1">
      <c r="A95" s="64" t="s">
        <v>156</v>
      </c>
      <c r="B95" s="35">
        <v>15729.07</v>
      </c>
      <c r="C95" s="35">
        <v>276.14</v>
      </c>
      <c r="D95" s="27">
        <v>414.44</v>
      </c>
      <c r="E95" s="35">
        <v>137</v>
      </c>
      <c r="F95" s="35">
        <v>105</v>
      </c>
      <c r="G95" s="27">
        <v>135</v>
      </c>
      <c r="H95" s="37" t="s">
        <v>157</v>
      </c>
      <c r="I95" s="86"/>
      <c r="J95" s="67"/>
      <c r="K95" s="44"/>
      <c r="L95" s="44"/>
      <c r="M95" s="44"/>
    </row>
    <row r="96" spans="1:13" ht="11.1" customHeight="1">
      <c r="A96" s="41" t="s">
        <v>158</v>
      </c>
      <c r="B96" s="35">
        <v>238295.82</v>
      </c>
      <c r="C96" s="35">
        <v>40652.04</v>
      </c>
      <c r="D96" s="27">
        <v>39372.400000000001</v>
      </c>
      <c r="E96" s="27">
        <v>1230</v>
      </c>
      <c r="F96" s="27">
        <v>1103</v>
      </c>
      <c r="G96" s="27">
        <v>679</v>
      </c>
      <c r="H96" s="37" t="s">
        <v>159</v>
      </c>
      <c r="I96" s="87"/>
      <c r="J96" s="38"/>
      <c r="K96" s="44"/>
      <c r="L96" s="44"/>
    </row>
    <row r="97" spans="1:13" ht="11.1" customHeight="1">
      <c r="A97" s="88" t="s">
        <v>160</v>
      </c>
      <c r="B97" s="35">
        <v>907.82</v>
      </c>
      <c r="C97" s="35">
        <v>14992.27</v>
      </c>
      <c r="D97" s="27">
        <v>576.62</v>
      </c>
      <c r="E97" s="27">
        <v>151</v>
      </c>
      <c r="F97" s="27">
        <v>142</v>
      </c>
      <c r="G97" s="27">
        <v>179</v>
      </c>
      <c r="H97" s="37" t="s">
        <v>161</v>
      </c>
      <c r="I97" s="89"/>
      <c r="J97" s="90"/>
    </row>
    <row r="98" spans="1:13" ht="11.1" customHeight="1">
      <c r="A98" s="88" t="s">
        <v>162</v>
      </c>
      <c r="B98" s="35">
        <v>5340.41</v>
      </c>
      <c r="C98" s="35">
        <v>383.39</v>
      </c>
      <c r="D98" s="27">
        <v>608.80999999999995</v>
      </c>
      <c r="E98" s="27">
        <v>402</v>
      </c>
      <c r="F98" s="27">
        <v>250</v>
      </c>
      <c r="G98" s="27">
        <v>285</v>
      </c>
      <c r="H98" s="37" t="s">
        <v>163</v>
      </c>
      <c r="I98" s="89"/>
      <c r="J98" s="90"/>
    </row>
    <row r="99" spans="1:13" ht="11.1" customHeight="1">
      <c r="A99" s="55" t="s">
        <v>164</v>
      </c>
      <c r="B99" s="35">
        <v>719.27</v>
      </c>
      <c r="C99" s="35">
        <v>743.43</v>
      </c>
      <c r="D99" s="27">
        <v>80.84</v>
      </c>
      <c r="E99" s="27">
        <v>706</v>
      </c>
      <c r="F99" s="27">
        <v>559</v>
      </c>
      <c r="G99" s="27">
        <v>79</v>
      </c>
      <c r="H99" s="37" t="s">
        <v>165</v>
      </c>
      <c r="I99" s="87"/>
      <c r="J99" s="38"/>
    </row>
    <row r="100" spans="1:13" ht="11.1" customHeight="1">
      <c r="A100" s="55" t="s">
        <v>166</v>
      </c>
      <c r="B100" s="35">
        <v>104.18</v>
      </c>
      <c r="C100" s="35">
        <v>45.9</v>
      </c>
      <c r="D100" s="27">
        <v>88.48</v>
      </c>
      <c r="E100" s="27">
        <v>133</v>
      </c>
      <c r="F100" s="27">
        <v>67</v>
      </c>
      <c r="G100" s="27">
        <v>82</v>
      </c>
      <c r="H100" s="37" t="s">
        <v>167</v>
      </c>
      <c r="I100" s="91"/>
      <c r="J100" s="92"/>
    </row>
    <row r="101" spans="1:13" ht="11.1" customHeight="1">
      <c r="A101" s="55" t="s">
        <v>168</v>
      </c>
      <c r="B101" s="35">
        <v>30321.660000000003</v>
      </c>
      <c r="C101" s="35">
        <v>1648.47</v>
      </c>
      <c r="D101" s="27">
        <v>1029.57</v>
      </c>
      <c r="E101" s="27">
        <v>231</v>
      </c>
      <c r="F101" s="27">
        <v>186</v>
      </c>
      <c r="G101" s="27">
        <v>135</v>
      </c>
      <c r="H101" s="37" t="s">
        <v>169</v>
      </c>
      <c r="I101" s="91"/>
      <c r="J101" s="92"/>
    </row>
    <row r="102" spans="1:13" s="22" customFormat="1" ht="12.75" customHeight="1">
      <c r="A102" s="39" t="s">
        <v>170</v>
      </c>
      <c r="B102" s="29">
        <f t="shared" ref="B102:G102" si="10">B103+B104+B105+B106</f>
        <v>58300.25</v>
      </c>
      <c r="C102" s="29">
        <f t="shared" si="10"/>
        <v>5420.1</v>
      </c>
      <c r="D102" s="29">
        <f t="shared" si="10"/>
        <v>9353.880000000001</v>
      </c>
      <c r="E102" s="29">
        <f t="shared" si="10"/>
        <v>7960</v>
      </c>
      <c r="F102" s="29">
        <f t="shared" si="10"/>
        <v>640</v>
      </c>
      <c r="G102" s="29">
        <f t="shared" si="10"/>
        <v>7258</v>
      </c>
      <c r="H102" s="32" t="s">
        <v>171</v>
      </c>
      <c r="I102" s="82"/>
      <c r="J102" s="93"/>
      <c r="K102" s="6"/>
      <c r="L102" s="6"/>
      <c r="M102" s="44"/>
    </row>
    <row r="103" spans="1:13" s="22" customFormat="1" ht="13.5" customHeight="1">
      <c r="A103" s="34" t="s">
        <v>172</v>
      </c>
      <c r="B103" s="35">
        <v>30256.9</v>
      </c>
      <c r="C103" s="35">
        <v>2264.5500000000002</v>
      </c>
      <c r="D103" s="27">
        <v>3273.76</v>
      </c>
      <c r="E103" s="35">
        <v>1673</v>
      </c>
      <c r="F103" s="35">
        <v>8</v>
      </c>
      <c r="G103" s="27">
        <v>2028</v>
      </c>
      <c r="H103" s="37" t="s">
        <v>173</v>
      </c>
      <c r="I103" s="85"/>
      <c r="J103" s="94"/>
      <c r="K103" s="6"/>
      <c r="L103" s="6"/>
      <c r="M103" s="44"/>
    </row>
    <row r="104" spans="1:13" ht="11.1" customHeight="1">
      <c r="A104" s="41" t="s">
        <v>174</v>
      </c>
      <c r="B104" s="35">
        <v>221.03</v>
      </c>
      <c r="C104" s="35">
        <v>15.72</v>
      </c>
      <c r="D104" s="27">
        <v>141.13999999999999</v>
      </c>
      <c r="E104" s="27">
        <v>94</v>
      </c>
      <c r="F104" s="27">
        <v>83</v>
      </c>
      <c r="G104" s="27">
        <v>145</v>
      </c>
      <c r="H104" s="37" t="s">
        <v>175</v>
      </c>
      <c r="I104" s="85"/>
      <c r="J104" s="94"/>
      <c r="K104" s="44"/>
      <c r="L104" s="44"/>
    </row>
    <row r="105" spans="1:13" ht="11.1" customHeight="1">
      <c r="A105" s="95" t="s">
        <v>176</v>
      </c>
      <c r="B105" s="35">
        <v>16611.37</v>
      </c>
      <c r="C105" s="35">
        <v>2084.16</v>
      </c>
      <c r="D105" s="27">
        <v>1326.98</v>
      </c>
      <c r="E105" s="27">
        <v>442</v>
      </c>
      <c r="F105" s="27">
        <v>470</v>
      </c>
      <c r="G105" s="27">
        <v>579</v>
      </c>
      <c r="H105" s="37" t="s">
        <v>177</v>
      </c>
      <c r="I105" s="96"/>
      <c r="J105" s="97"/>
    </row>
    <row r="106" spans="1:13" ht="11.1" customHeight="1">
      <c r="A106" s="7" t="s">
        <v>178</v>
      </c>
      <c r="B106" s="35">
        <v>11210.95</v>
      </c>
      <c r="C106" s="35">
        <v>1055.67</v>
      </c>
      <c r="D106" s="27">
        <v>4612</v>
      </c>
      <c r="E106" s="27">
        <v>5751</v>
      </c>
      <c r="F106" s="27">
        <v>79</v>
      </c>
      <c r="G106" s="27">
        <v>4506</v>
      </c>
      <c r="H106" s="37" t="s">
        <v>179</v>
      </c>
      <c r="I106" s="98"/>
      <c r="J106" s="99"/>
    </row>
    <row r="107" spans="1:13" s="22" customFormat="1" ht="12" customHeight="1">
      <c r="A107" s="39" t="s">
        <v>180</v>
      </c>
      <c r="B107" s="29">
        <f t="shared" ref="B107:G107" si="11">B108+B109+B110+B111+B112</f>
        <v>138106.86000000002</v>
      </c>
      <c r="C107" s="29">
        <f t="shared" si="11"/>
        <v>2138</v>
      </c>
      <c r="D107" s="29">
        <f t="shared" si="11"/>
        <v>12212.21</v>
      </c>
      <c r="E107" s="29">
        <f t="shared" si="11"/>
        <v>3237</v>
      </c>
      <c r="F107" s="29">
        <f t="shared" si="11"/>
        <v>1852</v>
      </c>
      <c r="G107" s="29">
        <f t="shared" si="11"/>
        <v>3243</v>
      </c>
      <c r="H107" s="32" t="s">
        <v>181</v>
      </c>
      <c r="I107" s="82"/>
      <c r="J107" s="93"/>
      <c r="K107" s="6"/>
      <c r="L107" s="6"/>
      <c r="M107" s="44"/>
    </row>
    <row r="108" spans="1:13" ht="13.5" customHeight="1">
      <c r="A108" s="41" t="s">
        <v>182</v>
      </c>
      <c r="B108" s="35">
        <v>153.22</v>
      </c>
      <c r="C108" s="35">
        <v>1497</v>
      </c>
      <c r="D108" s="27">
        <v>4511.76</v>
      </c>
      <c r="E108" s="27">
        <v>964</v>
      </c>
      <c r="F108" s="27">
        <v>947</v>
      </c>
      <c r="G108" s="27">
        <v>915</v>
      </c>
      <c r="H108" s="37" t="s">
        <v>183</v>
      </c>
      <c r="I108" s="85"/>
      <c r="J108" s="94"/>
    </row>
    <row r="109" spans="1:13" ht="11.1" customHeight="1">
      <c r="A109" s="41" t="s">
        <v>184</v>
      </c>
      <c r="B109" s="35">
        <v>94.22</v>
      </c>
      <c r="C109" s="35">
        <v>194</v>
      </c>
      <c r="D109" s="27">
        <v>314</v>
      </c>
      <c r="E109" s="27">
        <v>134</v>
      </c>
      <c r="F109" s="27">
        <v>171</v>
      </c>
      <c r="G109" s="27">
        <v>242</v>
      </c>
      <c r="H109" s="37" t="s">
        <v>185</v>
      </c>
      <c r="I109" s="85"/>
      <c r="J109" s="100"/>
      <c r="L109" s="44"/>
    </row>
    <row r="110" spans="1:13" ht="11.1" customHeight="1">
      <c r="A110" s="55" t="s">
        <v>186</v>
      </c>
      <c r="B110" s="35">
        <v>9913.09</v>
      </c>
      <c r="C110" s="35">
        <v>255</v>
      </c>
      <c r="D110" s="27">
        <v>659</v>
      </c>
      <c r="E110" s="27">
        <v>1570</v>
      </c>
      <c r="F110" s="27">
        <v>213</v>
      </c>
      <c r="G110" s="27">
        <v>212</v>
      </c>
      <c r="H110" s="37" t="s">
        <v>187</v>
      </c>
      <c r="I110" s="85"/>
      <c r="J110" s="94"/>
      <c r="K110" s="44"/>
      <c r="L110" s="44"/>
    </row>
    <row r="111" spans="1:13" ht="11.1" customHeight="1">
      <c r="A111" s="55" t="s">
        <v>188</v>
      </c>
      <c r="B111" s="35">
        <v>172.34</v>
      </c>
      <c r="C111" s="35">
        <v>158</v>
      </c>
      <c r="D111" s="27">
        <v>6694.45</v>
      </c>
      <c r="E111" s="27">
        <v>394</v>
      </c>
      <c r="F111" s="27">
        <v>368</v>
      </c>
      <c r="G111" s="27">
        <v>1626</v>
      </c>
      <c r="H111" s="37" t="s">
        <v>189</v>
      </c>
      <c r="I111" s="79"/>
      <c r="J111" s="92"/>
    </row>
    <row r="112" spans="1:13" ht="11.1" customHeight="1">
      <c r="A112" s="41" t="s">
        <v>190</v>
      </c>
      <c r="B112" s="35">
        <v>127773.99</v>
      </c>
      <c r="C112" s="35">
        <v>34</v>
      </c>
      <c r="D112" s="27">
        <v>33</v>
      </c>
      <c r="E112" s="27">
        <v>175</v>
      </c>
      <c r="F112" s="27">
        <v>153</v>
      </c>
      <c r="G112" s="27">
        <v>248</v>
      </c>
      <c r="H112" s="51" t="s">
        <v>191</v>
      </c>
      <c r="I112" s="79"/>
      <c r="J112" s="92"/>
    </row>
    <row r="113" spans="1:13" s="22" customFormat="1" ht="15.75" customHeight="1">
      <c r="A113" s="39" t="s">
        <v>192</v>
      </c>
      <c r="B113" s="29">
        <f t="shared" ref="B113:G113" si="12">B114+B115+B116+B117+B118</f>
        <v>9694.35</v>
      </c>
      <c r="C113" s="29">
        <f t="shared" si="12"/>
        <v>8842.65</v>
      </c>
      <c r="D113" s="29">
        <f t="shared" si="12"/>
        <v>7720.76</v>
      </c>
      <c r="E113" s="29">
        <f t="shared" si="12"/>
        <v>14255</v>
      </c>
      <c r="F113" s="29">
        <f t="shared" si="12"/>
        <v>6986</v>
      </c>
      <c r="G113" s="29">
        <f t="shared" si="12"/>
        <v>4516</v>
      </c>
      <c r="H113" s="32" t="s">
        <v>193</v>
      </c>
      <c r="I113" s="82"/>
      <c r="J113" s="93"/>
      <c r="K113" s="44"/>
      <c r="L113" s="44"/>
      <c r="M113" s="44"/>
    </row>
    <row r="114" spans="1:13" ht="11.1" customHeight="1">
      <c r="A114" s="41" t="s">
        <v>194</v>
      </c>
      <c r="B114" s="35">
        <v>3425.98</v>
      </c>
      <c r="C114" s="35">
        <v>95.76</v>
      </c>
      <c r="D114" s="27">
        <v>305.04000000000002</v>
      </c>
      <c r="E114" s="27">
        <v>4452</v>
      </c>
      <c r="F114" s="27">
        <v>129</v>
      </c>
      <c r="G114" s="27">
        <v>357</v>
      </c>
      <c r="H114" s="37" t="s">
        <v>195</v>
      </c>
      <c r="I114" s="85"/>
      <c r="J114" s="94"/>
      <c r="K114" s="44"/>
      <c r="L114" s="44"/>
    </row>
    <row r="115" spans="1:13" ht="11.1" customHeight="1">
      <c r="A115" s="41" t="s">
        <v>196</v>
      </c>
      <c r="B115" s="35">
        <v>29.12</v>
      </c>
      <c r="C115" s="35">
        <v>12.52</v>
      </c>
      <c r="D115" s="27">
        <v>53.67</v>
      </c>
      <c r="E115" s="27">
        <v>98</v>
      </c>
      <c r="F115" s="27">
        <v>70</v>
      </c>
      <c r="G115" s="27">
        <v>86</v>
      </c>
      <c r="H115" s="51" t="s">
        <v>197</v>
      </c>
      <c r="I115" s="85"/>
      <c r="J115" s="94"/>
    </row>
    <row r="116" spans="1:13" ht="11.1" customHeight="1">
      <c r="A116" s="41" t="s">
        <v>198</v>
      </c>
      <c r="B116" s="35">
        <v>204.12</v>
      </c>
      <c r="C116" s="35">
        <v>266.69</v>
      </c>
      <c r="D116" s="27">
        <v>355.29</v>
      </c>
      <c r="E116" s="27">
        <v>519</v>
      </c>
      <c r="F116" s="27">
        <v>458</v>
      </c>
      <c r="G116" s="27">
        <v>582</v>
      </c>
      <c r="H116" s="37" t="s">
        <v>199</v>
      </c>
      <c r="I116" s="85"/>
      <c r="J116" s="94"/>
    </row>
    <row r="117" spans="1:13" ht="11.1" customHeight="1">
      <c r="A117" s="41" t="s">
        <v>200</v>
      </c>
      <c r="B117" s="35">
        <v>421.34</v>
      </c>
      <c r="C117" s="35">
        <v>1270.1199999999999</v>
      </c>
      <c r="D117" s="27">
        <v>3627.87</v>
      </c>
      <c r="E117" s="27">
        <v>962</v>
      </c>
      <c r="F117" s="27">
        <v>1001</v>
      </c>
      <c r="G117" s="27">
        <v>2725</v>
      </c>
      <c r="H117" s="37" t="s">
        <v>201</v>
      </c>
      <c r="I117" s="85"/>
      <c r="J117" s="94"/>
    </row>
    <row r="118" spans="1:13" ht="11.1" customHeight="1">
      <c r="A118" s="41" t="s">
        <v>202</v>
      </c>
      <c r="B118" s="35">
        <v>5613.79</v>
      </c>
      <c r="C118" s="35">
        <v>7197.56</v>
      </c>
      <c r="D118" s="27">
        <v>3378.89</v>
      </c>
      <c r="E118" s="27">
        <v>8224</v>
      </c>
      <c r="F118" s="27">
        <v>5328</v>
      </c>
      <c r="G118" s="27">
        <v>766</v>
      </c>
      <c r="H118" s="37" t="s">
        <v>203</v>
      </c>
      <c r="I118" s="85"/>
      <c r="J118" s="94"/>
    </row>
    <row r="119" spans="1:13" ht="9.75" customHeight="1"/>
    <row r="120" spans="1:13" s="22" customFormat="1" ht="11.1" customHeight="1">
      <c r="A120" s="101" t="s">
        <v>204</v>
      </c>
      <c r="B120" s="31">
        <f t="shared" ref="B120:G120" si="13">B10+B12+B14+B16+B23+B28+B33+B41+B62+B76+B85+B90+B94+B102+B107+B113</f>
        <v>1444236.8500000003</v>
      </c>
      <c r="C120" s="31">
        <f t="shared" si="13"/>
        <v>344593.91999999993</v>
      </c>
      <c r="D120" s="31">
        <f t="shared" si="13"/>
        <v>416227.82</v>
      </c>
      <c r="E120" s="31">
        <f t="shared" si="13"/>
        <v>66034</v>
      </c>
      <c r="F120" s="31">
        <f t="shared" si="13"/>
        <v>46510</v>
      </c>
      <c r="G120" s="31">
        <f t="shared" si="13"/>
        <v>42568</v>
      </c>
      <c r="H120" s="68" t="s">
        <v>205</v>
      </c>
      <c r="I120" s="44"/>
      <c r="J120" s="44"/>
      <c r="K120" s="44"/>
      <c r="L120" s="44"/>
      <c r="M120" s="44"/>
    </row>
    <row r="121" spans="1:13" s="22" customFormat="1" ht="8.25" customHeight="1">
      <c r="A121" s="101"/>
      <c r="B121" s="101"/>
      <c r="C121" s="31"/>
      <c r="D121" s="31"/>
      <c r="E121" s="31"/>
      <c r="F121" s="31"/>
      <c r="G121" s="31"/>
      <c r="H121" s="32"/>
      <c r="I121" s="44"/>
      <c r="J121" s="44"/>
      <c r="K121" s="44"/>
      <c r="L121" s="44"/>
      <c r="M121" s="44"/>
    </row>
    <row r="122" spans="1:13" ht="3.95" customHeight="1"/>
    <row r="123" spans="1:13" ht="12.75" customHeight="1">
      <c r="A123" s="102" t="s">
        <v>206</v>
      </c>
      <c r="C123" s="4"/>
      <c r="D123" s="4"/>
      <c r="E123" s="4"/>
      <c r="F123" s="4"/>
      <c r="G123" s="3"/>
      <c r="H123" s="15" t="s">
        <v>207</v>
      </c>
      <c r="I123" s="7"/>
      <c r="J123" s="7"/>
      <c r="K123" s="7"/>
      <c r="L123" s="7"/>
      <c r="M123" s="7"/>
    </row>
    <row r="124" spans="1:13" ht="12.75" customHeight="1">
      <c r="A124" s="74"/>
      <c r="B124" s="74"/>
      <c r="C124" s="74"/>
      <c r="D124" s="74"/>
      <c r="E124" s="74"/>
      <c r="F124" s="74"/>
      <c r="G124" s="74"/>
      <c r="H124" s="74"/>
    </row>
    <row r="125" spans="1:13" ht="12.75" customHeight="1"/>
    <row r="126" spans="1:13" ht="12.75" customHeight="1"/>
    <row r="127" spans="1:13">
      <c r="E127" s="27"/>
      <c r="F127" s="27"/>
      <c r="G127" s="103"/>
    </row>
    <row r="128" spans="1:13">
      <c r="E128" s="27"/>
      <c r="F128" s="27"/>
      <c r="G128" s="103"/>
    </row>
    <row r="129" spans="4:7">
      <c r="E129" s="27"/>
      <c r="F129" s="27"/>
      <c r="G129" s="103"/>
    </row>
    <row r="130" spans="4:7">
      <c r="D130" s="104"/>
      <c r="E130" s="27"/>
      <c r="F130" s="27"/>
      <c r="G130" s="103"/>
    </row>
    <row r="131" spans="4:7">
      <c r="E131" s="27"/>
      <c r="F131" s="27"/>
      <c r="G131" s="103"/>
    </row>
  </sheetData>
  <mergeCells count="8">
    <mergeCell ref="E58:G58"/>
    <mergeCell ref="A124:H124"/>
    <mergeCell ref="E3:H3"/>
    <mergeCell ref="G4:H4"/>
    <mergeCell ref="E6:G6"/>
    <mergeCell ref="A51:H51"/>
    <mergeCell ref="E55:H55"/>
    <mergeCell ref="G56:H56"/>
  </mergeCells>
  <printOptions horizontalCentered="1" gridLinesSet="0"/>
  <pageMargins left="0.78740157480314965" right="0.78740157480314965" top="1.1811023622047245" bottom="0.98425196850393704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2013-03-20T13:25:07Z</dcterms:created>
  <dcterms:modified xsi:type="dcterms:W3CDTF">2013-03-20T13:25:07Z</dcterms:modified>
</cp:coreProperties>
</file>