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4" sheetId="4" r:id="rId1"/>
  </sheets>
  <calcPr calcId="125725"/>
</workbook>
</file>

<file path=xl/calcChain.xml><?xml version="1.0" encoding="utf-8"?>
<calcChain xmlns="http://schemas.openxmlformats.org/spreadsheetml/2006/main">
  <c r="G112" i="4"/>
  <c r="F112"/>
  <c r="E112"/>
  <c r="D112"/>
  <c r="C112"/>
  <c r="B112"/>
  <c r="G106"/>
  <c r="F106"/>
  <c r="E106"/>
  <c r="D106"/>
  <c r="C106"/>
  <c r="B106"/>
  <c r="G101"/>
  <c r="F101"/>
  <c r="E101"/>
  <c r="D101"/>
  <c r="C101"/>
  <c r="B101"/>
  <c r="G93"/>
  <c r="F93"/>
  <c r="E93"/>
  <c r="D93"/>
  <c r="C93"/>
  <c r="B93"/>
  <c r="G89"/>
  <c r="F89"/>
  <c r="E89"/>
  <c r="D89"/>
  <c r="C89"/>
  <c r="B89"/>
  <c r="G84"/>
  <c r="F84"/>
  <c r="E84"/>
  <c r="D84"/>
  <c r="C84"/>
  <c r="B84"/>
  <c r="G75"/>
  <c r="F75"/>
  <c r="E75"/>
  <c r="D75"/>
  <c r="C75"/>
  <c r="B75"/>
  <c r="G61"/>
  <c r="F61"/>
  <c r="E61"/>
  <c r="D61"/>
  <c r="C61"/>
  <c r="B61"/>
  <c r="G41"/>
  <c r="F41"/>
  <c r="E41"/>
  <c r="D41"/>
  <c r="C41"/>
  <c r="B41"/>
  <c r="G33"/>
  <c r="F33"/>
  <c r="E33"/>
  <c r="D33"/>
  <c r="C33"/>
  <c r="B33"/>
  <c r="G28"/>
  <c r="F28"/>
  <c r="E28"/>
  <c r="D28"/>
  <c r="C28"/>
  <c r="B28"/>
  <c r="G23"/>
  <c r="F23"/>
  <c r="E23"/>
  <c r="D23"/>
  <c r="C23"/>
  <c r="B23"/>
  <c r="G16"/>
  <c r="F16"/>
  <c r="E16"/>
  <c r="D16"/>
  <c r="C16"/>
  <c r="B16"/>
  <c r="G14"/>
  <c r="F14"/>
  <c r="E14"/>
  <c r="D14"/>
  <c r="C14"/>
  <c r="B14"/>
  <c r="G12"/>
  <c r="F12"/>
  <c r="E12"/>
  <c r="D12"/>
  <c r="C12"/>
  <c r="C119" s="1"/>
  <c r="B12"/>
  <c r="B119" s="1"/>
  <c r="G10"/>
  <c r="G119" s="1"/>
  <c r="F10"/>
  <c r="F119" s="1"/>
  <c r="E10"/>
  <c r="E119" s="1"/>
  <c r="D10"/>
  <c r="D119" s="1"/>
  <c r="B10"/>
</calcChain>
</file>

<file path=xl/sharedStrings.xml><?xml version="1.0" encoding="utf-8"?>
<sst xmlns="http://schemas.openxmlformats.org/spreadsheetml/2006/main" count="218" uniqueCount="208">
  <si>
    <t>Construction et foncier</t>
  </si>
  <si>
    <t>البناء والعقار</t>
  </si>
  <si>
    <t xml:space="preserve">7 - 14 Evolution des réquisitions déposées par  </t>
  </si>
  <si>
    <r>
      <rPr>
        <b/>
        <sz val="14"/>
        <rFont val="Times New Roman"/>
        <family val="1"/>
      </rPr>
      <t>7 - 14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تطورعدد طلبات التحفيظ حسب المحافظة العقارية </t>
    </r>
    <r>
      <rPr>
        <b/>
        <sz val="11"/>
        <rFont val="Times New Roman"/>
        <family val="1"/>
      </rPr>
      <t xml:space="preserve"> </t>
    </r>
  </si>
  <si>
    <t xml:space="preserve">         Conservation Foncière et par région : Milieu Rural</t>
  </si>
  <si>
    <t xml:space="preserve">          والجهة : الوسط القروي</t>
  </si>
  <si>
    <t>Superficie en hectare</t>
  </si>
  <si>
    <t xml:space="preserve"> </t>
  </si>
  <si>
    <t xml:space="preserve">المســـاحـــــة                   </t>
  </si>
  <si>
    <t xml:space="preserve">العـــــــــدد  </t>
  </si>
  <si>
    <t>المساحة بالهكتار</t>
  </si>
  <si>
    <t xml:space="preserve">    Superficie</t>
  </si>
  <si>
    <t xml:space="preserve">   Nombre</t>
  </si>
  <si>
    <t>Oued Ed-Dahab - Lagouira</t>
  </si>
  <si>
    <t>وادي الذهب ــ لكويرة</t>
  </si>
  <si>
    <t xml:space="preserve">   Dakhla</t>
  </si>
  <si>
    <t xml:space="preserve">  الداخلة </t>
  </si>
  <si>
    <t>Laâyoune - Boujdour - Sakia El Hamra</t>
  </si>
  <si>
    <t>العيون ــ بوجدور ــ الساقية الحمراء</t>
  </si>
  <si>
    <t xml:space="preserve">   Laâyoune </t>
  </si>
  <si>
    <t xml:space="preserve">  العيون </t>
  </si>
  <si>
    <t>Guelmim - Es-Semara</t>
  </si>
  <si>
    <t>كلميم ــ السمارة</t>
  </si>
  <si>
    <t xml:space="preserve">   Guelmim </t>
  </si>
  <si>
    <t xml:space="preserve">  كلميم </t>
  </si>
  <si>
    <t>Souss - Massa - Drâa</t>
  </si>
  <si>
    <t>سوس ــ ماسة ــ درعة</t>
  </si>
  <si>
    <t xml:space="preserve">   Agadir</t>
  </si>
  <si>
    <t xml:space="preserve">  أكادير</t>
  </si>
  <si>
    <t xml:space="preserve">   Chtouka Ait Baha</t>
  </si>
  <si>
    <t xml:space="preserve"> اشتوكة أيت باها</t>
  </si>
  <si>
    <t xml:space="preserve">   Inezgane - Aït Melloul</t>
  </si>
  <si>
    <t xml:space="preserve">  انزكان - أيت ملول</t>
  </si>
  <si>
    <t xml:space="preserve">   Ouarzazate </t>
  </si>
  <si>
    <t xml:space="preserve">  ورزازات</t>
  </si>
  <si>
    <t xml:space="preserve">   Taroudannt</t>
  </si>
  <si>
    <t xml:space="preserve">  تارودانت</t>
  </si>
  <si>
    <t xml:space="preserve">   Tiznit </t>
  </si>
  <si>
    <t xml:space="preserve">  تيزنيت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</si>
  <si>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</si>
  <si>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</si>
  <si>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</si>
  <si>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</si>
  <si>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 </t>
  </si>
  <si>
    <t xml:space="preserve">  سيدي قاسم</t>
  </si>
  <si>
    <t xml:space="preserve">   Sidi_Slimane </t>
  </si>
  <si>
    <t xml:space="preserve">  سيدي سليمان</t>
  </si>
  <si>
    <t xml:space="preserve">   Souk arbâa de Gharb</t>
  </si>
  <si>
    <t xml:space="preserve">  سوق أربعاء الغرب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</si>
  <si>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</si>
  <si>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</si>
  <si>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</si>
  <si>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</si>
  <si>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</si>
  <si>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برشـيد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</si>
  <si>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</si>
  <si>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</si>
  <si>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</si>
  <si>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</si>
  <si>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</si>
  <si>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</si>
  <si>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</si>
  <si>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</si>
  <si>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Benguerir </t>
  </si>
  <si>
    <t xml:space="preserve">  بن جرير</t>
  </si>
  <si>
    <t xml:space="preserve">   Chichaoua</t>
  </si>
  <si>
    <t xml:space="preserve">  شيشاوة</t>
  </si>
  <si>
    <t xml:space="preserve">   El Kelâa des Sraghna </t>
  </si>
  <si>
    <t xml:space="preserve">  قلعة السراغنة</t>
  </si>
  <si>
    <t xml:space="preserve">   Essaouira </t>
  </si>
  <si>
    <t xml:space="preserve">  الصويرة</t>
  </si>
  <si>
    <t xml:space="preserve">   Marrakech - Ménara</t>
  </si>
  <si>
    <t xml:space="preserve">  مراكش ـ المنارة</t>
  </si>
  <si>
    <t xml:space="preserve">   Marrakech -Sidi Youssef Ben Ali</t>
  </si>
  <si>
    <t xml:space="preserve">  مراكش ـ سيدي يوسف بن علي</t>
  </si>
  <si>
    <t>Oriental</t>
  </si>
  <si>
    <t>الشرق</t>
  </si>
  <si>
    <t xml:space="preserve">   Berkane</t>
  </si>
  <si>
    <t xml:space="preserve">  بركان </t>
  </si>
  <si>
    <t xml:space="preserve">   Nador </t>
  </si>
  <si>
    <t xml:space="preserve">  الناضور</t>
  </si>
  <si>
    <t xml:space="preserve">   Oujda</t>
  </si>
  <si>
    <t xml:space="preserve">  وجدة</t>
  </si>
  <si>
    <t xml:space="preserve">   Oujda - Angad</t>
  </si>
  <si>
    <t xml:space="preserve">  وجدة - أنجاد </t>
  </si>
  <si>
    <t xml:space="preserve">   Taourirt</t>
  </si>
  <si>
    <t xml:space="preserve">  تاوريرت</t>
  </si>
  <si>
    <r>
      <rPr>
        <b/>
        <sz val="14"/>
        <rFont val="Times New Roman"/>
        <family val="1"/>
      </rPr>
      <t>7 - 14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تطورعدد طلبات التحفيظ حسب المحافظة العقارية  </t>
    </r>
  </si>
  <si>
    <r>
      <t xml:space="preserve">          Conservation Foncière et par région : Milieu Rural </t>
    </r>
    <r>
      <rPr>
        <sz val="10"/>
        <rFont val="Times New Roman"/>
        <family val="1"/>
      </rPr>
      <t xml:space="preserve"> (suite)</t>
    </r>
  </si>
  <si>
    <r>
      <t xml:space="preserve">         </t>
    </r>
    <r>
      <rPr>
        <b/>
        <sz val="16"/>
        <rFont val="Times New Roman"/>
        <family val="1"/>
      </rPr>
      <t xml:space="preserve"> والجهة : الوسط القروي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</si>
  <si>
    <t>Grand - Casablanca</t>
  </si>
  <si>
    <t>الدارالبيضاء الكبـرى</t>
  </si>
  <si>
    <t xml:space="preserve">  Casa Aïn Chock</t>
  </si>
  <si>
    <t xml:space="preserve">  الدارالبيضاءعين الشق </t>
  </si>
  <si>
    <t xml:space="preserve">  Casa Aïn Sebaâ</t>
  </si>
  <si>
    <t xml:space="preserve">  الدارالبيضاء عين السبع </t>
  </si>
  <si>
    <t xml:space="preserve">  Casa Anfa</t>
  </si>
  <si>
    <t xml:space="preserve">  الدارالبيضاء أنفا </t>
  </si>
  <si>
    <t xml:space="preserve">  Casa Ben M'sik</t>
  </si>
  <si>
    <t xml:space="preserve">  الدارالبيضاء بن امسيك </t>
  </si>
  <si>
    <t xml:space="preserve">  Casa El Fida</t>
  </si>
  <si>
    <t xml:space="preserve">  الدارالبيضاء الفداء </t>
  </si>
  <si>
    <t xml:space="preserve">  Casa Hay Hassani</t>
  </si>
  <si>
    <t xml:space="preserve">  الدارالبيضاء الحي الحسني </t>
  </si>
  <si>
    <t xml:space="preserve">  Casa Hay Mohammadi</t>
  </si>
  <si>
    <t xml:space="preserve">  الدارالبيضاء الحي المحمدي </t>
  </si>
  <si>
    <t xml:space="preserve">  Casa Maarif</t>
  </si>
  <si>
    <t xml:space="preserve">  الدارالبيضاءالمعاريف </t>
  </si>
  <si>
    <t xml:space="preserve">  Casa Nouacer</t>
  </si>
  <si>
    <t xml:space="preserve">  الدارالبيضاء النواصر</t>
  </si>
  <si>
    <t xml:space="preserve">  Casa Sidi-Belyout Moulay Youssef</t>
  </si>
  <si>
    <t xml:space="preserve">  الدارالبيضاء سيدي بليوط م. يوسف</t>
  </si>
  <si>
    <t xml:space="preserve">  Casa Sidi-Bernoussi Zenata</t>
  </si>
  <si>
    <t xml:space="preserve">  الدارالبيضاء سيدي البرنوصي زناتة </t>
  </si>
  <si>
    <t xml:space="preserve">  Casa Sidi-Othman</t>
  </si>
  <si>
    <t xml:space="preserve">  الدارالبيضاء سيدي عثمان</t>
  </si>
  <si>
    <t xml:space="preserve">  Mohammadia</t>
  </si>
  <si>
    <t xml:space="preserve">  المحمدية</t>
  </si>
  <si>
    <t>Rabat - Salé - Zemmour - Zaer</t>
  </si>
  <si>
    <t>الرباط ــ سـلا ــ زمور ــ زعير</t>
  </si>
  <si>
    <t xml:space="preserve">   Skhirat - Harhoura</t>
  </si>
  <si>
    <t xml:space="preserve">  الصخيرات - هرهورة</t>
  </si>
  <si>
    <t xml:space="preserve">   Khémisset</t>
  </si>
  <si>
    <t xml:space="preserve">  الخميسات</t>
  </si>
  <si>
    <t xml:space="preserve">   Rabat</t>
  </si>
  <si>
    <t xml:space="preserve">  الرباط </t>
  </si>
  <si>
    <t xml:space="preserve">   Rabat- Ryad</t>
  </si>
  <si>
    <t xml:space="preserve">  الرباط ــ الرياض</t>
  </si>
  <si>
    <t xml:space="preserve">   Rommani</t>
  </si>
  <si>
    <t xml:space="preserve">  الرماني</t>
  </si>
  <si>
    <t xml:space="preserve">   Sala  Al jadida</t>
  </si>
  <si>
    <t xml:space="preserve">   سـلا الجديدة</t>
  </si>
  <si>
    <t xml:space="preserve">   Salé Médina</t>
  </si>
  <si>
    <t xml:space="preserve">   سـلا المدينة</t>
  </si>
  <si>
    <t xml:space="preserve">   Témara</t>
  </si>
  <si>
    <t xml:space="preserve"> 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</si>
  <si>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</si>
  <si>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</si>
  <si>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</si>
  <si>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</si>
  <si>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 </t>
  </si>
  <si>
    <t xml:space="preserve">  آسفي</t>
  </si>
  <si>
    <t xml:space="preserve">   Sidi Bennour </t>
  </si>
  <si>
    <t xml:space="preserve">  سيدي بنور</t>
  </si>
  <si>
    <t xml:space="preserve">   Sidi Smail-Zmamra</t>
  </si>
  <si>
    <t xml:space="preserve">  سيدي اسماعيل زمامرة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</si>
  <si>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</si>
  <si>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</si>
  <si>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</si>
  <si>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</si>
  <si>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</si>
  <si>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</si>
  <si>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</si>
  <si>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 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</si>
  <si>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</si>
  <si>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</si>
  <si>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</si>
  <si>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</si>
  <si>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 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</si>
  <si>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</si>
  <si>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</si>
  <si>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</si>
  <si>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</si>
  <si>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</si>
  <si>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 Al Ismailia</t>
  </si>
  <si>
    <t xml:space="preserve">  مكناس ـ الإسماعلية</t>
  </si>
  <si>
    <t xml:space="preserve">   Meknès El menzeh</t>
  </si>
  <si>
    <t xml:space="preserve">  مكناس ـ المنزه</t>
  </si>
  <si>
    <t xml:space="preserve">   Midelt</t>
  </si>
  <si>
    <t xml:space="preserve">  ميدلت</t>
  </si>
  <si>
    <t>Fès - Boulemane</t>
  </si>
  <si>
    <t>فاس ــ بولمان</t>
  </si>
  <si>
    <t xml:space="preserve">   Boulemane</t>
  </si>
  <si>
    <t xml:space="preserve"> بولمان </t>
  </si>
  <si>
    <t xml:space="preserve">   Fès </t>
  </si>
  <si>
    <t xml:space="preserve">  فاس </t>
  </si>
  <si>
    <t xml:space="preserve">   Sefrou</t>
  </si>
  <si>
    <t xml:space="preserve">  صفرو</t>
  </si>
  <si>
    <t xml:space="preserve">   Zouagha My Yaacoub</t>
  </si>
  <si>
    <t xml:space="preserve"> زواغة مولاي يعقوب</t>
  </si>
  <si>
    <t>Taza - Al Hoceïma - Taounate</t>
  </si>
  <si>
    <t>تازة ــ الحسيمة ــ تاونات</t>
  </si>
  <si>
    <t xml:space="preserve">   Al Hoceïma </t>
  </si>
  <si>
    <t xml:space="preserve">  الحسيمة</t>
  </si>
  <si>
    <t xml:space="preserve">   Kariat Ba Mohamed</t>
  </si>
  <si>
    <t xml:space="preserve">  قرية ابا محمد</t>
  </si>
  <si>
    <t xml:space="preserve">   Taounate</t>
  </si>
  <si>
    <t xml:space="preserve">  تاونات</t>
  </si>
  <si>
    <t xml:space="preserve">   Taza</t>
  </si>
  <si>
    <t xml:space="preserve">  تازة</t>
  </si>
  <si>
    <t xml:space="preserve">   Guercif</t>
  </si>
  <si>
    <t xml:space="preserve"> جرسيف</t>
  </si>
  <si>
    <t>Tanger - Tétouan</t>
  </si>
  <si>
    <r>
      <t xml:space="preserve">طنجة </t>
    </r>
    <r>
      <rPr>
        <sz val="11"/>
        <rFont val="Times New Roman"/>
        <family val="1"/>
      </rPr>
      <t>ــ</t>
    </r>
    <r>
      <rPr>
        <b/>
        <sz val="11"/>
        <rFont val="Times New Roman"/>
        <family val="1"/>
      </rPr>
      <t xml:space="preserve"> تطوان</t>
    </r>
  </si>
  <si>
    <t xml:space="preserve">   Larache </t>
  </si>
  <si>
    <t xml:space="preserve">  العرائش</t>
  </si>
  <si>
    <t xml:space="preserve">   M'Diq - Fnideq</t>
  </si>
  <si>
    <t xml:space="preserve">  المضيق ـ لفنيدق</t>
  </si>
  <si>
    <t xml:space="preserve">   Tanger </t>
  </si>
  <si>
    <t xml:space="preserve">  طنجة </t>
  </si>
  <si>
    <t xml:space="preserve">   Tanger Fahs Bni Makada </t>
  </si>
  <si>
    <t xml:space="preserve">  طنجة فحص بني مكادة </t>
  </si>
  <si>
    <t xml:space="preserve">   Tétouan </t>
  </si>
  <si>
    <t xml:space="preserve">  تطوان</t>
  </si>
  <si>
    <t xml:space="preserve">   Total</t>
  </si>
  <si>
    <t>المجموع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</si>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</sst>
</file>

<file path=xl/styles.xml><?xml version="1.0" encoding="utf-8"?>
<styleSheet xmlns="http://schemas.openxmlformats.org/spreadsheetml/2006/main">
  <numFmts count="6">
    <numFmt numFmtId="164" formatCode="General_)"/>
    <numFmt numFmtId="165" formatCode="0.00_)"/>
    <numFmt numFmtId="166" formatCode="#\ ###\ ###"/>
    <numFmt numFmtId="167" formatCode="\-"/>
    <numFmt numFmtId="168" formatCode="###\ ###\ ###"/>
    <numFmt numFmtId="169" formatCode="###\ ###\ ###\ ###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9"/>
      <name val="Times New Roman"/>
      <family val="1"/>
    </font>
    <font>
      <b/>
      <sz val="9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9" fillId="0" borderId="0"/>
  </cellStyleXfs>
  <cellXfs count="93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left" vertical="center"/>
    </xf>
    <xf numFmtId="164" fontId="4" fillId="0" borderId="0" xfId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/>
    </xf>
    <xf numFmtId="164" fontId="6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left" vertical="center"/>
    </xf>
    <xf numFmtId="164" fontId="3" fillId="0" borderId="0" xfId="1" quotePrefix="1" applyFont="1" applyAlignment="1">
      <alignment horizontal="left" vertical="center"/>
    </xf>
    <xf numFmtId="164" fontId="8" fillId="0" borderId="0" xfId="1" quotePrefix="1" applyFont="1" applyAlignment="1">
      <alignment horizontal="right" vertical="center" readingOrder="2"/>
    </xf>
    <xf numFmtId="164" fontId="4" fillId="0" borderId="0" xfId="1" quotePrefix="1" applyFont="1" applyAlignment="1" applyProtection="1">
      <alignment horizontal="right" vertical="center"/>
    </xf>
    <xf numFmtId="164" fontId="2" fillId="0" borderId="0" xfId="1" quotePrefix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" fontId="4" fillId="0" borderId="0" xfId="1" quotePrefix="1" applyNumberFormat="1" applyFont="1" applyAlignment="1">
      <alignment horizontal="left" vertical="center"/>
    </xf>
    <xf numFmtId="1" fontId="4" fillId="0" borderId="0" xfId="1" applyNumberFormat="1" applyFont="1" applyAlignment="1">
      <alignment horizontal="center"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center" vertical="center" readingOrder="2"/>
    </xf>
    <xf numFmtId="164" fontId="4" fillId="0" borderId="0" xfId="1" applyFont="1" applyAlignment="1">
      <alignment horizontal="center" vertical="center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horizontal="center" vertical="center"/>
    </xf>
    <xf numFmtId="0" fontId="3" fillId="0" borderId="0" xfId="1" applyNumberFormat="1" applyFont="1" applyAlignment="1">
      <alignment horizontal="right" vertical="center"/>
    </xf>
    <xf numFmtId="166" fontId="3" fillId="0" borderId="0" xfId="2" quotePrefix="1" applyNumberFormat="1" applyFont="1" applyBorder="1" applyAlignment="1" applyProtection="1">
      <alignment horizontal="left" vertical="center"/>
    </xf>
    <xf numFmtId="3" fontId="3" fillId="0" borderId="0" xfId="1" applyNumberFormat="1" applyFont="1" applyBorder="1" applyAlignment="1">
      <alignment vertical="center"/>
    </xf>
    <xf numFmtId="167" fontId="4" fillId="0" borderId="0" xfId="1" applyNumberFormat="1" applyFont="1" applyBorder="1" applyAlignment="1">
      <alignment horizontal="right" vertical="center"/>
    </xf>
    <xf numFmtId="3" fontId="3" fillId="0" borderId="0" xfId="1" applyNumberFormat="1" applyFont="1" applyAlignment="1">
      <alignment vertical="center"/>
    </xf>
    <xf numFmtId="164" fontId="3" fillId="0" borderId="0" xfId="1" applyFont="1" applyBorder="1" applyAlignment="1">
      <alignment vertical="center"/>
    </xf>
    <xf numFmtId="164" fontId="8" fillId="0" borderId="0" xfId="1" quotePrefix="1" applyFont="1" applyAlignment="1">
      <alignment horizontal="right" vertical="center" readingOrder="2"/>
    </xf>
    <xf numFmtId="166" fontId="10" fillId="0" borderId="0" xfId="2" quotePrefix="1" applyNumberFormat="1" applyFont="1" applyAlignment="1" applyProtection="1">
      <alignment horizontal="left" vertical="center"/>
    </xf>
    <xf numFmtId="166" fontId="6" fillId="0" borderId="0" xfId="2" quotePrefix="1" applyNumberFormat="1" applyFont="1" applyAlignment="1" applyProtection="1">
      <alignment horizontal="left" vertical="center"/>
    </xf>
    <xf numFmtId="166" fontId="4" fillId="0" borderId="0" xfId="2" applyNumberFormat="1" applyFont="1" applyBorder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3" fontId="4" fillId="0" borderId="0" xfId="2" applyNumberFormat="1" applyFont="1" applyBorder="1" applyAlignment="1" applyProtection="1">
      <alignment horizontal="right" vertical="center"/>
    </xf>
    <xf numFmtId="3" fontId="4" fillId="0" borderId="0" xfId="1" applyNumberFormat="1" applyFont="1" applyBorder="1" applyAlignment="1">
      <alignment vertical="center"/>
    </xf>
    <xf numFmtId="164" fontId="6" fillId="0" borderId="0" xfId="1" quotePrefix="1" applyFont="1" applyAlignment="1">
      <alignment horizontal="right" vertical="center" readingOrder="2"/>
    </xf>
    <xf numFmtId="166" fontId="11" fillId="0" borderId="0" xfId="2" applyNumberFormat="1" applyFont="1" applyBorder="1" applyAlignment="1" applyProtection="1">
      <alignment horizontal="left" vertical="center"/>
    </xf>
    <xf numFmtId="166" fontId="6" fillId="0" borderId="0" xfId="2" applyNumberFormat="1" applyFont="1" applyAlignment="1" applyProtection="1">
      <alignment horizontal="left" vertical="center"/>
    </xf>
    <xf numFmtId="166" fontId="3" fillId="0" borderId="0" xfId="2" applyNumberFormat="1" applyFont="1" applyBorder="1" applyAlignment="1" applyProtection="1">
      <alignment vertical="center"/>
    </xf>
    <xf numFmtId="166" fontId="10" fillId="0" borderId="0" xfId="2" applyNumberFormat="1" applyFont="1" applyAlignment="1" applyProtection="1">
      <alignment horizontal="left" vertical="center"/>
    </xf>
    <xf numFmtId="164" fontId="4" fillId="0" borderId="0" xfId="1" applyFont="1" applyBorder="1" applyAlignment="1" applyProtection="1">
      <alignment horizontal="left" vertical="center"/>
    </xf>
    <xf numFmtId="3" fontId="4" fillId="0" borderId="0" xfId="1" applyNumberFormat="1" applyFont="1" applyBorder="1" applyAlignment="1" applyProtection="1">
      <alignment horizontal="right" vertical="center"/>
    </xf>
    <xf numFmtId="3" fontId="4" fillId="0" borderId="0" xfId="1" applyNumberFormat="1" applyFont="1" applyBorder="1" applyAlignment="1">
      <alignment horizontal="right" vertical="center"/>
    </xf>
    <xf numFmtId="164" fontId="11" fillId="0" borderId="0" xfId="1" applyFont="1" applyAlignment="1" applyProtection="1">
      <alignment horizontal="left" vertical="center"/>
    </xf>
    <xf numFmtId="164" fontId="6" fillId="0" borderId="0" xfId="1" applyFont="1" applyAlignment="1" applyProtection="1">
      <alignment horizontal="left" vertical="center"/>
    </xf>
    <xf numFmtId="166" fontId="3" fillId="0" borderId="0" xfId="2" applyNumberFormat="1" applyFont="1" applyBorder="1" applyAlignment="1" applyProtection="1">
      <alignment horizontal="left" vertical="center"/>
    </xf>
    <xf numFmtId="166" fontId="3" fillId="0" borderId="0" xfId="2" quotePrefix="1" applyNumberFormat="1" applyFont="1" applyAlignment="1" applyProtection="1">
      <alignment horizontal="left" vertical="center"/>
    </xf>
    <xf numFmtId="166" fontId="4" fillId="0" borderId="0" xfId="2" quotePrefix="1" applyNumberFormat="1" applyFont="1" applyBorder="1" applyAlignment="1" applyProtection="1">
      <alignment horizontal="left" vertical="center"/>
    </xf>
    <xf numFmtId="3" fontId="4" fillId="0" borderId="0" xfId="2" quotePrefix="1" applyNumberFormat="1" applyFont="1" applyBorder="1" applyAlignment="1" applyProtection="1">
      <alignment horizontal="right" vertical="center"/>
    </xf>
    <xf numFmtId="166" fontId="11" fillId="0" borderId="0" xfId="2" quotePrefix="1" applyNumberFormat="1" applyFont="1" applyAlignment="1" applyProtection="1">
      <alignment horizontal="left"/>
    </xf>
    <xf numFmtId="166" fontId="11" fillId="0" borderId="0" xfId="2" applyNumberFormat="1" applyFont="1" applyBorder="1" applyAlignment="1" applyProtection="1">
      <alignment horizontal="left"/>
    </xf>
    <xf numFmtId="164" fontId="6" fillId="0" borderId="0" xfId="1" applyFont="1" applyAlignment="1">
      <alignment horizontal="right" vertical="center" readingOrder="2"/>
    </xf>
    <xf numFmtId="164" fontId="4" fillId="0" borderId="0" xfId="1" quotePrefix="1" applyFont="1" applyBorder="1" applyAlignment="1" applyProtection="1">
      <alignment horizontal="left" vertical="center"/>
    </xf>
    <xf numFmtId="3" fontId="4" fillId="0" borderId="0" xfId="1" quotePrefix="1" applyNumberFormat="1" applyFont="1" applyBorder="1" applyAlignment="1" applyProtection="1">
      <alignment horizontal="right" vertical="center"/>
    </xf>
    <xf numFmtId="164" fontId="11" fillId="0" borderId="0" xfId="1" applyFont="1" applyAlignment="1" applyProtection="1">
      <alignment horizontal="left"/>
    </xf>
    <xf numFmtId="164" fontId="6" fillId="0" borderId="0" xfId="1" quotePrefix="1" applyFont="1" applyAlignment="1" applyProtection="1">
      <alignment horizontal="left" vertical="center"/>
    </xf>
    <xf numFmtId="164" fontId="11" fillId="0" borderId="0" xfId="1" quotePrefix="1" applyFont="1" applyAlignment="1" applyProtection="1">
      <alignment horizontal="left"/>
    </xf>
    <xf numFmtId="164" fontId="12" fillId="0" borderId="0" xfId="1" quotePrefix="1" applyFont="1" applyAlignment="1" applyProtection="1">
      <alignment horizontal="left"/>
    </xf>
    <xf numFmtId="164" fontId="4" fillId="0" borderId="0" xfId="1" applyFont="1" applyAlignment="1" applyProtection="1">
      <alignment horizontal="left" vertical="center"/>
    </xf>
    <xf numFmtId="3" fontId="4" fillId="0" borderId="0" xfId="1" applyNumberFormat="1" applyFont="1" applyAlignment="1" applyProtection="1">
      <alignment horizontal="right" vertical="center"/>
    </xf>
    <xf numFmtId="164" fontId="12" fillId="0" borderId="0" xfId="1" applyFont="1" applyAlignment="1" applyProtection="1">
      <alignment horizontal="left"/>
    </xf>
    <xf numFmtId="164" fontId="11" fillId="0" borderId="0" xfId="1" quotePrefix="1" applyFont="1" applyAlignment="1" applyProtection="1">
      <alignment horizontal="left" vertical="center"/>
    </xf>
    <xf numFmtId="166" fontId="4" fillId="0" borderId="0" xfId="2" applyNumberFormat="1" applyFont="1" applyAlignment="1" applyProtection="1">
      <alignment horizontal="left" vertical="center"/>
    </xf>
    <xf numFmtId="3" fontId="4" fillId="0" borderId="0" xfId="2" applyNumberFormat="1" applyFont="1" applyAlignment="1" applyProtection="1">
      <alignment horizontal="right" vertical="center"/>
    </xf>
    <xf numFmtId="3" fontId="4" fillId="0" borderId="0" xfId="1" applyNumberFormat="1" applyFont="1" applyAlignment="1">
      <alignment horizontal="right" vertical="center"/>
    </xf>
    <xf numFmtId="166" fontId="11" fillId="0" borderId="0" xfId="2" applyNumberFormat="1" applyFont="1" applyAlignment="1" applyProtection="1">
      <alignment horizontal="left" vertical="center"/>
    </xf>
    <xf numFmtId="164" fontId="8" fillId="0" borderId="0" xfId="1" applyFont="1" applyAlignment="1">
      <alignment horizontal="right" vertical="center" readingOrder="2"/>
    </xf>
    <xf numFmtId="164" fontId="13" fillId="0" borderId="0" xfId="1" applyFont="1" applyAlignment="1" applyProtection="1">
      <alignment horizontal="left" vertical="center"/>
    </xf>
    <xf numFmtId="166" fontId="14" fillId="0" borderId="0" xfId="2" quotePrefix="1" applyNumberFormat="1" applyFont="1" applyBorder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/>
    </xf>
    <xf numFmtId="166" fontId="8" fillId="0" borderId="0" xfId="2" quotePrefix="1" applyNumberFormat="1" applyFont="1" applyAlignment="1" applyProtection="1">
      <alignment horizontal="left" vertical="center"/>
    </xf>
    <xf numFmtId="164" fontId="15" fillId="0" borderId="0" xfId="1" applyFont="1" applyAlignment="1">
      <alignment vertical="center"/>
    </xf>
    <xf numFmtId="164" fontId="3" fillId="0" borderId="0" xfId="1" applyFont="1" applyAlignment="1">
      <alignment vertical="center"/>
    </xf>
    <xf numFmtId="164" fontId="8" fillId="0" borderId="0" xfId="1" applyFont="1" applyAlignment="1">
      <alignment vertical="center"/>
    </xf>
    <xf numFmtId="164" fontId="11" fillId="0" borderId="0" xfId="1" quotePrefix="1" applyFont="1" applyBorder="1" applyAlignment="1" applyProtection="1">
      <alignment horizontal="left"/>
    </xf>
    <xf numFmtId="166" fontId="8" fillId="0" borderId="0" xfId="2" applyNumberFormat="1" applyFont="1" applyAlignment="1" applyProtection="1">
      <alignment horizontal="left" vertical="center"/>
    </xf>
    <xf numFmtId="164" fontId="12" fillId="0" borderId="0" xfId="1" applyFont="1" applyBorder="1" applyAlignment="1" applyProtection="1">
      <alignment horizontal="left"/>
    </xf>
    <xf numFmtId="166" fontId="11" fillId="0" borderId="0" xfId="2" applyNumberFormat="1" applyFont="1" applyAlignment="1" applyProtection="1">
      <alignment horizontal="left"/>
    </xf>
    <xf numFmtId="164" fontId="4" fillId="0" borderId="0" xfId="1" quotePrefix="1" applyFont="1" applyBorder="1" applyAlignment="1">
      <alignment horizontal="left" vertical="center"/>
    </xf>
    <xf numFmtId="3" fontId="4" fillId="0" borderId="0" xfId="1" quotePrefix="1" applyNumberFormat="1" applyFont="1" applyBorder="1" applyAlignment="1">
      <alignment horizontal="right" vertical="center"/>
    </xf>
    <xf numFmtId="164" fontId="11" fillId="0" borderId="0" xfId="1" quotePrefix="1" applyFont="1" applyAlignment="1">
      <alignment horizontal="left"/>
    </xf>
    <xf numFmtId="164" fontId="6" fillId="0" borderId="0" xfId="1" quotePrefix="1" applyFont="1" applyAlignment="1">
      <alignment horizontal="left" vertical="center"/>
    </xf>
    <xf numFmtId="164" fontId="11" fillId="0" borderId="0" xfId="1" applyFont="1" applyBorder="1" applyAlignment="1" applyProtection="1">
      <alignment horizontal="left"/>
    </xf>
    <xf numFmtId="164" fontId="6" fillId="0" borderId="0" xfId="1" applyFont="1" applyBorder="1" applyAlignment="1" applyProtection="1">
      <alignment horizontal="left" vertical="center"/>
    </xf>
    <xf numFmtId="164" fontId="6" fillId="0" borderId="0" xfId="1" quotePrefix="1" applyFont="1" applyBorder="1" applyAlignment="1" applyProtection="1">
      <alignment horizontal="left" vertical="center"/>
    </xf>
    <xf numFmtId="164" fontId="4" fillId="0" borderId="0" xfId="1" applyFont="1" applyBorder="1" applyAlignment="1">
      <alignment horizontal="left" vertical="center"/>
    </xf>
    <xf numFmtId="164" fontId="3" fillId="0" borderId="0" xfId="1" applyFont="1" applyBorder="1" applyAlignment="1" applyProtection="1">
      <alignment horizontal="left" vertical="center"/>
    </xf>
    <xf numFmtId="3" fontId="3" fillId="0" borderId="0" xfId="1" applyNumberFormat="1" applyFont="1" applyBorder="1" applyAlignment="1">
      <alignment horizontal="right" vertical="center"/>
    </xf>
    <xf numFmtId="168" fontId="3" fillId="0" borderId="0" xfId="1" applyNumberFormat="1" applyFont="1" applyBorder="1" applyAlignment="1">
      <alignment horizontal="right" vertical="center"/>
    </xf>
    <xf numFmtId="164" fontId="16" fillId="0" borderId="0" xfId="1" applyFont="1" applyAlignment="1">
      <alignment vertical="center"/>
    </xf>
    <xf numFmtId="164" fontId="4" fillId="0" borderId="0" xfId="1" applyFont="1" applyBorder="1" applyAlignment="1">
      <alignment horizontal="right" vertical="center"/>
    </xf>
    <xf numFmtId="164" fontId="4" fillId="0" borderId="0" xfId="1" applyFont="1" applyAlignment="1">
      <alignment horizontal="right" vertical="center"/>
    </xf>
    <xf numFmtId="164" fontId="15" fillId="0" borderId="0" xfId="1" applyFont="1" applyAlignment="1">
      <alignment horizontal="center" vertical="center"/>
    </xf>
    <xf numFmtId="1" fontId="4" fillId="0" borderId="0" xfId="1" applyNumberFormat="1" applyFont="1" applyBorder="1" applyAlignment="1">
      <alignment vertical="center"/>
    </xf>
    <xf numFmtId="169" fontId="3" fillId="0" borderId="0" xfId="1" applyNumberFormat="1" applyFont="1" applyBorder="1" applyAlignment="1">
      <alignment horizontal="right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showGridLines="0" tabSelected="1" workbookViewId="0"/>
  </sheetViews>
  <sheetFormatPr baseColWidth="10" defaultColWidth="11" defaultRowHeight="15"/>
  <cols>
    <col min="1" max="1" width="33.28515625" style="4" customWidth="1"/>
    <col min="2" max="2" width="8.85546875" style="4" bestFit="1" customWidth="1"/>
    <col min="3" max="3" width="8.85546875" style="3" bestFit="1" customWidth="1"/>
    <col min="4" max="4" width="9.85546875" style="3" customWidth="1"/>
    <col min="5" max="5" width="8.85546875" style="3" bestFit="1" customWidth="1"/>
    <col min="6" max="6" width="8.42578125" style="4" customWidth="1"/>
    <col min="7" max="7" width="9.7109375" style="4" bestFit="1" customWidth="1"/>
    <col min="8" max="8" width="28.7109375" style="12" customWidth="1"/>
    <col min="9" max="9" width="6.42578125" style="4" customWidth="1"/>
    <col min="10" max="10" width="9.85546875" style="4" customWidth="1"/>
    <col min="11" max="11" width="11" style="4" customWidth="1"/>
    <col min="12" max="12" width="12.140625" style="4" customWidth="1"/>
    <col min="13" max="254" width="11" style="4" customWidth="1"/>
    <col min="255" max="256" width="11" style="4"/>
    <col min="257" max="257" width="33.28515625" style="4" customWidth="1"/>
    <col min="258" max="259" width="8.85546875" style="4" bestFit="1" customWidth="1"/>
    <col min="260" max="260" width="9.85546875" style="4" customWidth="1"/>
    <col min="261" max="261" width="8.85546875" style="4" bestFit="1" customWidth="1"/>
    <col min="262" max="262" width="8.42578125" style="4" customWidth="1"/>
    <col min="263" max="263" width="9.7109375" style="4" bestFit="1" customWidth="1"/>
    <col min="264" max="264" width="28.7109375" style="4" customWidth="1"/>
    <col min="265" max="265" width="6.42578125" style="4" customWidth="1"/>
    <col min="266" max="266" width="9.85546875" style="4" customWidth="1"/>
    <col min="267" max="267" width="11" style="4" customWidth="1"/>
    <col min="268" max="268" width="12.140625" style="4" customWidth="1"/>
    <col min="269" max="510" width="11" style="4" customWidth="1"/>
    <col min="511" max="512" width="11" style="4"/>
    <col min="513" max="513" width="33.28515625" style="4" customWidth="1"/>
    <col min="514" max="515" width="8.85546875" style="4" bestFit="1" customWidth="1"/>
    <col min="516" max="516" width="9.85546875" style="4" customWidth="1"/>
    <col min="517" max="517" width="8.85546875" style="4" bestFit="1" customWidth="1"/>
    <col min="518" max="518" width="8.42578125" style="4" customWidth="1"/>
    <col min="519" max="519" width="9.7109375" style="4" bestFit="1" customWidth="1"/>
    <col min="520" max="520" width="28.7109375" style="4" customWidth="1"/>
    <col min="521" max="521" width="6.42578125" style="4" customWidth="1"/>
    <col min="522" max="522" width="9.85546875" style="4" customWidth="1"/>
    <col min="523" max="523" width="11" style="4" customWidth="1"/>
    <col min="524" max="524" width="12.140625" style="4" customWidth="1"/>
    <col min="525" max="766" width="11" style="4" customWidth="1"/>
    <col min="767" max="768" width="11" style="4"/>
    <col min="769" max="769" width="33.28515625" style="4" customWidth="1"/>
    <col min="770" max="771" width="8.85546875" style="4" bestFit="1" customWidth="1"/>
    <col min="772" max="772" width="9.85546875" style="4" customWidth="1"/>
    <col min="773" max="773" width="8.85546875" style="4" bestFit="1" customWidth="1"/>
    <col min="774" max="774" width="8.42578125" style="4" customWidth="1"/>
    <col min="775" max="775" width="9.7109375" style="4" bestFit="1" customWidth="1"/>
    <col min="776" max="776" width="28.7109375" style="4" customWidth="1"/>
    <col min="777" max="777" width="6.42578125" style="4" customWidth="1"/>
    <col min="778" max="778" width="9.85546875" style="4" customWidth="1"/>
    <col min="779" max="779" width="11" style="4" customWidth="1"/>
    <col min="780" max="780" width="12.140625" style="4" customWidth="1"/>
    <col min="781" max="1022" width="11" style="4" customWidth="1"/>
    <col min="1023" max="1024" width="11" style="4"/>
    <col min="1025" max="1025" width="33.28515625" style="4" customWidth="1"/>
    <col min="1026" max="1027" width="8.85546875" style="4" bestFit="1" customWidth="1"/>
    <col min="1028" max="1028" width="9.85546875" style="4" customWidth="1"/>
    <col min="1029" max="1029" width="8.85546875" style="4" bestFit="1" customWidth="1"/>
    <col min="1030" max="1030" width="8.42578125" style="4" customWidth="1"/>
    <col min="1031" max="1031" width="9.7109375" style="4" bestFit="1" customWidth="1"/>
    <col min="1032" max="1032" width="28.7109375" style="4" customWidth="1"/>
    <col min="1033" max="1033" width="6.42578125" style="4" customWidth="1"/>
    <col min="1034" max="1034" width="9.85546875" style="4" customWidth="1"/>
    <col min="1035" max="1035" width="11" style="4" customWidth="1"/>
    <col min="1036" max="1036" width="12.140625" style="4" customWidth="1"/>
    <col min="1037" max="1278" width="11" style="4" customWidth="1"/>
    <col min="1279" max="1280" width="11" style="4"/>
    <col min="1281" max="1281" width="33.28515625" style="4" customWidth="1"/>
    <col min="1282" max="1283" width="8.85546875" style="4" bestFit="1" customWidth="1"/>
    <col min="1284" max="1284" width="9.85546875" style="4" customWidth="1"/>
    <col min="1285" max="1285" width="8.85546875" style="4" bestFit="1" customWidth="1"/>
    <col min="1286" max="1286" width="8.42578125" style="4" customWidth="1"/>
    <col min="1287" max="1287" width="9.7109375" style="4" bestFit="1" customWidth="1"/>
    <col min="1288" max="1288" width="28.7109375" style="4" customWidth="1"/>
    <col min="1289" max="1289" width="6.42578125" style="4" customWidth="1"/>
    <col min="1290" max="1290" width="9.85546875" style="4" customWidth="1"/>
    <col min="1291" max="1291" width="11" style="4" customWidth="1"/>
    <col min="1292" max="1292" width="12.140625" style="4" customWidth="1"/>
    <col min="1293" max="1534" width="11" style="4" customWidth="1"/>
    <col min="1535" max="1536" width="11" style="4"/>
    <col min="1537" max="1537" width="33.28515625" style="4" customWidth="1"/>
    <col min="1538" max="1539" width="8.85546875" style="4" bestFit="1" customWidth="1"/>
    <col min="1540" max="1540" width="9.85546875" style="4" customWidth="1"/>
    <col min="1541" max="1541" width="8.85546875" style="4" bestFit="1" customWidth="1"/>
    <col min="1542" max="1542" width="8.42578125" style="4" customWidth="1"/>
    <col min="1543" max="1543" width="9.7109375" style="4" bestFit="1" customWidth="1"/>
    <col min="1544" max="1544" width="28.7109375" style="4" customWidth="1"/>
    <col min="1545" max="1545" width="6.42578125" style="4" customWidth="1"/>
    <col min="1546" max="1546" width="9.85546875" style="4" customWidth="1"/>
    <col min="1547" max="1547" width="11" style="4" customWidth="1"/>
    <col min="1548" max="1548" width="12.140625" style="4" customWidth="1"/>
    <col min="1549" max="1790" width="11" style="4" customWidth="1"/>
    <col min="1791" max="1792" width="11" style="4"/>
    <col min="1793" max="1793" width="33.28515625" style="4" customWidth="1"/>
    <col min="1794" max="1795" width="8.85546875" style="4" bestFit="1" customWidth="1"/>
    <col min="1796" max="1796" width="9.85546875" style="4" customWidth="1"/>
    <col min="1797" max="1797" width="8.85546875" style="4" bestFit="1" customWidth="1"/>
    <col min="1798" max="1798" width="8.42578125" style="4" customWidth="1"/>
    <col min="1799" max="1799" width="9.7109375" style="4" bestFit="1" customWidth="1"/>
    <col min="1800" max="1800" width="28.7109375" style="4" customWidth="1"/>
    <col min="1801" max="1801" width="6.42578125" style="4" customWidth="1"/>
    <col min="1802" max="1802" width="9.85546875" style="4" customWidth="1"/>
    <col min="1803" max="1803" width="11" style="4" customWidth="1"/>
    <col min="1804" max="1804" width="12.140625" style="4" customWidth="1"/>
    <col min="1805" max="2046" width="11" style="4" customWidth="1"/>
    <col min="2047" max="2048" width="11" style="4"/>
    <col min="2049" max="2049" width="33.28515625" style="4" customWidth="1"/>
    <col min="2050" max="2051" width="8.85546875" style="4" bestFit="1" customWidth="1"/>
    <col min="2052" max="2052" width="9.85546875" style="4" customWidth="1"/>
    <col min="2053" max="2053" width="8.85546875" style="4" bestFit="1" customWidth="1"/>
    <col min="2054" max="2054" width="8.42578125" style="4" customWidth="1"/>
    <col min="2055" max="2055" width="9.7109375" style="4" bestFit="1" customWidth="1"/>
    <col min="2056" max="2056" width="28.7109375" style="4" customWidth="1"/>
    <col min="2057" max="2057" width="6.42578125" style="4" customWidth="1"/>
    <col min="2058" max="2058" width="9.85546875" style="4" customWidth="1"/>
    <col min="2059" max="2059" width="11" style="4" customWidth="1"/>
    <col min="2060" max="2060" width="12.140625" style="4" customWidth="1"/>
    <col min="2061" max="2302" width="11" style="4" customWidth="1"/>
    <col min="2303" max="2304" width="11" style="4"/>
    <col min="2305" max="2305" width="33.28515625" style="4" customWidth="1"/>
    <col min="2306" max="2307" width="8.85546875" style="4" bestFit="1" customWidth="1"/>
    <col min="2308" max="2308" width="9.85546875" style="4" customWidth="1"/>
    <col min="2309" max="2309" width="8.85546875" style="4" bestFit="1" customWidth="1"/>
    <col min="2310" max="2310" width="8.42578125" style="4" customWidth="1"/>
    <col min="2311" max="2311" width="9.7109375" style="4" bestFit="1" customWidth="1"/>
    <col min="2312" max="2312" width="28.7109375" style="4" customWidth="1"/>
    <col min="2313" max="2313" width="6.42578125" style="4" customWidth="1"/>
    <col min="2314" max="2314" width="9.85546875" style="4" customWidth="1"/>
    <col min="2315" max="2315" width="11" style="4" customWidth="1"/>
    <col min="2316" max="2316" width="12.140625" style="4" customWidth="1"/>
    <col min="2317" max="2558" width="11" style="4" customWidth="1"/>
    <col min="2559" max="2560" width="11" style="4"/>
    <col min="2561" max="2561" width="33.28515625" style="4" customWidth="1"/>
    <col min="2562" max="2563" width="8.85546875" style="4" bestFit="1" customWidth="1"/>
    <col min="2564" max="2564" width="9.85546875" style="4" customWidth="1"/>
    <col min="2565" max="2565" width="8.85546875" style="4" bestFit="1" customWidth="1"/>
    <col min="2566" max="2566" width="8.42578125" style="4" customWidth="1"/>
    <col min="2567" max="2567" width="9.7109375" style="4" bestFit="1" customWidth="1"/>
    <col min="2568" max="2568" width="28.7109375" style="4" customWidth="1"/>
    <col min="2569" max="2569" width="6.42578125" style="4" customWidth="1"/>
    <col min="2570" max="2570" width="9.85546875" style="4" customWidth="1"/>
    <col min="2571" max="2571" width="11" style="4" customWidth="1"/>
    <col min="2572" max="2572" width="12.140625" style="4" customWidth="1"/>
    <col min="2573" max="2814" width="11" style="4" customWidth="1"/>
    <col min="2815" max="2816" width="11" style="4"/>
    <col min="2817" max="2817" width="33.28515625" style="4" customWidth="1"/>
    <col min="2818" max="2819" width="8.85546875" style="4" bestFit="1" customWidth="1"/>
    <col min="2820" max="2820" width="9.85546875" style="4" customWidth="1"/>
    <col min="2821" max="2821" width="8.85546875" style="4" bestFit="1" customWidth="1"/>
    <col min="2822" max="2822" width="8.42578125" style="4" customWidth="1"/>
    <col min="2823" max="2823" width="9.7109375" style="4" bestFit="1" customWidth="1"/>
    <col min="2824" max="2824" width="28.7109375" style="4" customWidth="1"/>
    <col min="2825" max="2825" width="6.42578125" style="4" customWidth="1"/>
    <col min="2826" max="2826" width="9.85546875" style="4" customWidth="1"/>
    <col min="2827" max="2827" width="11" style="4" customWidth="1"/>
    <col min="2828" max="2828" width="12.140625" style="4" customWidth="1"/>
    <col min="2829" max="3070" width="11" style="4" customWidth="1"/>
    <col min="3071" max="3072" width="11" style="4"/>
    <col min="3073" max="3073" width="33.28515625" style="4" customWidth="1"/>
    <col min="3074" max="3075" width="8.85546875" style="4" bestFit="1" customWidth="1"/>
    <col min="3076" max="3076" width="9.85546875" style="4" customWidth="1"/>
    <col min="3077" max="3077" width="8.85546875" style="4" bestFit="1" customWidth="1"/>
    <col min="3078" max="3078" width="8.42578125" style="4" customWidth="1"/>
    <col min="3079" max="3079" width="9.7109375" style="4" bestFit="1" customWidth="1"/>
    <col min="3080" max="3080" width="28.7109375" style="4" customWidth="1"/>
    <col min="3081" max="3081" width="6.42578125" style="4" customWidth="1"/>
    <col min="3082" max="3082" width="9.85546875" style="4" customWidth="1"/>
    <col min="3083" max="3083" width="11" style="4" customWidth="1"/>
    <col min="3084" max="3084" width="12.140625" style="4" customWidth="1"/>
    <col min="3085" max="3326" width="11" style="4" customWidth="1"/>
    <col min="3327" max="3328" width="11" style="4"/>
    <col min="3329" max="3329" width="33.28515625" style="4" customWidth="1"/>
    <col min="3330" max="3331" width="8.85546875" style="4" bestFit="1" customWidth="1"/>
    <col min="3332" max="3332" width="9.85546875" style="4" customWidth="1"/>
    <col min="3333" max="3333" width="8.85546875" style="4" bestFit="1" customWidth="1"/>
    <col min="3334" max="3334" width="8.42578125" style="4" customWidth="1"/>
    <col min="3335" max="3335" width="9.7109375" style="4" bestFit="1" customWidth="1"/>
    <col min="3336" max="3336" width="28.7109375" style="4" customWidth="1"/>
    <col min="3337" max="3337" width="6.42578125" style="4" customWidth="1"/>
    <col min="3338" max="3338" width="9.85546875" style="4" customWidth="1"/>
    <col min="3339" max="3339" width="11" style="4" customWidth="1"/>
    <col min="3340" max="3340" width="12.140625" style="4" customWidth="1"/>
    <col min="3341" max="3582" width="11" style="4" customWidth="1"/>
    <col min="3583" max="3584" width="11" style="4"/>
    <col min="3585" max="3585" width="33.28515625" style="4" customWidth="1"/>
    <col min="3586" max="3587" width="8.85546875" style="4" bestFit="1" customWidth="1"/>
    <col min="3588" max="3588" width="9.85546875" style="4" customWidth="1"/>
    <col min="3589" max="3589" width="8.85546875" style="4" bestFit="1" customWidth="1"/>
    <col min="3590" max="3590" width="8.42578125" style="4" customWidth="1"/>
    <col min="3591" max="3591" width="9.7109375" style="4" bestFit="1" customWidth="1"/>
    <col min="3592" max="3592" width="28.7109375" style="4" customWidth="1"/>
    <col min="3593" max="3593" width="6.42578125" style="4" customWidth="1"/>
    <col min="3594" max="3594" width="9.85546875" style="4" customWidth="1"/>
    <col min="3595" max="3595" width="11" style="4" customWidth="1"/>
    <col min="3596" max="3596" width="12.140625" style="4" customWidth="1"/>
    <col min="3597" max="3838" width="11" style="4" customWidth="1"/>
    <col min="3839" max="3840" width="11" style="4"/>
    <col min="3841" max="3841" width="33.28515625" style="4" customWidth="1"/>
    <col min="3842" max="3843" width="8.85546875" style="4" bestFit="1" customWidth="1"/>
    <col min="3844" max="3844" width="9.85546875" style="4" customWidth="1"/>
    <col min="3845" max="3845" width="8.85546875" style="4" bestFit="1" customWidth="1"/>
    <col min="3846" max="3846" width="8.42578125" style="4" customWidth="1"/>
    <col min="3847" max="3847" width="9.7109375" style="4" bestFit="1" customWidth="1"/>
    <col min="3848" max="3848" width="28.7109375" style="4" customWidth="1"/>
    <col min="3849" max="3849" width="6.42578125" style="4" customWidth="1"/>
    <col min="3850" max="3850" width="9.85546875" style="4" customWidth="1"/>
    <col min="3851" max="3851" width="11" style="4" customWidth="1"/>
    <col min="3852" max="3852" width="12.140625" style="4" customWidth="1"/>
    <col min="3853" max="4094" width="11" style="4" customWidth="1"/>
    <col min="4095" max="4096" width="11" style="4"/>
    <col min="4097" max="4097" width="33.28515625" style="4" customWidth="1"/>
    <col min="4098" max="4099" width="8.85546875" style="4" bestFit="1" customWidth="1"/>
    <col min="4100" max="4100" width="9.85546875" style="4" customWidth="1"/>
    <col min="4101" max="4101" width="8.85546875" style="4" bestFit="1" customWidth="1"/>
    <col min="4102" max="4102" width="8.42578125" style="4" customWidth="1"/>
    <col min="4103" max="4103" width="9.7109375" style="4" bestFit="1" customWidth="1"/>
    <col min="4104" max="4104" width="28.7109375" style="4" customWidth="1"/>
    <col min="4105" max="4105" width="6.42578125" style="4" customWidth="1"/>
    <col min="4106" max="4106" width="9.85546875" style="4" customWidth="1"/>
    <col min="4107" max="4107" width="11" style="4" customWidth="1"/>
    <col min="4108" max="4108" width="12.140625" style="4" customWidth="1"/>
    <col min="4109" max="4350" width="11" style="4" customWidth="1"/>
    <col min="4351" max="4352" width="11" style="4"/>
    <col min="4353" max="4353" width="33.28515625" style="4" customWidth="1"/>
    <col min="4354" max="4355" width="8.85546875" style="4" bestFit="1" customWidth="1"/>
    <col min="4356" max="4356" width="9.85546875" style="4" customWidth="1"/>
    <col min="4357" max="4357" width="8.85546875" style="4" bestFit="1" customWidth="1"/>
    <col min="4358" max="4358" width="8.42578125" style="4" customWidth="1"/>
    <col min="4359" max="4359" width="9.7109375" style="4" bestFit="1" customWidth="1"/>
    <col min="4360" max="4360" width="28.7109375" style="4" customWidth="1"/>
    <col min="4361" max="4361" width="6.42578125" style="4" customWidth="1"/>
    <col min="4362" max="4362" width="9.85546875" style="4" customWidth="1"/>
    <col min="4363" max="4363" width="11" style="4" customWidth="1"/>
    <col min="4364" max="4364" width="12.140625" style="4" customWidth="1"/>
    <col min="4365" max="4606" width="11" style="4" customWidth="1"/>
    <col min="4607" max="4608" width="11" style="4"/>
    <col min="4609" max="4609" width="33.28515625" style="4" customWidth="1"/>
    <col min="4610" max="4611" width="8.85546875" style="4" bestFit="1" customWidth="1"/>
    <col min="4612" max="4612" width="9.85546875" style="4" customWidth="1"/>
    <col min="4613" max="4613" width="8.85546875" style="4" bestFit="1" customWidth="1"/>
    <col min="4614" max="4614" width="8.42578125" style="4" customWidth="1"/>
    <col min="4615" max="4615" width="9.7109375" style="4" bestFit="1" customWidth="1"/>
    <col min="4616" max="4616" width="28.7109375" style="4" customWidth="1"/>
    <col min="4617" max="4617" width="6.42578125" style="4" customWidth="1"/>
    <col min="4618" max="4618" width="9.85546875" style="4" customWidth="1"/>
    <col min="4619" max="4619" width="11" style="4" customWidth="1"/>
    <col min="4620" max="4620" width="12.140625" style="4" customWidth="1"/>
    <col min="4621" max="4862" width="11" style="4" customWidth="1"/>
    <col min="4863" max="4864" width="11" style="4"/>
    <col min="4865" max="4865" width="33.28515625" style="4" customWidth="1"/>
    <col min="4866" max="4867" width="8.85546875" style="4" bestFit="1" customWidth="1"/>
    <col min="4868" max="4868" width="9.85546875" style="4" customWidth="1"/>
    <col min="4869" max="4869" width="8.85546875" style="4" bestFit="1" customWidth="1"/>
    <col min="4870" max="4870" width="8.42578125" style="4" customWidth="1"/>
    <col min="4871" max="4871" width="9.7109375" style="4" bestFit="1" customWidth="1"/>
    <col min="4872" max="4872" width="28.7109375" style="4" customWidth="1"/>
    <col min="4873" max="4873" width="6.42578125" style="4" customWidth="1"/>
    <col min="4874" max="4874" width="9.85546875" style="4" customWidth="1"/>
    <col min="4875" max="4875" width="11" style="4" customWidth="1"/>
    <col min="4876" max="4876" width="12.140625" style="4" customWidth="1"/>
    <col min="4877" max="5118" width="11" style="4" customWidth="1"/>
    <col min="5119" max="5120" width="11" style="4"/>
    <col min="5121" max="5121" width="33.28515625" style="4" customWidth="1"/>
    <col min="5122" max="5123" width="8.85546875" style="4" bestFit="1" customWidth="1"/>
    <col min="5124" max="5124" width="9.85546875" style="4" customWidth="1"/>
    <col min="5125" max="5125" width="8.85546875" style="4" bestFit="1" customWidth="1"/>
    <col min="5126" max="5126" width="8.42578125" style="4" customWidth="1"/>
    <col min="5127" max="5127" width="9.7109375" style="4" bestFit="1" customWidth="1"/>
    <col min="5128" max="5128" width="28.7109375" style="4" customWidth="1"/>
    <col min="5129" max="5129" width="6.42578125" style="4" customWidth="1"/>
    <col min="5130" max="5130" width="9.85546875" style="4" customWidth="1"/>
    <col min="5131" max="5131" width="11" style="4" customWidth="1"/>
    <col min="5132" max="5132" width="12.140625" style="4" customWidth="1"/>
    <col min="5133" max="5374" width="11" style="4" customWidth="1"/>
    <col min="5375" max="5376" width="11" style="4"/>
    <col min="5377" max="5377" width="33.28515625" style="4" customWidth="1"/>
    <col min="5378" max="5379" width="8.85546875" style="4" bestFit="1" customWidth="1"/>
    <col min="5380" max="5380" width="9.85546875" style="4" customWidth="1"/>
    <col min="5381" max="5381" width="8.85546875" style="4" bestFit="1" customWidth="1"/>
    <col min="5382" max="5382" width="8.42578125" style="4" customWidth="1"/>
    <col min="5383" max="5383" width="9.7109375" style="4" bestFit="1" customWidth="1"/>
    <col min="5384" max="5384" width="28.7109375" style="4" customWidth="1"/>
    <col min="5385" max="5385" width="6.42578125" style="4" customWidth="1"/>
    <col min="5386" max="5386" width="9.85546875" style="4" customWidth="1"/>
    <col min="5387" max="5387" width="11" style="4" customWidth="1"/>
    <col min="5388" max="5388" width="12.140625" style="4" customWidth="1"/>
    <col min="5389" max="5630" width="11" style="4" customWidth="1"/>
    <col min="5631" max="5632" width="11" style="4"/>
    <col min="5633" max="5633" width="33.28515625" style="4" customWidth="1"/>
    <col min="5634" max="5635" width="8.85546875" style="4" bestFit="1" customWidth="1"/>
    <col min="5636" max="5636" width="9.85546875" style="4" customWidth="1"/>
    <col min="5637" max="5637" width="8.85546875" style="4" bestFit="1" customWidth="1"/>
    <col min="5638" max="5638" width="8.42578125" style="4" customWidth="1"/>
    <col min="5639" max="5639" width="9.7109375" style="4" bestFit="1" customWidth="1"/>
    <col min="5640" max="5640" width="28.7109375" style="4" customWidth="1"/>
    <col min="5641" max="5641" width="6.42578125" style="4" customWidth="1"/>
    <col min="5642" max="5642" width="9.85546875" style="4" customWidth="1"/>
    <col min="5643" max="5643" width="11" style="4" customWidth="1"/>
    <col min="5644" max="5644" width="12.140625" style="4" customWidth="1"/>
    <col min="5645" max="5886" width="11" style="4" customWidth="1"/>
    <col min="5887" max="5888" width="11" style="4"/>
    <col min="5889" max="5889" width="33.28515625" style="4" customWidth="1"/>
    <col min="5890" max="5891" width="8.85546875" style="4" bestFit="1" customWidth="1"/>
    <col min="5892" max="5892" width="9.85546875" style="4" customWidth="1"/>
    <col min="5893" max="5893" width="8.85546875" style="4" bestFit="1" customWidth="1"/>
    <col min="5894" max="5894" width="8.42578125" style="4" customWidth="1"/>
    <col min="5895" max="5895" width="9.7109375" style="4" bestFit="1" customWidth="1"/>
    <col min="5896" max="5896" width="28.7109375" style="4" customWidth="1"/>
    <col min="5897" max="5897" width="6.42578125" style="4" customWidth="1"/>
    <col min="5898" max="5898" width="9.85546875" style="4" customWidth="1"/>
    <col min="5899" max="5899" width="11" style="4" customWidth="1"/>
    <col min="5900" max="5900" width="12.140625" style="4" customWidth="1"/>
    <col min="5901" max="6142" width="11" style="4" customWidth="1"/>
    <col min="6143" max="6144" width="11" style="4"/>
    <col min="6145" max="6145" width="33.28515625" style="4" customWidth="1"/>
    <col min="6146" max="6147" width="8.85546875" style="4" bestFit="1" customWidth="1"/>
    <col min="6148" max="6148" width="9.85546875" style="4" customWidth="1"/>
    <col min="6149" max="6149" width="8.85546875" style="4" bestFit="1" customWidth="1"/>
    <col min="6150" max="6150" width="8.42578125" style="4" customWidth="1"/>
    <col min="6151" max="6151" width="9.7109375" style="4" bestFit="1" customWidth="1"/>
    <col min="6152" max="6152" width="28.7109375" style="4" customWidth="1"/>
    <col min="6153" max="6153" width="6.42578125" style="4" customWidth="1"/>
    <col min="6154" max="6154" width="9.85546875" style="4" customWidth="1"/>
    <col min="6155" max="6155" width="11" style="4" customWidth="1"/>
    <col min="6156" max="6156" width="12.140625" style="4" customWidth="1"/>
    <col min="6157" max="6398" width="11" style="4" customWidth="1"/>
    <col min="6399" max="6400" width="11" style="4"/>
    <col min="6401" max="6401" width="33.28515625" style="4" customWidth="1"/>
    <col min="6402" max="6403" width="8.85546875" style="4" bestFit="1" customWidth="1"/>
    <col min="6404" max="6404" width="9.85546875" style="4" customWidth="1"/>
    <col min="6405" max="6405" width="8.85546875" style="4" bestFit="1" customWidth="1"/>
    <col min="6406" max="6406" width="8.42578125" style="4" customWidth="1"/>
    <col min="6407" max="6407" width="9.7109375" style="4" bestFit="1" customWidth="1"/>
    <col min="6408" max="6408" width="28.7109375" style="4" customWidth="1"/>
    <col min="6409" max="6409" width="6.42578125" style="4" customWidth="1"/>
    <col min="6410" max="6410" width="9.85546875" style="4" customWidth="1"/>
    <col min="6411" max="6411" width="11" style="4" customWidth="1"/>
    <col min="6412" max="6412" width="12.140625" style="4" customWidth="1"/>
    <col min="6413" max="6654" width="11" style="4" customWidth="1"/>
    <col min="6655" max="6656" width="11" style="4"/>
    <col min="6657" max="6657" width="33.28515625" style="4" customWidth="1"/>
    <col min="6658" max="6659" width="8.85546875" style="4" bestFit="1" customWidth="1"/>
    <col min="6660" max="6660" width="9.85546875" style="4" customWidth="1"/>
    <col min="6661" max="6661" width="8.85546875" style="4" bestFit="1" customWidth="1"/>
    <col min="6662" max="6662" width="8.42578125" style="4" customWidth="1"/>
    <col min="6663" max="6663" width="9.7109375" style="4" bestFit="1" customWidth="1"/>
    <col min="6664" max="6664" width="28.7109375" style="4" customWidth="1"/>
    <col min="6665" max="6665" width="6.42578125" style="4" customWidth="1"/>
    <col min="6666" max="6666" width="9.85546875" style="4" customWidth="1"/>
    <col min="6667" max="6667" width="11" style="4" customWidth="1"/>
    <col min="6668" max="6668" width="12.140625" style="4" customWidth="1"/>
    <col min="6669" max="6910" width="11" style="4" customWidth="1"/>
    <col min="6911" max="6912" width="11" style="4"/>
    <col min="6913" max="6913" width="33.28515625" style="4" customWidth="1"/>
    <col min="6914" max="6915" width="8.85546875" style="4" bestFit="1" customWidth="1"/>
    <col min="6916" max="6916" width="9.85546875" style="4" customWidth="1"/>
    <col min="6917" max="6917" width="8.85546875" style="4" bestFit="1" customWidth="1"/>
    <col min="6918" max="6918" width="8.42578125" style="4" customWidth="1"/>
    <col min="6919" max="6919" width="9.7109375" style="4" bestFit="1" customWidth="1"/>
    <col min="6920" max="6920" width="28.7109375" style="4" customWidth="1"/>
    <col min="6921" max="6921" width="6.42578125" style="4" customWidth="1"/>
    <col min="6922" max="6922" width="9.85546875" style="4" customWidth="1"/>
    <col min="6923" max="6923" width="11" style="4" customWidth="1"/>
    <col min="6924" max="6924" width="12.140625" style="4" customWidth="1"/>
    <col min="6925" max="7166" width="11" style="4" customWidth="1"/>
    <col min="7167" max="7168" width="11" style="4"/>
    <col min="7169" max="7169" width="33.28515625" style="4" customWidth="1"/>
    <col min="7170" max="7171" width="8.85546875" style="4" bestFit="1" customWidth="1"/>
    <col min="7172" max="7172" width="9.85546875" style="4" customWidth="1"/>
    <col min="7173" max="7173" width="8.85546875" style="4" bestFit="1" customWidth="1"/>
    <col min="7174" max="7174" width="8.42578125" style="4" customWidth="1"/>
    <col min="7175" max="7175" width="9.7109375" style="4" bestFit="1" customWidth="1"/>
    <col min="7176" max="7176" width="28.7109375" style="4" customWidth="1"/>
    <col min="7177" max="7177" width="6.42578125" style="4" customWidth="1"/>
    <col min="7178" max="7178" width="9.85546875" style="4" customWidth="1"/>
    <col min="7179" max="7179" width="11" style="4" customWidth="1"/>
    <col min="7180" max="7180" width="12.140625" style="4" customWidth="1"/>
    <col min="7181" max="7422" width="11" style="4" customWidth="1"/>
    <col min="7423" max="7424" width="11" style="4"/>
    <col min="7425" max="7425" width="33.28515625" style="4" customWidth="1"/>
    <col min="7426" max="7427" width="8.85546875" style="4" bestFit="1" customWidth="1"/>
    <col min="7428" max="7428" width="9.85546875" style="4" customWidth="1"/>
    <col min="7429" max="7429" width="8.85546875" style="4" bestFit="1" customWidth="1"/>
    <col min="7430" max="7430" width="8.42578125" style="4" customWidth="1"/>
    <col min="7431" max="7431" width="9.7109375" style="4" bestFit="1" customWidth="1"/>
    <col min="7432" max="7432" width="28.7109375" style="4" customWidth="1"/>
    <col min="7433" max="7433" width="6.42578125" style="4" customWidth="1"/>
    <col min="7434" max="7434" width="9.85546875" style="4" customWidth="1"/>
    <col min="7435" max="7435" width="11" style="4" customWidth="1"/>
    <col min="7436" max="7436" width="12.140625" style="4" customWidth="1"/>
    <col min="7437" max="7678" width="11" style="4" customWidth="1"/>
    <col min="7679" max="7680" width="11" style="4"/>
    <col min="7681" max="7681" width="33.28515625" style="4" customWidth="1"/>
    <col min="7682" max="7683" width="8.85546875" style="4" bestFit="1" customWidth="1"/>
    <col min="7684" max="7684" width="9.85546875" style="4" customWidth="1"/>
    <col min="7685" max="7685" width="8.85546875" style="4" bestFit="1" customWidth="1"/>
    <col min="7686" max="7686" width="8.42578125" style="4" customWidth="1"/>
    <col min="7687" max="7687" width="9.7109375" style="4" bestFit="1" customWidth="1"/>
    <col min="7688" max="7688" width="28.7109375" style="4" customWidth="1"/>
    <col min="7689" max="7689" width="6.42578125" style="4" customWidth="1"/>
    <col min="7690" max="7690" width="9.85546875" style="4" customWidth="1"/>
    <col min="7691" max="7691" width="11" style="4" customWidth="1"/>
    <col min="7692" max="7692" width="12.140625" style="4" customWidth="1"/>
    <col min="7693" max="7934" width="11" style="4" customWidth="1"/>
    <col min="7935" max="7936" width="11" style="4"/>
    <col min="7937" max="7937" width="33.28515625" style="4" customWidth="1"/>
    <col min="7938" max="7939" width="8.85546875" style="4" bestFit="1" customWidth="1"/>
    <col min="7940" max="7940" width="9.85546875" style="4" customWidth="1"/>
    <col min="7941" max="7941" width="8.85546875" style="4" bestFit="1" customWidth="1"/>
    <col min="7942" max="7942" width="8.42578125" style="4" customWidth="1"/>
    <col min="7943" max="7943" width="9.7109375" style="4" bestFit="1" customWidth="1"/>
    <col min="7944" max="7944" width="28.7109375" style="4" customWidth="1"/>
    <col min="7945" max="7945" width="6.42578125" style="4" customWidth="1"/>
    <col min="7946" max="7946" width="9.85546875" style="4" customWidth="1"/>
    <col min="7947" max="7947" width="11" style="4" customWidth="1"/>
    <col min="7948" max="7948" width="12.140625" style="4" customWidth="1"/>
    <col min="7949" max="8190" width="11" style="4" customWidth="1"/>
    <col min="8191" max="8192" width="11" style="4"/>
    <col min="8193" max="8193" width="33.28515625" style="4" customWidth="1"/>
    <col min="8194" max="8195" width="8.85546875" style="4" bestFit="1" customWidth="1"/>
    <col min="8196" max="8196" width="9.85546875" style="4" customWidth="1"/>
    <col min="8197" max="8197" width="8.85546875" style="4" bestFit="1" customWidth="1"/>
    <col min="8198" max="8198" width="8.42578125" style="4" customWidth="1"/>
    <col min="8199" max="8199" width="9.7109375" style="4" bestFit="1" customWidth="1"/>
    <col min="8200" max="8200" width="28.7109375" style="4" customWidth="1"/>
    <col min="8201" max="8201" width="6.42578125" style="4" customWidth="1"/>
    <col min="8202" max="8202" width="9.85546875" style="4" customWidth="1"/>
    <col min="8203" max="8203" width="11" style="4" customWidth="1"/>
    <col min="8204" max="8204" width="12.140625" style="4" customWidth="1"/>
    <col min="8205" max="8446" width="11" style="4" customWidth="1"/>
    <col min="8447" max="8448" width="11" style="4"/>
    <col min="8449" max="8449" width="33.28515625" style="4" customWidth="1"/>
    <col min="8450" max="8451" width="8.85546875" style="4" bestFit="1" customWidth="1"/>
    <col min="8452" max="8452" width="9.85546875" style="4" customWidth="1"/>
    <col min="8453" max="8453" width="8.85546875" style="4" bestFit="1" customWidth="1"/>
    <col min="8454" max="8454" width="8.42578125" style="4" customWidth="1"/>
    <col min="8455" max="8455" width="9.7109375" style="4" bestFit="1" customWidth="1"/>
    <col min="8456" max="8456" width="28.7109375" style="4" customWidth="1"/>
    <col min="8457" max="8457" width="6.42578125" style="4" customWidth="1"/>
    <col min="8458" max="8458" width="9.85546875" style="4" customWidth="1"/>
    <col min="8459" max="8459" width="11" style="4" customWidth="1"/>
    <col min="8460" max="8460" width="12.140625" style="4" customWidth="1"/>
    <col min="8461" max="8702" width="11" style="4" customWidth="1"/>
    <col min="8703" max="8704" width="11" style="4"/>
    <col min="8705" max="8705" width="33.28515625" style="4" customWidth="1"/>
    <col min="8706" max="8707" width="8.85546875" style="4" bestFit="1" customWidth="1"/>
    <col min="8708" max="8708" width="9.85546875" style="4" customWidth="1"/>
    <col min="8709" max="8709" width="8.85546875" style="4" bestFit="1" customWidth="1"/>
    <col min="8710" max="8710" width="8.42578125" style="4" customWidth="1"/>
    <col min="8711" max="8711" width="9.7109375" style="4" bestFit="1" customWidth="1"/>
    <col min="8712" max="8712" width="28.7109375" style="4" customWidth="1"/>
    <col min="8713" max="8713" width="6.42578125" style="4" customWidth="1"/>
    <col min="8714" max="8714" width="9.85546875" style="4" customWidth="1"/>
    <col min="8715" max="8715" width="11" style="4" customWidth="1"/>
    <col min="8716" max="8716" width="12.140625" style="4" customWidth="1"/>
    <col min="8717" max="8958" width="11" style="4" customWidth="1"/>
    <col min="8959" max="8960" width="11" style="4"/>
    <col min="8961" max="8961" width="33.28515625" style="4" customWidth="1"/>
    <col min="8962" max="8963" width="8.85546875" style="4" bestFit="1" customWidth="1"/>
    <col min="8964" max="8964" width="9.85546875" style="4" customWidth="1"/>
    <col min="8965" max="8965" width="8.85546875" style="4" bestFit="1" customWidth="1"/>
    <col min="8966" max="8966" width="8.42578125" style="4" customWidth="1"/>
    <col min="8967" max="8967" width="9.7109375" style="4" bestFit="1" customWidth="1"/>
    <col min="8968" max="8968" width="28.7109375" style="4" customWidth="1"/>
    <col min="8969" max="8969" width="6.42578125" style="4" customWidth="1"/>
    <col min="8970" max="8970" width="9.85546875" style="4" customWidth="1"/>
    <col min="8971" max="8971" width="11" style="4" customWidth="1"/>
    <col min="8972" max="8972" width="12.140625" style="4" customWidth="1"/>
    <col min="8973" max="9214" width="11" style="4" customWidth="1"/>
    <col min="9215" max="9216" width="11" style="4"/>
    <col min="9217" max="9217" width="33.28515625" style="4" customWidth="1"/>
    <col min="9218" max="9219" width="8.85546875" style="4" bestFit="1" customWidth="1"/>
    <col min="9220" max="9220" width="9.85546875" style="4" customWidth="1"/>
    <col min="9221" max="9221" width="8.85546875" style="4" bestFit="1" customWidth="1"/>
    <col min="9222" max="9222" width="8.42578125" style="4" customWidth="1"/>
    <col min="9223" max="9223" width="9.7109375" style="4" bestFit="1" customWidth="1"/>
    <col min="9224" max="9224" width="28.7109375" style="4" customWidth="1"/>
    <col min="9225" max="9225" width="6.42578125" style="4" customWidth="1"/>
    <col min="9226" max="9226" width="9.85546875" style="4" customWidth="1"/>
    <col min="9227" max="9227" width="11" style="4" customWidth="1"/>
    <col min="9228" max="9228" width="12.140625" style="4" customWidth="1"/>
    <col min="9229" max="9470" width="11" style="4" customWidth="1"/>
    <col min="9471" max="9472" width="11" style="4"/>
    <col min="9473" max="9473" width="33.28515625" style="4" customWidth="1"/>
    <col min="9474" max="9475" width="8.85546875" style="4" bestFit="1" customWidth="1"/>
    <col min="9476" max="9476" width="9.85546875" style="4" customWidth="1"/>
    <col min="9477" max="9477" width="8.85546875" style="4" bestFit="1" customWidth="1"/>
    <col min="9478" max="9478" width="8.42578125" style="4" customWidth="1"/>
    <col min="9479" max="9479" width="9.7109375" style="4" bestFit="1" customWidth="1"/>
    <col min="9480" max="9480" width="28.7109375" style="4" customWidth="1"/>
    <col min="9481" max="9481" width="6.42578125" style="4" customWidth="1"/>
    <col min="9482" max="9482" width="9.85546875" style="4" customWidth="1"/>
    <col min="9483" max="9483" width="11" style="4" customWidth="1"/>
    <col min="9484" max="9484" width="12.140625" style="4" customWidth="1"/>
    <col min="9485" max="9726" width="11" style="4" customWidth="1"/>
    <col min="9727" max="9728" width="11" style="4"/>
    <col min="9729" max="9729" width="33.28515625" style="4" customWidth="1"/>
    <col min="9730" max="9731" width="8.85546875" style="4" bestFit="1" customWidth="1"/>
    <col min="9732" max="9732" width="9.85546875" style="4" customWidth="1"/>
    <col min="9733" max="9733" width="8.85546875" style="4" bestFit="1" customWidth="1"/>
    <col min="9734" max="9734" width="8.42578125" style="4" customWidth="1"/>
    <col min="9735" max="9735" width="9.7109375" style="4" bestFit="1" customWidth="1"/>
    <col min="9736" max="9736" width="28.7109375" style="4" customWidth="1"/>
    <col min="9737" max="9737" width="6.42578125" style="4" customWidth="1"/>
    <col min="9738" max="9738" width="9.85546875" style="4" customWidth="1"/>
    <col min="9739" max="9739" width="11" style="4" customWidth="1"/>
    <col min="9740" max="9740" width="12.140625" style="4" customWidth="1"/>
    <col min="9741" max="9982" width="11" style="4" customWidth="1"/>
    <col min="9983" max="9984" width="11" style="4"/>
    <col min="9985" max="9985" width="33.28515625" style="4" customWidth="1"/>
    <col min="9986" max="9987" width="8.85546875" style="4" bestFit="1" customWidth="1"/>
    <col min="9988" max="9988" width="9.85546875" style="4" customWidth="1"/>
    <col min="9989" max="9989" width="8.85546875" style="4" bestFit="1" customWidth="1"/>
    <col min="9990" max="9990" width="8.42578125" style="4" customWidth="1"/>
    <col min="9991" max="9991" width="9.7109375" style="4" bestFit="1" customWidth="1"/>
    <col min="9992" max="9992" width="28.7109375" style="4" customWidth="1"/>
    <col min="9993" max="9993" width="6.42578125" style="4" customWidth="1"/>
    <col min="9994" max="9994" width="9.85546875" style="4" customWidth="1"/>
    <col min="9995" max="9995" width="11" style="4" customWidth="1"/>
    <col min="9996" max="9996" width="12.140625" style="4" customWidth="1"/>
    <col min="9997" max="10238" width="11" style="4" customWidth="1"/>
    <col min="10239" max="10240" width="11" style="4"/>
    <col min="10241" max="10241" width="33.28515625" style="4" customWidth="1"/>
    <col min="10242" max="10243" width="8.85546875" style="4" bestFit="1" customWidth="1"/>
    <col min="10244" max="10244" width="9.85546875" style="4" customWidth="1"/>
    <col min="10245" max="10245" width="8.85546875" style="4" bestFit="1" customWidth="1"/>
    <col min="10246" max="10246" width="8.42578125" style="4" customWidth="1"/>
    <col min="10247" max="10247" width="9.7109375" style="4" bestFit="1" customWidth="1"/>
    <col min="10248" max="10248" width="28.7109375" style="4" customWidth="1"/>
    <col min="10249" max="10249" width="6.42578125" style="4" customWidth="1"/>
    <col min="10250" max="10250" width="9.85546875" style="4" customWidth="1"/>
    <col min="10251" max="10251" width="11" style="4" customWidth="1"/>
    <col min="10252" max="10252" width="12.140625" style="4" customWidth="1"/>
    <col min="10253" max="10494" width="11" style="4" customWidth="1"/>
    <col min="10495" max="10496" width="11" style="4"/>
    <col min="10497" max="10497" width="33.28515625" style="4" customWidth="1"/>
    <col min="10498" max="10499" width="8.85546875" style="4" bestFit="1" customWidth="1"/>
    <col min="10500" max="10500" width="9.85546875" style="4" customWidth="1"/>
    <col min="10501" max="10501" width="8.85546875" style="4" bestFit="1" customWidth="1"/>
    <col min="10502" max="10502" width="8.42578125" style="4" customWidth="1"/>
    <col min="10503" max="10503" width="9.7109375" style="4" bestFit="1" customWidth="1"/>
    <col min="10504" max="10504" width="28.7109375" style="4" customWidth="1"/>
    <col min="10505" max="10505" width="6.42578125" style="4" customWidth="1"/>
    <col min="10506" max="10506" width="9.85546875" style="4" customWidth="1"/>
    <col min="10507" max="10507" width="11" style="4" customWidth="1"/>
    <col min="10508" max="10508" width="12.140625" style="4" customWidth="1"/>
    <col min="10509" max="10750" width="11" style="4" customWidth="1"/>
    <col min="10751" max="10752" width="11" style="4"/>
    <col min="10753" max="10753" width="33.28515625" style="4" customWidth="1"/>
    <col min="10754" max="10755" width="8.85546875" style="4" bestFit="1" customWidth="1"/>
    <col min="10756" max="10756" width="9.85546875" style="4" customWidth="1"/>
    <col min="10757" max="10757" width="8.85546875" style="4" bestFit="1" customWidth="1"/>
    <col min="10758" max="10758" width="8.42578125" style="4" customWidth="1"/>
    <col min="10759" max="10759" width="9.7109375" style="4" bestFit="1" customWidth="1"/>
    <col min="10760" max="10760" width="28.7109375" style="4" customWidth="1"/>
    <col min="10761" max="10761" width="6.42578125" style="4" customWidth="1"/>
    <col min="10762" max="10762" width="9.85546875" style="4" customWidth="1"/>
    <col min="10763" max="10763" width="11" style="4" customWidth="1"/>
    <col min="10764" max="10764" width="12.140625" style="4" customWidth="1"/>
    <col min="10765" max="11006" width="11" style="4" customWidth="1"/>
    <col min="11007" max="11008" width="11" style="4"/>
    <col min="11009" max="11009" width="33.28515625" style="4" customWidth="1"/>
    <col min="11010" max="11011" width="8.85546875" style="4" bestFit="1" customWidth="1"/>
    <col min="11012" max="11012" width="9.85546875" style="4" customWidth="1"/>
    <col min="11013" max="11013" width="8.85546875" style="4" bestFit="1" customWidth="1"/>
    <col min="11014" max="11014" width="8.42578125" style="4" customWidth="1"/>
    <col min="11015" max="11015" width="9.7109375" style="4" bestFit="1" customWidth="1"/>
    <col min="11016" max="11016" width="28.7109375" style="4" customWidth="1"/>
    <col min="11017" max="11017" width="6.42578125" style="4" customWidth="1"/>
    <col min="11018" max="11018" width="9.85546875" style="4" customWidth="1"/>
    <col min="11019" max="11019" width="11" style="4" customWidth="1"/>
    <col min="11020" max="11020" width="12.140625" style="4" customWidth="1"/>
    <col min="11021" max="11262" width="11" style="4" customWidth="1"/>
    <col min="11263" max="11264" width="11" style="4"/>
    <col min="11265" max="11265" width="33.28515625" style="4" customWidth="1"/>
    <col min="11266" max="11267" width="8.85546875" style="4" bestFit="1" customWidth="1"/>
    <col min="11268" max="11268" width="9.85546875" style="4" customWidth="1"/>
    <col min="11269" max="11269" width="8.85546875" style="4" bestFit="1" customWidth="1"/>
    <col min="11270" max="11270" width="8.42578125" style="4" customWidth="1"/>
    <col min="11271" max="11271" width="9.7109375" style="4" bestFit="1" customWidth="1"/>
    <col min="11272" max="11272" width="28.7109375" style="4" customWidth="1"/>
    <col min="11273" max="11273" width="6.42578125" style="4" customWidth="1"/>
    <col min="11274" max="11274" width="9.85546875" style="4" customWidth="1"/>
    <col min="11275" max="11275" width="11" style="4" customWidth="1"/>
    <col min="11276" max="11276" width="12.140625" style="4" customWidth="1"/>
    <col min="11277" max="11518" width="11" style="4" customWidth="1"/>
    <col min="11519" max="11520" width="11" style="4"/>
    <col min="11521" max="11521" width="33.28515625" style="4" customWidth="1"/>
    <col min="11522" max="11523" width="8.85546875" style="4" bestFit="1" customWidth="1"/>
    <col min="11524" max="11524" width="9.85546875" style="4" customWidth="1"/>
    <col min="11525" max="11525" width="8.85546875" style="4" bestFit="1" customWidth="1"/>
    <col min="11526" max="11526" width="8.42578125" style="4" customWidth="1"/>
    <col min="11527" max="11527" width="9.7109375" style="4" bestFit="1" customWidth="1"/>
    <col min="11528" max="11528" width="28.7109375" style="4" customWidth="1"/>
    <col min="11529" max="11529" width="6.42578125" style="4" customWidth="1"/>
    <col min="11530" max="11530" width="9.85546875" style="4" customWidth="1"/>
    <col min="11531" max="11531" width="11" style="4" customWidth="1"/>
    <col min="11532" max="11532" width="12.140625" style="4" customWidth="1"/>
    <col min="11533" max="11774" width="11" style="4" customWidth="1"/>
    <col min="11775" max="11776" width="11" style="4"/>
    <col min="11777" max="11777" width="33.28515625" style="4" customWidth="1"/>
    <col min="11778" max="11779" width="8.85546875" style="4" bestFit="1" customWidth="1"/>
    <col min="11780" max="11780" width="9.85546875" style="4" customWidth="1"/>
    <col min="11781" max="11781" width="8.85546875" style="4" bestFit="1" customWidth="1"/>
    <col min="11782" max="11782" width="8.42578125" style="4" customWidth="1"/>
    <col min="11783" max="11783" width="9.7109375" style="4" bestFit="1" customWidth="1"/>
    <col min="11784" max="11784" width="28.7109375" style="4" customWidth="1"/>
    <col min="11785" max="11785" width="6.42578125" style="4" customWidth="1"/>
    <col min="11786" max="11786" width="9.85546875" style="4" customWidth="1"/>
    <col min="11787" max="11787" width="11" style="4" customWidth="1"/>
    <col min="11788" max="11788" width="12.140625" style="4" customWidth="1"/>
    <col min="11789" max="12030" width="11" style="4" customWidth="1"/>
    <col min="12031" max="12032" width="11" style="4"/>
    <col min="12033" max="12033" width="33.28515625" style="4" customWidth="1"/>
    <col min="12034" max="12035" width="8.85546875" style="4" bestFit="1" customWidth="1"/>
    <col min="12036" max="12036" width="9.85546875" style="4" customWidth="1"/>
    <col min="12037" max="12037" width="8.85546875" style="4" bestFit="1" customWidth="1"/>
    <col min="12038" max="12038" width="8.42578125" style="4" customWidth="1"/>
    <col min="12039" max="12039" width="9.7109375" style="4" bestFit="1" customWidth="1"/>
    <col min="12040" max="12040" width="28.7109375" style="4" customWidth="1"/>
    <col min="12041" max="12041" width="6.42578125" style="4" customWidth="1"/>
    <col min="12042" max="12042" width="9.85546875" style="4" customWidth="1"/>
    <col min="12043" max="12043" width="11" style="4" customWidth="1"/>
    <col min="12044" max="12044" width="12.140625" style="4" customWidth="1"/>
    <col min="12045" max="12286" width="11" style="4" customWidth="1"/>
    <col min="12287" max="12288" width="11" style="4"/>
    <col min="12289" max="12289" width="33.28515625" style="4" customWidth="1"/>
    <col min="12290" max="12291" width="8.85546875" style="4" bestFit="1" customWidth="1"/>
    <col min="12292" max="12292" width="9.85546875" style="4" customWidth="1"/>
    <col min="12293" max="12293" width="8.85546875" style="4" bestFit="1" customWidth="1"/>
    <col min="12294" max="12294" width="8.42578125" style="4" customWidth="1"/>
    <col min="12295" max="12295" width="9.7109375" style="4" bestFit="1" customWidth="1"/>
    <col min="12296" max="12296" width="28.7109375" style="4" customWidth="1"/>
    <col min="12297" max="12297" width="6.42578125" style="4" customWidth="1"/>
    <col min="12298" max="12298" width="9.85546875" style="4" customWidth="1"/>
    <col min="12299" max="12299" width="11" style="4" customWidth="1"/>
    <col min="12300" max="12300" width="12.140625" style="4" customWidth="1"/>
    <col min="12301" max="12542" width="11" style="4" customWidth="1"/>
    <col min="12543" max="12544" width="11" style="4"/>
    <col min="12545" max="12545" width="33.28515625" style="4" customWidth="1"/>
    <col min="12546" max="12547" width="8.85546875" style="4" bestFit="1" customWidth="1"/>
    <col min="12548" max="12548" width="9.85546875" style="4" customWidth="1"/>
    <col min="12549" max="12549" width="8.85546875" style="4" bestFit="1" customWidth="1"/>
    <col min="12550" max="12550" width="8.42578125" style="4" customWidth="1"/>
    <col min="12551" max="12551" width="9.7109375" style="4" bestFit="1" customWidth="1"/>
    <col min="12552" max="12552" width="28.7109375" style="4" customWidth="1"/>
    <col min="12553" max="12553" width="6.42578125" style="4" customWidth="1"/>
    <col min="12554" max="12554" width="9.85546875" style="4" customWidth="1"/>
    <col min="12555" max="12555" width="11" style="4" customWidth="1"/>
    <col min="12556" max="12556" width="12.140625" style="4" customWidth="1"/>
    <col min="12557" max="12798" width="11" style="4" customWidth="1"/>
    <col min="12799" max="12800" width="11" style="4"/>
    <col min="12801" max="12801" width="33.28515625" style="4" customWidth="1"/>
    <col min="12802" max="12803" width="8.85546875" style="4" bestFit="1" customWidth="1"/>
    <col min="12804" max="12804" width="9.85546875" style="4" customWidth="1"/>
    <col min="12805" max="12805" width="8.85546875" style="4" bestFit="1" customWidth="1"/>
    <col min="12806" max="12806" width="8.42578125" style="4" customWidth="1"/>
    <col min="12807" max="12807" width="9.7109375" style="4" bestFit="1" customWidth="1"/>
    <col min="12808" max="12808" width="28.7109375" style="4" customWidth="1"/>
    <col min="12809" max="12809" width="6.42578125" style="4" customWidth="1"/>
    <col min="12810" max="12810" width="9.85546875" style="4" customWidth="1"/>
    <col min="12811" max="12811" width="11" style="4" customWidth="1"/>
    <col min="12812" max="12812" width="12.140625" style="4" customWidth="1"/>
    <col min="12813" max="13054" width="11" style="4" customWidth="1"/>
    <col min="13055" max="13056" width="11" style="4"/>
    <col min="13057" max="13057" width="33.28515625" style="4" customWidth="1"/>
    <col min="13058" max="13059" width="8.85546875" style="4" bestFit="1" customWidth="1"/>
    <col min="13060" max="13060" width="9.85546875" style="4" customWidth="1"/>
    <col min="13061" max="13061" width="8.85546875" style="4" bestFit="1" customWidth="1"/>
    <col min="13062" max="13062" width="8.42578125" style="4" customWidth="1"/>
    <col min="13063" max="13063" width="9.7109375" style="4" bestFit="1" customWidth="1"/>
    <col min="13064" max="13064" width="28.7109375" style="4" customWidth="1"/>
    <col min="13065" max="13065" width="6.42578125" style="4" customWidth="1"/>
    <col min="13066" max="13066" width="9.85546875" style="4" customWidth="1"/>
    <col min="13067" max="13067" width="11" style="4" customWidth="1"/>
    <col min="13068" max="13068" width="12.140625" style="4" customWidth="1"/>
    <col min="13069" max="13310" width="11" style="4" customWidth="1"/>
    <col min="13311" max="13312" width="11" style="4"/>
    <col min="13313" max="13313" width="33.28515625" style="4" customWidth="1"/>
    <col min="13314" max="13315" width="8.85546875" style="4" bestFit="1" customWidth="1"/>
    <col min="13316" max="13316" width="9.85546875" style="4" customWidth="1"/>
    <col min="13317" max="13317" width="8.85546875" style="4" bestFit="1" customWidth="1"/>
    <col min="13318" max="13318" width="8.42578125" style="4" customWidth="1"/>
    <col min="13319" max="13319" width="9.7109375" style="4" bestFit="1" customWidth="1"/>
    <col min="13320" max="13320" width="28.7109375" style="4" customWidth="1"/>
    <col min="13321" max="13321" width="6.42578125" style="4" customWidth="1"/>
    <col min="13322" max="13322" width="9.85546875" style="4" customWidth="1"/>
    <col min="13323" max="13323" width="11" style="4" customWidth="1"/>
    <col min="13324" max="13324" width="12.140625" style="4" customWidth="1"/>
    <col min="13325" max="13566" width="11" style="4" customWidth="1"/>
    <col min="13567" max="13568" width="11" style="4"/>
    <col min="13569" max="13569" width="33.28515625" style="4" customWidth="1"/>
    <col min="13570" max="13571" width="8.85546875" style="4" bestFit="1" customWidth="1"/>
    <col min="13572" max="13572" width="9.85546875" style="4" customWidth="1"/>
    <col min="13573" max="13573" width="8.85546875" style="4" bestFit="1" customWidth="1"/>
    <col min="13574" max="13574" width="8.42578125" style="4" customWidth="1"/>
    <col min="13575" max="13575" width="9.7109375" style="4" bestFit="1" customWidth="1"/>
    <col min="13576" max="13576" width="28.7109375" style="4" customWidth="1"/>
    <col min="13577" max="13577" width="6.42578125" style="4" customWidth="1"/>
    <col min="13578" max="13578" width="9.85546875" style="4" customWidth="1"/>
    <col min="13579" max="13579" width="11" style="4" customWidth="1"/>
    <col min="13580" max="13580" width="12.140625" style="4" customWidth="1"/>
    <col min="13581" max="13822" width="11" style="4" customWidth="1"/>
    <col min="13823" max="13824" width="11" style="4"/>
    <col min="13825" max="13825" width="33.28515625" style="4" customWidth="1"/>
    <col min="13826" max="13827" width="8.85546875" style="4" bestFit="1" customWidth="1"/>
    <col min="13828" max="13828" width="9.85546875" style="4" customWidth="1"/>
    <col min="13829" max="13829" width="8.85546875" style="4" bestFit="1" customWidth="1"/>
    <col min="13830" max="13830" width="8.42578125" style="4" customWidth="1"/>
    <col min="13831" max="13831" width="9.7109375" style="4" bestFit="1" customWidth="1"/>
    <col min="13832" max="13832" width="28.7109375" style="4" customWidth="1"/>
    <col min="13833" max="13833" width="6.42578125" style="4" customWidth="1"/>
    <col min="13834" max="13834" width="9.85546875" style="4" customWidth="1"/>
    <col min="13835" max="13835" width="11" style="4" customWidth="1"/>
    <col min="13836" max="13836" width="12.140625" style="4" customWidth="1"/>
    <col min="13837" max="14078" width="11" style="4" customWidth="1"/>
    <col min="14079" max="14080" width="11" style="4"/>
    <col min="14081" max="14081" width="33.28515625" style="4" customWidth="1"/>
    <col min="14082" max="14083" width="8.85546875" style="4" bestFit="1" customWidth="1"/>
    <col min="14084" max="14084" width="9.85546875" style="4" customWidth="1"/>
    <col min="14085" max="14085" width="8.85546875" style="4" bestFit="1" customWidth="1"/>
    <col min="14086" max="14086" width="8.42578125" style="4" customWidth="1"/>
    <col min="14087" max="14087" width="9.7109375" style="4" bestFit="1" customWidth="1"/>
    <col min="14088" max="14088" width="28.7109375" style="4" customWidth="1"/>
    <col min="14089" max="14089" width="6.42578125" style="4" customWidth="1"/>
    <col min="14090" max="14090" width="9.85546875" style="4" customWidth="1"/>
    <col min="14091" max="14091" width="11" style="4" customWidth="1"/>
    <col min="14092" max="14092" width="12.140625" style="4" customWidth="1"/>
    <col min="14093" max="14334" width="11" style="4" customWidth="1"/>
    <col min="14335" max="14336" width="11" style="4"/>
    <col min="14337" max="14337" width="33.28515625" style="4" customWidth="1"/>
    <col min="14338" max="14339" width="8.85546875" style="4" bestFit="1" customWidth="1"/>
    <col min="14340" max="14340" width="9.85546875" style="4" customWidth="1"/>
    <col min="14341" max="14341" width="8.85546875" style="4" bestFit="1" customWidth="1"/>
    <col min="14342" max="14342" width="8.42578125" style="4" customWidth="1"/>
    <col min="14343" max="14343" width="9.7109375" style="4" bestFit="1" customWidth="1"/>
    <col min="14344" max="14344" width="28.7109375" style="4" customWidth="1"/>
    <col min="14345" max="14345" width="6.42578125" style="4" customWidth="1"/>
    <col min="14346" max="14346" width="9.85546875" style="4" customWidth="1"/>
    <col min="14347" max="14347" width="11" style="4" customWidth="1"/>
    <col min="14348" max="14348" width="12.140625" style="4" customWidth="1"/>
    <col min="14349" max="14590" width="11" style="4" customWidth="1"/>
    <col min="14591" max="14592" width="11" style="4"/>
    <col min="14593" max="14593" width="33.28515625" style="4" customWidth="1"/>
    <col min="14594" max="14595" width="8.85546875" style="4" bestFit="1" customWidth="1"/>
    <col min="14596" max="14596" width="9.85546875" style="4" customWidth="1"/>
    <col min="14597" max="14597" width="8.85546875" style="4" bestFit="1" customWidth="1"/>
    <col min="14598" max="14598" width="8.42578125" style="4" customWidth="1"/>
    <col min="14599" max="14599" width="9.7109375" style="4" bestFit="1" customWidth="1"/>
    <col min="14600" max="14600" width="28.7109375" style="4" customWidth="1"/>
    <col min="14601" max="14601" width="6.42578125" style="4" customWidth="1"/>
    <col min="14602" max="14602" width="9.85546875" style="4" customWidth="1"/>
    <col min="14603" max="14603" width="11" style="4" customWidth="1"/>
    <col min="14604" max="14604" width="12.140625" style="4" customWidth="1"/>
    <col min="14605" max="14846" width="11" style="4" customWidth="1"/>
    <col min="14847" max="14848" width="11" style="4"/>
    <col min="14849" max="14849" width="33.28515625" style="4" customWidth="1"/>
    <col min="14850" max="14851" width="8.85546875" style="4" bestFit="1" customWidth="1"/>
    <col min="14852" max="14852" width="9.85546875" style="4" customWidth="1"/>
    <col min="14853" max="14853" width="8.85546875" style="4" bestFit="1" customWidth="1"/>
    <col min="14854" max="14854" width="8.42578125" style="4" customWidth="1"/>
    <col min="14855" max="14855" width="9.7109375" style="4" bestFit="1" customWidth="1"/>
    <col min="14856" max="14856" width="28.7109375" style="4" customWidth="1"/>
    <col min="14857" max="14857" width="6.42578125" style="4" customWidth="1"/>
    <col min="14858" max="14858" width="9.85546875" style="4" customWidth="1"/>
    <col min="14859" max="14859" width="11" style="4" customWidth="1"/>
    <col min="14860" max="14860" width="12.140625" style="4" customWidth="1"/>
    <col min="14861" max="15102" width="11" style="4" customWidth="1"/>
    <col min="15103" max="15104" width="11" style="4"/>
    <col min="15105" max="15105" width="33.28515625" style="4" customWidth="1"/>
    <col min="15106" max="15107" width="8.85546875" style="4" bestFit="1" customWidth="1"/>
    <col min="15108" max="15108" width="9.85546875" style="4" customWidth="1"/>
    <col min="15109" max="15109" width="8.85546875" style="4" bestFit="1" customWidth="1"/>
    <col min="15110" max="15110" width="8.42578125" style="4" customWidth="1"/>
    <col min="15111" max="15111" width="9.7109375" style="4" bestFit="1" customWidth="1"/>
    <col min="15112" max="15112" width="28.7109375" style="4" customWidth="1"/>
    <col min="15113" max="15113" width="6.42578125" style="4" customWidth="1"/>
    <col min="15114" max="15114" width="9.85546875" style="4" customWidth="1"/>
    <col min="15115" max="15115" width="11" style="4" customWidth="1"/>
    <col min="15116" max="15116" width="12.140625" style="4" customWidth="1"/>
    <col min="15117" max="15358" width="11" style="4" customWidth="1"/>
    <col min="15359" max="15360" width="11" style="4"/>
    <col min="15361" max="15361" width="33.28515625" style="4" customWidth="1"/>
    <col min="15362" max="15363" width="8.85546875" style="4" bestFit="1" customWidth="1"/>
    <col min="15364" max="15364" width="9.85546875" style="4" customWidth="1"/>
    <col min="15365" max="15365" width="8.85546875" style="4" bestFit="1" customWidth="1"/>
    <col min="15366" max="15366" width="8.42578125" style="4" customWidth="1"/>
    <col min="15367" max="15367" width="9.7109375" style="4" bestFit="1" customWidth="1"/>
    <col min="15368" max="15368" width="28.7109375" style="4" customWidth="1"/>
    <col min="15369" max="15369" width="6.42578125" style="4" customWidth="1"/>
    <col min="15370" max="15370" width="9.85546875" style="4" customWidth="1"/>
    <col min="15371" max="15371" width="11" style="4" customWidth="1"/>
    <col min="15372" max="15372" width="12.140625" style="4" customWidth="1"/>
    <col min="15373" max="15614" width="11" style="4" customWidth="1"/>
    <col min="15615" max="15616" width="11" style="4"/>
    <col min="15617" max="15617" width="33.28515625" style="4" customWidth="1"/>
    <col min="15618" max="15619" width="8.85546875" style="4" bestFit="1" customWidth="1"/>
    <col min="15620" max="15620" width="9.85546875" style="4" customWidth="1"/>
    <col min="15621" max="15621" width="8.85546875" style="4" bestFit="1" customWidth="1"/>
    <col min="15622" max="15622" width="8.42578125" style="4" customWidth="1"/>
    <col min="15623" max="15623" width="9.7109375" style="4" bestFit="1" customWidth="1"/>
    <col min="15624" max="15624" width="28.7109375" style="4" customWidth="1"/>
    <col min="15625" max="15625" width="6.42578125" style="4" customWidth="1"/>
    <col min="15626" max="15626" width="9.85546875" style="4" customWidth="1"/>
    <col min="15627" max="15627" width="11" style="4" customWidth="1"/>
    <col min="15628" max="15628" width="12.140625" style="4" customWidth="1"/>
    <col min="15629" max="15870" width="11" style="4" customWidth="1"/>
    <col min="15871" max="15872" width="11" style="4"/>
    <col min="15873" max="15873" width="33.28515625" style="4" customWidth="1"/>
    <col min="15874" max="15875" width="8.85546875" style="4" bestFit="1" customWidth="1"/>
    <col min="15876" max="15876" width="9.85546875" style="4" customWidth="1"/>
    <col min="15877" max="15877" width="8.85546875" style="4" bestFit="1" customWidth="1"/>
    <col min="15878" max="15878" width="8.42578125" style="4" customWidth="1"/>
    <col min="15879" max="15879" width="9.7109375" style="4" bestFit="1" customWidth="1"/>
    <col min="15880" max="15880" width="28.7109375" style="4" customWidth="1"/>
    <col min="15881" max="15881" width="6.42578125" style="4" customWidth="1"/>
    <col min="15882" max="15882" width="9.85546875" style="4" customWidth="1"/>
    <col min="15883" max="15883" width="11" style="4" customWidth="1"/>
    <col min="15884" max="15884" width="12.140625" style="4" customWidth="1"/>
    <col min="15885" max="16126" width="11" style="4" customWidth="1"/>
    <col min="16127" max="16128" width="11" style="4"/>
    <col min="16129" max="16129" width="33.28515625" style="4" customWidth="1"/>
    <col min="16130" max="16131" width="8.85546875" style="4" bestFit="1" customWidth="1"/>
    <col min="16132" max="16132" width="9.85546875" style="4" customWidth="1"/>
    <col min="16133" max="16133" width="8.85546875" style="4" bestFit="1" customWidth="1"/>
    <col min="16134" max="16134" width="8.42578125" style="4" customWidth="1"/>
    <col min="16135" max="16135" width="9.7109375" style="4" bestFit="1" customWidth="1"/>
    <col min="16136" max="16136" width="28.7109375" style="4" customWidth="1"/>
    <col min="16137" max="16137" width="6.42578125" style="4" customWidth="1"/>
    <col min="16138" max="16138" width="9.85546875" style="4" customWidth="1"/>
    <col min="16139" max="16139" width="11" style="4" customWidth="1"/>
    <col min="16140" max="16140" width="12.140625" style="4" customWidth="1"/>
    <col min="16141" max="16382" width="11" style="4" customWidth="1"/>
    <col min="16383" max="16384" width="11" style="4"/>
  </cols>
  <sheetData>
    <row r="1" spans="1:10" ht="24" customHeight="1">
      <c r="A1" s="1" t="s">
        <v>0</v>
      </c>
      <c r="B1" s="2"/>
      <c r="H1" s="5" t="s">
        <v>1</v>
      </c>
    </row>
    <row r="2" spans="1:10" ht="15.95" customHeight="1">
      <c r="H2" s="6"/>
    </row>
    <row r="3" spans="1:10" ht="20.25">
      <c r="A3" s="7" t="s">
        <v>2</v>
      </c>
      <c r="B3" s="8"/>
      <c r="E3" s="9" t="s">
        <v>3</v>
      </c>
      <c r="F3" s="9"/>
      <c r="G3" s="9"/>
      <c r="H3" s="9"/>
    </row>
    <row r="4" spans="1:10" ht="17.100000000000001" customHeight="1">
      <c r="A4" s="7" t="s">
        <v>4</v>
      </c>
      <c r="B4" s="8"/>
      <c r="F4" s="10"/>
      <c r="G4" s="11" t="s">
        <v>5</v>
      </c>
      <c r="H4" s="11"/>
    </row>
    <row r="5" spans="1:10" ht="17.100000000000001" customHeight="1">
      <c r="A5" s="7"/>
      <c r="B5" s="8"/>
      <c r="F5" s="10"/>
      <c r="G5" s="10"/>
    </row>
    <row r="6" spans="1:10" ht="14.1" customHeight="1">
      <c r="A6" s="13" t="s">
        <v>6</v>
      </c>
      <c r="B6" s="14" t="s">
        <v>7</v>
      </c>
      <c r="C6" s="15" t="s">
        <v>8</v>
      </c>
      <c r="D6" s="15"/>
      <c r="E6" s="16" t="s">
        <v>9</v>
      </c>
      <c r="F6" s="16"/>
      <c r="G6" s="16"/>
      <c r="H6" s="6" t="s">
        <v>10</v>
      </c>
    </row>
    <row r="7" spans="1:10" ht="12" customHeight="1">
      <c r="B7" s="17"/>
      <c r="C7" s="18" t="s">
        <v>11</v>
      </c>
      <c r="D7" s="18"/>
      <c r="E7" s="19" t="s">
        <v>12</v>
      </c>
      <c r="F7" s="19"/>
      <c r="G7" s="19"/>
    </row>
    <row r="8" spans="1:10">
      <c r="B8" s="20">
        <v>2011</v>
      </c>
      <c r="C8" s="20">
        <v>2010</v>
      </c>
      <c r="D8" s="20">
        <v>2009</v>
      </c>
      <c r="E8" s="20">
        <v>2011</v>
      </c>
      <c r="F8" s="20">
        <v>2010</v>
      </c>
      <c r="G8" s="20">
        <v>2009</v>
      </c>
      <c r="H8" s="6"/>
    </row>
    <row r="9" spans="1:10" ht="7.5" customHeight="1"/>
    <row r="10" spans="1:10" ht="17.100000000000001" customHeight="1">
      <c r="A10" s="21" t="s">
        <v>13</v>
      </c>
      <c r="B10" s="22">
        <f>B11</f>
        <v>0.62</v>
      </c>
      <c r="C10" s="23">
        <v>0</v>
      </c>
      <c r="D10" s="24">
        <f>D11</f>
        <v>27092</v>
      </c>
      <c r="E10" s="25">
        <f>E11</f>
        <v>1</v>
      </c>
      <c r="F10" s="24">
        <f>F11</f>
        <v>1</v>
      </c>
      <c r="G10" s="24">
        <f>G11</f>
        <v>2</v>
      </c>
      <c r="H10" s="26" t="s">
        <v>14</v>
      </c>
      <c r="I10" s="27"/>
      <c r="J10" s="28"/>
    </row>
    <row r="11" spans="1:10" ht="17.100000000000001" customHeight="1">
      <c r="A11" s="29" t="s">
        <v>15</v>
      </c>
      <c r="B11" s="30">
        <v>0.62</v>
      </c>
      <c r="C11" s="23">
        <v>0</v>
      </c>
      <c r="D11" s="31">
        <v>27092</v>
      </c>
      <c r="E11" s="3">
        <v>1</v>
      </c>
      <c r="F11" s="32">
        <v>1</v>
      </c>
      <c r="G11" s="30">
        <v>2</v>
      </c>
      <c r="H11" s="33" t="s">
        <v>16</v>
      </c>
      <c r="I11" s="34"/>
      <c r="J11" s="35"/>
    </row>
    <row r="12" spans="1:10" ht="17.100000000000001" customHeight="1">
      <c r="A12" s="36" t="s">
        <v>17</v>
      </c>
      <c r="B12" s="22">
        <f t="shared" ref="B12:G12" si="0">B13</f>
        <v>3826.04</v>
      </c>
      <c r="C12" s="24">
        <f t="shared" si="0"/>
        <v>11246.75</v>
      </c>
      <c r="D12" s="24">
        <f t="shared" si="0"/>
        <v>57066.38</v>
      </c>
      <c r="E12" s="25">
        <f t="shared" si="0"/>
        <v>8</v>
      </c>
      <c r="F12" s="24">
        <f t="shared" si="0"/>
        <v>20</v>
      </c>
      <c r="G12" s="24">
        <f t="shared" si="0"/>
        <v>17</v>
      </c>
      <c r="H12" s="26" t="s">
        <v>18</v>
      </c>
      <c r="I12" s="37"/>
      <c r="J12" s="35"/>
    </row>
    <row r="13" spans="1:10" ht="17.100000000000001" customHeight="1">
      <c r="A13" s="38" t="s">
        <v>19</v>
      </c>
      <c r="B13" s="30">
        <v>3826.04</v>
      </c>
      <c r="C13" s="30">
        <v>11246.75</v>
      </c>
      <c r="D13" s="39">
        <v>57066.38</v>
      </c>
      <c r="E13" s="3">
        <v>8</v>
      </c>
      <c r="F13" s="32">
        <v>20</v>
      </c>
      <c r="G13" s="40">
        <v>17</v>
      </c>
      <c r="H13" s="33" t="s">
        <v>20</v>
      </c>
      <c r="I13" s="41"/>
      <c r="J13" s="42"/>
    </row>
    <row r="14" spans="1:10" ht="17.100000000000001" customHeight="1">
      <c r="A14" s="43" t="s">
        <v>21</v>
      </c>
      <c r="B14" s="22">
        <f t="shared" ref="B14:G14" si="1">B15</f>
        <v>42072.26</v>
      </c>
      <c r="C14" s="24">
        <f t="shared" si="1"/>
        <v>16655</v>
      </c>
      <c r="D14" s="24">
        <f t="shared" si="1"/>
        <v>6643.18</v>
      </c>
      <c r="E14" s="25">
        <f t="shared" si="1"/>
        <v>78</v>
      </c>
      <c r="F14" s="24">
        <f t="shared" si="1"/>
        <v>112</v>
      </c>
      <c r="G14" s="24">
        <f t="shared" si="1"/>
        <v>361</v>
      </c>
      <c r="H14" s="26" t="s">
        <v>22</v>
      </c>
      <c r="I14" s="37"/>
      <c r="J14" s="35"/>
    </row>
    <row r="15" spans="1:10" ht="17.100000000000001" customHeight="1">
      <c r="A15" s="38" t="s">
        <v>23</v>
      </c>
      <c r="B15" s="30">
        <v>42072.26</v>
      </c>
      <c r="C15" s="30">
        <v>16655</v>
      </c>
      <c r="D15" s="39">
        <v>6643.18</v>
      </c>
      <c r="E15" s="3">
        <v>78</v>
      </c>
      <c r="F15" s="32">
        <v>112</v>
      </c>
      <c r="G15" s="30">
        <v>361</v>
      </c>
      <c r="H15" s="33" t="s">
        <v>24</v>
      </c>
      <c r="I15" s="41"/>
      <c r="J15" s="42"/>
    </row>
    <row r="16" spans="1:10" ht="17.100000000000001" customHeight="1">
      <c r="A16" s="44" t="s">
        <v>25</v>
      </c>
      <c r="B16" s="22">
        <f>B17+B18+B19+B20+B21+B22</f>
        <v>385694.66</v>
      </c>
      <c r="C16" s="24">
        <f>C17+C19+C20+C21+C22</f>
        <v>4843.3999999999996</v>
      </c>
      <c r="D16" s="24">
        <f>D17+D19+D20+D21+D22</f>
        <v>50070.479999999996</v>
      </c>
      <c r="E16" s="22">
        <f>E17+E18+E19+E20+E21+E22</f>
        <v>6387</v>
      </c>
      <c r="F16" s="24">
        <f>F17+F19+F20+F21+F22</f>
        <v>14537</v>
      </c>
      <c r="G16" s="24">
        <f>G17+G19+G20+G21+G22</f>
        <v>5438</v>
      </c>
      <c r="H16" s="26" t="s">
        <v>26</v>
      </c>
      <c r="I16" s="37"/>
      <c r="J16" s="35"/>
    </row>
    <row r="17" spans="1:10" ht="17.100000000000001" customHeight="1">
      <c r="A17" s="45" t="s">
        <v>27</v>
      </c>
      <c r="B17" s="30">
        <v>606.41999999999996</v>
      </c>
      <c r="C17" s="30">
        <v>52.73</v>
      </c>
      <c r="D17" s="46">
        <v>135.66999999999999</v>
      </c>
      <c r="E17" s="32">
        <v>3255</v>
      </c>
      <c r="F17" s="32">
        <v>375</v>
      </c>
      <c r="G17" s="30">
        <v>736</v>
      </c>
      <c r="H17" s="33" t="s">
        <v>28</v>
      </c>
      <c r="I17" s="47"/>
      <c r="J17" s="28"/>
    </row>
    <row r="18" spans="1:10" ht="17.100000000000001" customHeight="1">
      <c r="A18" s="48" t="s">
        <v>29</v>
      </c>
      <c r="B18" s="30">
        <v>5.32</v>
      </c>
      <c r="C18" s="23">
        <v>0</v>
      </c>
      <c r="D18" s="23">
        <v>0</v>
      </c>
      <c r="E18" s="32">
        <v>19</v>
      </c>
      <c r="F18" s="23">
        <v>0</v>
      </c>
      <c r="G18" s="23">
        <v>0</v>
      </c>
      <c r="H18" s="49" t="s">
        <v>30</v>
      </c>
      <c r="I18" s="47"/>
      <c r="J18" s="28"/>
    </row>
    <row r="19" spans="1:10" ht="17.100000000000001" customHeight="1">
      <c r="A19" s="45" t="s">
        <v>31</v>
      </c>
      <c r="B19" s="30">
        <v>2007.04</v>
      </c>
      <c r="C19" s="30">
        <v>2479.52</v>
      </c>
      <c r="D19" s="46">
        <v>3610.58</v>
      </c>
      <c r="E19" s="32">
        <v>2108</v>
      </c>
      <c r="F19" s="32">
        <v>2528</v>
      </c>
      <c r="G19" s="30">
        <v>2600</v>
      </c>
      <c r="H19" s="33" t="s">
        <v>32</v>
      </c>
      <c r="I19" s="48"/>
      <c r="J19" s="35"/>
    </row>
    <row r="20" spans="1:10" ht="17.100000000000001" customHeight="1">
      <c r="A20" s="38" t="s">
        <v>33</v>
      </c>
      <c r="B20" s="30">
        <v>72188.47</v>
      </c>
      <c r="C20" s="30">
        <v>789.08</v>
      </c>
      <c r="D20" s="39">
        <v>396.74</v>
      </c>
      <c r="E20" s="32">
        <v>358</v>
      </c>
      <c r="F20" s="32">
        <v>10832</v>
      </c>
      <c r="G20" s="30">
        <v>429</v>
      </c>
      <c r="H20" s="33" t="s">
        <v>34</v>
      </c>
      <c r="I20" s="48"/>
      <c r="J20" s="42"/>
    </row>
    <row r="21" spans="1:10" ht="17.100000000000001" customHeight="1">
      <c r="A21" s="50" t="s">
        <v>35</v>
      </c>
      <c r="B21" s="30">
        <v>310487.69</v>
      </c>
      <c r="C21" s="30">
        <v>738.56</v>
      </c>
      <c r="D21" s="51">
        <v>44968.63</v>
      </c>
      <c r="E21" s="32">
        <v>321</v>
      </c>
      <c r="F21" s="32">
        <v>376</v>
      </c>
      <c r="G21" s="30">
        <v>957</v>
      </c>
      <c r="H21" s="33" t="s">
        <v>36</v>
      </c>
      <c r="I21" s="52"/>
      <c r="J21" s="53"/>
    </row>
    <row r="22" spans="1:10" ht="17.100000000000001" customHeight="1">
      <c r="A22" s="38" t="s">
        <v>37</v>
      </c>
      <c r="B22" s="30">
        <v>399.72</v>
      </c>
      <c r="C22" s="30">
        <v>783.51</v>
      </c>
      <c r="D22" s="39">
        <v>958.86</v>
      </c>
      <c r="E22" s="32">
        <v>326</v>
      </c>
      <c r="F22" s="32">
        <v>426</v>
      </c>
      <c r="G22" s="30">
        <v>716</v>
      </c>
      <c r="H22" s="33" t="s">
        <v>38</v>
      </c>
      <c r="I22" s="54"/>
      <c r="J22" s="42"/>
    </row>
    <row r="23" spans="1:10" ht="17.100000000000001" customHeight="1">
      <c r="A23" s="21" t="s">
        <v>39</v>
      </c>
      <c r="B23" s="22">
        <f t="shared" ref="B23:G23" si="2">B24+B25+B26+B27</f>
        <v>3337.55</v>
      </c>
      <c r="C23" s="24">
        <f t="shared" si="2"/>
        <v>557.16999999999996</v>
      </c>
      <c r="D23" s="24">
        <f t="shared" si="2"/>
        <v>2905.7799999999997</v>
      </c>
      <c r="E23" s="22">
        <f t="shared" si="2"/>
        <v>188</v>
      </c>
      <c r="F23" s="24">
        <f t="shared" si="2"/>
        <v>227</v>
      </c>
      <c r="G23" s="24">
        <f t="shared" si="2"/>
        <v>200</v>
      </c>
      <c r="H23" s="26" t="s">
        <v>40</v>
      </c>
      <c r="I23" s="52"/>
      <c r="J23" s="28"/>
    </row>
    <row r="24" spans="1:10" ht="17.100000000000001" customHeight="1">
      <c r="A24" s="50" t="s">
        <v>41</v>
      </c>
      <c r="B24" s="30">
        <v>505.71</v>
      </c>
      <c r="C24" s="30">
        <v>2.4300000000000002</v>
      </c>
      <c r="D24" s="51">
        <v>673.35</v>
      </c>
      <c r="E24" s="32">
        <v>24</v>
      </c>
      <c r="F24" s="32">
        <v>1</v>
      </c>
      <c r="G24" s="30">
        <v>13</v>
      </c>
      <c r="H24" s="33" t="s">
        <v>42</v>
      </c>
      <c r="I24" s="55"/>
      <c r="J24" s="53"/>
    </row>
    <row r="25" spans="1:10" ht="17.100000000000001" customHeight="1">
      <c r="A25" s="50" t="s">
        <v>43</v>
      </c>
      <c r="B25" s="30">
        <v>218.3</v>
      </c>
      <c r="C25" s="30">
        <v>455.44</v>
      </c>
      <c r="D25" s="51">
        <v>1751.96</v>
      </c>
      <c r="E25" s="32">
        <v>139</v>
      </c>
      <c r="F25" s="32">
        <v>188</v>
      </c>
      <c r="G25" s="30">
        <v>151</v>
      </c>
      <c r="H25" s="33" t="s">
        <v>44</v>
      </c>
      <c r="I25" s="55"/>
      <c r="J25" s="53"/>
    </row>
    <row r="26" spans="1:10" ht="17.100000000000001" customHeight="1">
      <c r="A26" s="56" t="s">
        <v>45</v>
      </c>
      <c r="B26" s="30">
        <v>9.68</v>
      </c>
      <c r="C26" s="30">
        <v>46.76</v>
      </c>
      <c r="D26" s="57">
        <v>357.06</v>
      </c>
      <c r="E26" s="32">
        <v>2</v>
      </c>
      <c r="F26" s="32">
        <v>6</v>
      </c>
      <c r="G26" s="30">
        <v>3</v>
      </c>
      <c r="H26" s="33" t="s">
        <v>46</v>
      </c>
      <c r="I26" s="58"/>
      <c r="J26" s="53"/>
    </row>
    <row r="27" spans="1:10" ht="17.100000000000001" customHeight="1">
      <c r="A27" s="50" t="s">
        <v>47</v>
      </c>
      <c r="B27" s="30">
        <v>2603.86</v>
      </c>
      <c r="C27" s="30">
        <v>52.54</v>
      </c>
      <c r="D27" s="51">
        <v>123.41</v>
      </c>
      <c r="E27" s="32">
        <v>23</v>
      </c>
      <c r="F27" s="32">
        <v>32</v>
      </c>
      <c r="G27" s="30">
        <v>33</v>
      </c>
      <c r="H27" s="33" t="s">
        <v>48</v>
      </c>
      <c r="I27" s="55"/>
      <c r="J27" s="53"/>
    </row>
    <row r="28" spans="1:10" ht="17.100000000000001" customHeight="1">
      <c r="A28" s="43" t="s">
        <v>49</v>
      </c>
      <c r="B28" s="22">
        <f t="shared" ref="B28:G28" si="3">B29+B30+B31+B32</f>
        <v>35211.29</v>
      </c>
      <c r="C28" s="24">
        <f t="shared" si="3"/>
        <v>29352.780000000002</v>
      </c>
      <c r="D28" s="24">
        <f t="shared" si="3"/>
        <v>12899.26</v>
      </c>
      <c r="E28" s="22">
        <f t="shared" si="3"/>
        <v>2790</v>
      </c>
      <c r="F28" s="24">
        <f t="shared" si="3"/>
        <v>2406</v>
      </c>
      <c r="G28" s="24">
        <f t="shared" si="3"/>
        <v>2105</v>
      </c>
      <c r="H28" s="26" t="s">
        <v>50</v>
      </c>
      <c r="I28" s="37"/>
      <c r="J28" s="35"/>
    </row>
    <row r="29" spans="1:10" ht="17.100000000000001" customHeight="1">
      <c r="A29" s="38" t="s">
        <v>51</v>
      </c>
      <c r="B29" s="30">
        <v>389.43</v>
      </c>
      <c r="C29" s="30">
        <v>25283.88</v>
      </c>
      <c r="D29" s="39">
        <v>7033.77</v>
      </c>
      <c r="E29" s="32">
        <v>360</v>
      </c>
      <c r="F29" s="32">
        <v>252</v>
      </c>
      <c r="G29" s="30">
        <v>243</v>
      </c>
      <c r="H29" s="33" t="s">
        <v>52</v>
      </c>
      <c r="I29" s="41"/>
      <c r="J29" s="42"/>
    </row>
    <row r="30" spans="1:10" ht="17.100000000000001" customHeight="1">
      <c r="A30" s="50" t="s">
        <v>53</v>
      </c>
      <c r="B30" s="30">
        <v>631.58000000000004</v>
      </c>
      <c r="C30" s="30">
        <v>988.06</v>
      </c>
      <c r="D30" s="51">
        <v>857.53</v>
      </c>
      <c r="E30" s="32">
        <v>589</v>
      </c>
      <c r="F30" s="32">
        <v>722</v>
      </c>
      <c r="G30" s="30">
        <v>753</v>
      </c>
      <c r="H30" s="33" t="s">
        <v>54</v>
      </c>
      <c r="I30" s="59"/>
      <c r="J30" s="53"/>
    </row>
    <row r="31" spans="1:10" ht="17.100000000000001" customHeight="1">
      <c r="A31" s="38" t="s">
        <v>55</v>
      </c>
      <c r="B31" s="30">
        <v>32313.52</v>
      </c>
      <c r="C31" s="30">
        <v>1700.23</v>
      </c>
      <c r="D31" s="39">
        <v>3997.28</v>
      </c>
      <c r="E31" s="32">
        <v>531</v>
      </c>
      <c r="F31" s="32">
        <v>366</v>
      </c>
      <c r="G31" s="30">
        <v>462</v>
      </c>
      <c r="H31" s="33" t="s">
        <v>56</v>
      </c>
      <c r="I31" s="41"/>
      <c r="J31" s="42"/>
    </row>
    <row r="32" spans="1:10" ht="17.100000000000001" customHeight="1">
      <c r="A32" s="38" t="s">
        <v>57</v>
      </c>
      <c r="B32" s="30">
        <v>1876.76</v>
      </c>
      <c r="C32" s="30">
        <v>1380.61</v>
      </c>
      <c r="D32" s="39">
        <v>1010.68</v>
      </c>
      <c r="E32" s="32">
        <v>1310</v>
      </c>
      <c r="F32" s="32">
        <v>1066</v>
      </c>
      <c r="G32" s="30">
        <v>647</v>
      </c>
      <c r="H32" s="33" t="s">
        <v>58</v>
      </c>
      <c r="I32" s="41"/>
      <c r="J32" s="42"/>
    </row>
    <row r="33" spans="1:10" ht="17.100000000000001" customHeight="1">
      <c r="A33" s="43" t="s">
        <v>59</v>
      </c>
      <c r="B33" s="22">
        <f t="shared" ref="B33:G33" si="4">B34+B35+B36+B37+B38+B39+B40</f>
        <v>219982.48</v>
      </c>
      <c r="C33" s="24">
        <f t="shared" si="4"/>
        <v>35646.81</v>
      </c>
      <c r="D33" s="24">
        <f t="shared" si="4"/>
        <v>83639.23</v>
      </c>
      <c r="E33" s="22">
        <f t="shared" si="4"/>
        <v>1140</v>
      </c>
      <c r="F33" s="24">
        <f t="shared" si="4"/>
        <v>1103</v>
      </c>
      <c r="G33" s="24">
        <f t="shared" si="4"/>
        <v>7382</v>
      </c>
      <c r="H33" s="26" t="s">
        <v>60</v>
      </c>
      <c r="I33" s="37"/>
      <c r="J33" s="35"/>
    </row>
    <row r="34" spans="1:10" ht="17.100000000000001" customHeight="1">
      <c r="A34" s="60" t="s">
        <v>61</v>
      </c>
      <c r="B34" s="30">
        <v>23097.38</v>
      </c>
      <c r="C34" s="30">
        <v>305.70999999999998</v>
      </c>
      <c r="D34" s="61">
        <v>21090.55</v>
      </c>
      <c r="E34" s="3">
        <v>431</v>
      </c>
      <c r="F34" s="32">
        <v>351</v>
      </c>
      <c r="G34" s="62">
        <v>2011</v>
      </c>
      <c r="H34" s="33" t="s">
        <v>62</v>
      </c>
      <c r="I34" s="63"/>
      <c r="J34" s="35"/>
    </row>
    <row r="35" spans="1:10" ht="17.100000000000001" customHeight="1">
      <c r="A35" s="60" t="s">
        <v>63</v>
      </c>
      <c r="B35" s="30">
        <v>44528.37</v>
      </c>
      <c r="C35" s="30">
        <v>1688.62</v>
      </c>
      <c r="D35" s="61">
        <v>12370.95</v>
      </c>
      <c r="E35" s="3">
        <v>180</v>
      </c>
      <c r="F35" s="32">
        <v>257</v>
      </c>
      <c r="G35" s="62">
        <v>4541</v>
      </c>
      <c r="H35" s="33" t="s">
        <v>64</v>
      </c>
      <c r="I35" s="63"/>
      <c r="J35" s="35"/>
    </row>
    <row r="36" spans="1:10" ht="17.100000000000001" customHeight="1">
      <c r="A36" s="60" t="s">
        <v>65</v>
      </c>
      <c r="B36" s="30">
        <v>143000.98000000001</v>
      </c>
      <c r="C36" s="30">
        <v>26456.71</v>
      </c>
      <c r="D36" s="61">
        <v>2321.5100000000002</v>
      </c>
      <c r="E36" s="3">
        <v>80</v>
      </c>
      <c r="F36" s="32">
        <v>79</v>
      </c>
      <c r="G36" s="62">
        <v>190</v>
      </c>
      <c r="H36" s="33" t="s">
        <v>66</v>
      </c>
      <c r="I36" s="63"/>
      <c r="J36" s="35"/>
    </row>
    <row r="37" spans="1:10" ht="17.100000000000001" customHeight="1">
      <c r="A37" s="50" t="s">
        <v>67</v>
      </c>
      <c r="B37" s="30">
        <v>66.2</v>
      </c>
      <c r="C37" s="30">
        <v>595.94000000000005</v>
      </c>
      <c r="D37" s="51">
        <v>218.19</v>
      </c>
      <c r="E37" s="3">
        <v>44</v>
      </c>
      <c r="F37" s="32">
        <v>36</v>
      </c>
      <c r="G37" s="30">
        <v>39</v>
      </c>
      <c r="H37" s="33" t="s">
        <v>68</v>
      </c>
      <c r="I37" s="59"/>
      <c r="J37" s="53"/>
    </row>
    <row r="38" spans="1:10" ht="17.100000000000001" customHeight="1">
      <c r="A38" s="38" t="s">
        <v>69</v>
      </c>
      <c r="B38" s="30">
        <v>9135.64</v>
      </c>
      <c r="C38" s="30">
        <v>6228.87</v>
      </c>
      <c r="D38" s="39">
        <v>47335.199999999997</v>
      </c>
      <c r="E38" s="3">
        <v>282</v>
      </c>
      <c r="F38" s="32">
        <v>284</v>
      </c>
      <c r="G38" s="30">
        <v>442</v>
      </c>
      <c r="H38" s="33" t="s">
        <v>70</v>
      </c>
      <c r="I38" s="41"/>
      <c r="J38" s="42"/>
    </row>
    <row r="39" spans="1:10" ht="17.100000000000001" customHeight="1">
      <c r="A39" s="50" t="s">
        <v>71</v>
      </c>
      <c r="B39" s="30">
        <v>87</v>
      </c>
      <c r="C39" s="30">
        <v>336.84</v>
      </c>
      <c r="D39" s="51">
        <v>94.27</v>
      </c>
      <c r="E39" s="3">
        <v>17</v>
      </c>
      <c r="F39" s="32">
        <v>21</v>
      </c>
      <c r="G39" s="30">
        <v>17</v>
      </c>
      <c r="H39" s="33" t="s">
        <v>72</v>
      </c>
      <c r="I39" s="59"/>
      <c r="J39" s="53"/>
    </row>
    <row r="40" spans="1:10" ht="17.100000000000001" customHeight="1">
      <c r="A40" s="50" t="s">
        <v>73</v>
      </c>
      <c r="B40" s="30">
        <v>66.91</v>
      </c>
      <c r="C40" s="30">
        <v>34.119999999999997</v>
      </c>
      <c r="D40" s="51">
        <v>208.56</v>
      </c>
      <c r="E40" s="3">
        <v>106</v>
      </c>
      <c r="F40" s="32">
        <v>75</v>
      </c>
      <c r="G40" s="30">
        <v>142</v>
      </c>
      <c r="H40" s="33" t="s">
        <v>74</v>
      </c>
      <c r="I40" s="59"/>
      <c r="J40" s="53"/>
    </row>
    <row r="41" spans="1:10" ht="17.100000000000001" customHeight="1">
      <c r="A41" s="43" t="s">
        <v>75</v>
      </c>
      <c r="B41" s="22">
        <f t="shared" ref="B41:G41" si="5">B42+B43+B44+B45+B46</f>
        <v>235353.33000000002</v>
      </c>
      <c r="C41" s="24">
        <f t="shared" si="5"/>
        <v>159268.23000000001</v>
      </c>
      <c r="D41" s="24">
        <f t="shared" si="5"/>
        <v>91507.469999999987</v>
      </c>
      <c r="E41" s="22">
        <f t="shared" si="5"/>
        <v>2197</v>
      </c>
      <c r="F41" s="24">
        <f t="shared" si="5"/>
        <v>4581</v>
      </c>
      <c r="G41" s="24">
        <f t="shared" si="5"/>
        <v>1177</v>
      </c>
      <c r="H41" s="64" t="s">
        <v>76</v>
      </c>
      <c r="I41" s="37"/>
      <c r="J41" s="35"/>
    </row>
    <row r="42" spans="1:10" ht="17.100000000000001" customHeight="1">
      <c r="A42" s="50" t="s">
        <v>77</v>
      </c>
      <c r="B42" s="30">
        <v>96.24</v>
      </c>
      <c r="C42" s="30">
        <v>4004.14</v>
      </c>
      <c r="D42" s="51">
        <v>237.7</v>
      </c>
      <c r="E42" s="32">
        <v>50</v>
      </c>
      <c r="F42" s="32">
        <v>1956</v>
      </c>
      <c r="G42" s="30">
        <v>146</v>
      </c>
      <c r="H42" s="33" t="s">
        <v>78</v>
      </c>
      <c r="I42" s="59"/>
      <c r="J42" s="53"/>
    </row>
    <row r="43" spans="1:10" ht="17.100000000000001" customHeight="1">
      <c r="A43" s="38" t="s">
        <v>79</v>
      </c>
      <c r="B43" s="30">
        <v>226.49</v>
      </c>
      <c r="C43" s="30">
        <v>13773.96</v>
      </c>
      <c r="D43" s="39">
        <v>4844.1000000000004</v>
      </c>
      <c r="E43" s="32">
        <v>246</v>
      </c>
      <c r="F43" s="32">
        <v>2446</v>
      </c>
      <c r="G43" s="30">
        <v>776</v>
      </c>
      <c r="H43" s="33" t="s">
        <v>80</v>
      </c>
      <c r="I43" s="41"/>
      <c r="J43" s="42"/>
    </row>
    <row r="44" spans="1:10" ht="17.100000000000001" customHeight="1">
      <c r="A44" s="38" t="s">
        <v>81</v>
      </c>
      <c r="B44" s="30">
        <v>146667.1</v>
      </c>
      <c r="C44" s="30">
        <v>141260.57</v>
      </c>
      <c r="D44" s="57">
        <v>85790.2</v>
      </c>
      <c r="E44" s="32">
        <v>83</v>
      </c>
      <c r="F44" s="32">
        <v>77</v>
      </c>
      <c r="G44" s="62">
        <v>26</v>
      </c>
      <c r="H44" s="33" t="s">
        <v>82</v>
      </c>
      <c r="I44" s="41"/>
      <c r="J44" s="42"/>
    </row>
    <row r="45" spans="1:10" ht="17.100000000000001" customHeight="1">
      <c r="A45" s="65" t="s">
        <v>83</v>
      </c>
      <c r="B45" s="30">
        <v>5293.87</v>
      </c>
      <c r="C45" s="30">
        <v>170.79</v>
      </c>
      <c r="D45" s="57">
        <v>467.29</v>
      </c>
      <c r="E45" s="32">
        <v>1780</v>
      </c>
      <c r="F45" s="32">
        <v>86</v>
      </c>
      <c r="G45" s="62">
        <v>202</v>
      </c>
      <c r="H45" s="33" t="s">
        <v>84</v>
      </c>
      <c r="I45" s="41"/>
      <c r="J45" s="42"/>
    </row>
    <row r="46" spans="1:10" ht="17.100000000000001" customHeight="1">
      <c r="A46" s="50" t="s">
        <v>85</v>
      </c>
      <c r="B46" s="30">
        <v>83069.63</v>
      </c>
      <c r="C46" s="30">
        <v>58.77</v>
      </c>
      <c r="D46" s="57">
        <v>168.18</v>
      </c>
      <c r="E46" s="32">
        <v>38</v>
      </c>
      <c r="F46" s="32">
        <v>16</v>
      </c>
      <c r="G46" s="62">
        <v>27</v>
      </c>
      <c r="H46" s="33" t="s">
        <v>86</v>
      </c>
      <c r="I46" s="59"/>
      <c r="J46" s="53"/>
    </row>
    <row r="47" spans="1:10" ht="12.75" customHeight="1">
      <c r="A47" s="66"/>
      <c r="C47" s="4"/>
      <c r="D47" s="67"/>
      <c r="F47" s="3"/>
      <c r="H47" s="26"/>
      <c r="I47" s="68"/>
      <c r="J47" s="68"/>
    </row>
    <row r="48" spans="1:10" ht="14.1" customHeight="1">
      <c r="C48" s="4"/>
      <c r="D48" s="4"/>
      <c r="E48" s="4"/>
    </row>
    <row r="49" spans="1:10" ht="12.75" customHeight="1"/>
    <row r="50" spans="1:10" ht="14.25">
      <c r="A50" s="69"/>
      <c r="B50" s="70"/>
      <c r="C50" s="70"/>
      <c r="D50" s="70"/>
      <c r="E50" s="70"/>
      <c r="F50" s="70"/>
      <c r="G50" s="70"/>
      <c r="H50" s="71"/>
    </row>
    <row r="52" spans="1:10" ht="24" customHeight="1">
      <c r="A52" s="1" t="s">
        <v>0</v>
      </c>
      <c r="B52" s="2"/>
      <c r="H52" s="5" t="s">
        <v>1</v>
      </c>
    </row>
    <row r="53" spans="1:10" ht="15.95" customHeight="1">
      <c r="H53" s="6"/>
    </row>
    <row r="54" spans="1:10" ht="20.25">
      <c r="A54" s="7" t="s">
        <v>2</v>
      </c>
      <c r="B54" s="8"/>
      <c r="E54" s="9" t="s">
        <v>87</v>
      </c>
      <c r="F54" s="9"/>
      <c r="G54" s="9"/>
      <c r="H54" s="9"/>
    </row>
    <row r="55" spans="1:10" ht="20.25">
      <c r="A55" s="7" t="s">
        <v>88</v>
      </c>
      <c r="B55" s="8"/>
      <c r="F55" s="10"/>
      <c r="G55" s="9" t="s">
        <v>89</v>
      </c>
      <c r="H55" s="9"/>
    </row>
    <row r="56" spans="1:10" ht="12" customHeight="1">
      <c r="A56" s="7"/>
      <c r="B56" s="8"/>
      <c r="F56" s="10"/>
      <c r="G56" s="10"/>
    </row>
    <row r="57" spans="1:10" ht="14.1" customHeight="1">
      <c r="A57" s="13" t="s">
        <v>6</v>
      </c>
      <c r="B57" s="14" t="s">
        <v>7</v>
      </c>
      <c r="C57" s="15" t="s">
        <v>8</v>
      </c>
      <c r="D57" s="15"/>
      <c r="E57" s="16" t="s">
        <v>9</v>
      </c>
      <c r="F57" s="16"/>
      <c r="G57" s="16"/>
      <c r="H57" s="6" t="s">
        <v>10</v>
      </c>
    </row>
    <row r="58" spans="1:10" ht="12" customHeight="1">
      <c r="B58" s="17"/>
      <c r="C58" s="18" t="s">
        <v>11</v>
      </c>
      <c r="D58" s="18"/>
      <c r="E58" s="19" t="s">
        <v>12</v>
      </c>
      <c r="F58" s="19"/>
      <c r="G58" s="19"/>
    </row>
    <row r="59" spans="1:10">
      <c r="B59" s="20">
        <v>2011</v>
      </c>
      <c r="C59" s="20">
        <v>2010</v>
      </c>
      <c r="D59" s="20">
        <v>2009</v>
      </c>
      <c r="E59" s="20">
        <v>2011</v>
      </c>
      <c r="F59" s="20">
        <v>2010</v>
      </c>
      <c r="G59" s="20">
        <v>2009</v>
      </c>
      <c r="H59" s="6"/>
    </row>
    <row r="60" spans="1:10" ht="6" customHeight="1"/>
    <row r="61" spans="1:10" ht="11.1" customHeight="1">
      <c r="A61" s="21" t="s">
        <v>90</v>
      </c>
      <c r="B61" s="22">
        <f t="shared" ref="B61:G61" si="6">B62+B63+B64+B65+B66+B67+B68+B69+B70+B71+B72+B73+B74</f>
        <v>1019.0600000000001</v>
      </c>
      <c r="C61" s="24">
        <f t="shared" si="6"/>
        <v>4127.34</v>
      </c>
      <c r="D61" s="24">
        <f t="shared" si="6"/>
        <v>367.80000000000007</v>
      </c>
      <c r="E61" s="22">
        <f t="shared" si="6"/>
        <v>1431</v>
      </c>
      <c r="F61" s="24">
        <f t="shared" si="6"/>
        <v>4226</v>
      </c>
      <c r="G61" s="24">
        <f t="shared" si="6"/>
        <v>322</v>
      </c>
      <c r="H61" s="26" t="s">
        <v>91</v>
      </c>
      <c r="I61" s="28"/>
      <c r="J61" s="68"/>
    </row>
    <row r="62" spans="1:10" ht="11.1" customHeight="1">
      <c r="A62" s="50" t="s">
        <v>92</v>
      </c>
      <c r="B62" s="23">
        <v>0</v>
      </c>
      <c r="C62" s="23">
        <v>0</v>
      </c>
      <c r="D62" s="40">
        <v>2.2200000000000002</v>
      </c>
      <c r="E62" s="23">
        <v>0</v>
      </c>
      <c r="F62" s="23">
        <v>0</v>
      </c>
      <c r="G62" s="40">
        <v>1</v>
      </c>
      <c r="H62" s="33" t="s">
        <v>93</v>
      </c>
      <c r="I62" s="54"/>
      <c r="J62" s="50"/>
    </row>
    <row r="63" spans="1:10" ht="11.1" customHeight="1">
      <c r="A63" s="50" t="s">
        <v>94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33" t="s">
        <v>95</v>
      </c>
      <c r="I63" s="54"/>
      <c r="J63" s="50"/>
    </row>
    <row r="64" spans="1:10" ht="11.1" customHeight="1">
      <c r="A64" s="50" t="s">
        <v>96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33" t="s">
        <v>97</v>
      </c>
      <c r="I64" s="54"/>
      <c r="J64" s="50"/>
    </row>
    <row r="65" spans="1:10" ht="11.1" customHeight="1">
      <c r="A65" s="50" t="s">
        <v>98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33" t="s">
        <v>99</v>
      </c>
    </row>
    <row r="66" spans="1:10" ht="11.1" customHeight="1">
      <c r="A66" s="50" t="s">
        <v>100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33" t="s">
        <v>101</v>
      </c>
      <c r="I66" s="54"/>
      <c r="J66" s="50"/>
    </row>
    <row r="67" spans="1:10" ht="11.1" customHeight="1">
      <c r="A67" s="50" t="s">
        <v>102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33" t="s">
        <v>103</v>
      </c>
      <c r="I67" s="54"/>
      <c r="J67" s="50"/>
    </row>
    <row r="68" spans="1:10" ht="11.1" customHeight="1">
      <c r="A68" s="50" t="s">
        <v>104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33" t="s">
        <v>105</v>
      </c>
    </row>
    <row r="69" spans="1:10" ht="11.1" customHeight="1">
      <c r="A69" s="56" t="s">
        <v>106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33" t="s">
        <v>107</v>
      </c>
      <c r="I69" s="52"/>
      <c r="J69" s="50"/>
    </row>
    <row r="70" spans="1:10" ht="11.1" customHeight="1">
      <c r="A70" s="56" t="s">
        <v>108</v>
      </c>
      <c r="B70" s="30">
        <v>925.39</v>
      </c>
      <c r="C70" s="30">
        <v>2836.69</v>
      </c>
      <c r="D70" s="40">
        <v>256.85000000000002</v>
      </c>
      <c r="E70" s="32">
        <v>1344</v>
      </c>
      <c r="F70" s="32">
        <v>2358</v>
      </c>
      <c r="G70" s="40">
        <v>200</v>
      </c>
      <c r="H70" s="33" t="s">
        <v>109</v>
      </c>
      <c r="I70" s="52"/>
      <c r="J70" s="50"/>
    </row>
    <row r="71" spans="1:10" ht="11.1" customHeight="1">
      <c r="A71" s="50" t="s">
        <v>110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33" t="s">
        <v>111</v>
      </c>
    </row>
    <row r="72" spans="1:10" ht="11.1" customHeight="1">
      <c r="A72" s="50" t="s">
        <v>112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33" t="s">
        <v>113</v>
      </c>
      <c r="I72" s="54"/>
      <c r="J72" s="56"/>
    </row>
    <row r="73" spans="1:10" ht="11.1" customHeight="1">
      <c r="A73" s="50" t="s">
        <v>114</v>
      </c>
      <c r="B73" s="30">
        <v>26.83</v>
      </c>
      <c r="C73" s="30">
        <v>55.98</v>
      </c>
      <c r="D73" s="40">
        <v>46.06</v>
      </c>
      <c r="E73" s="3">
        <v>23</v>
      </c>
      <c r="F73" s="32">
        <v>43</v>
      </c>
      <c r="G73" s="30">
        <v>43</v>
      </c>
      <c r="H73" s="33" t="s">
        <v>115</v>
      </c>
      <c r="I73" s="54"/>
      <c r="J73" s="56"/>
    </row>
    <row r="74" spans="1:10" ht="11.1" customHeight="1">
      <c r="A74" s="50" t="s">
        <v>116</v>
      </c>
      <c r="B74" s="30">
        <v>66.84</v>
      </c>
      <c r="C74" s="30">
        <v>1234.67</v>
      </c>
      <c r="D74" s="40">
        <v>62.67</v>
      </c>
      <c r="E74" s="3">
        <v>64</v>
      </c>
      <c r="F74" s="32">
        <v>1825</v>
      </c>
      <c r="G74" s="30">
        <v>78</v>
      </c>
      <c r="H74" s="33" t="s">
        <v>117</v>
      </c>
      <c r="I74" s="72"/>
    </row>
    <row r="75" spans="1:10" ht="11.1" customHeight="1">
      <c r="A75" s="43" t="s">
        <v>118</v>
      </c>
      <c r="B75" s="22">
        <f t="shared" ref="B75:G75" si="7">B76+B77+B78+B79+B80+B81+B82+B83</f>
        <v>9060.01</v>
      </c>
      <c r="C75" s="24">
        <f t="shared" si="7"/>
        <v>1584.3999999999999</v>
      </c>
      <c r="D75" s="24">
        <f t="shared" si="7"/>
        <v>1621.56</v>
      </c>
      <c r="E75" s="22">
        <f t="shared" si="7"/>
        <v>4535</v>
      </c>
      <c r="F75" s="24">
        <f t="shared" si="7"/>
        <v>740</v>
      </c>
      <c r="G75" s="24">
        <f t="shared" si="7"/>
        <v>904</v>
      </c>
      <c r="H75" s="26" t="s">
        <v>119</v>
      </c>
      <c r="I75" s="73"/>
      <c r="J75" s="73"/>
    </row>
    <row r="76" spans="1:10" ht="11.1" customHeight="1">
      <c r="A76" s="38" t="s">
        <v>120</v>
      </c>
      <c r="B76" s="30">
        <v>1697.11</v>
      </c>
      <c r="C76" s="30">
        <v>10.1</v>
      </c>
      <c r="D76" s="39">
        <v>118.69</v>
      </c>
      <c r="E76" s="32">
        <v>373</v>
      </c>
      <c r="F76" s="32">
        <v>8</v>
      </c>
      <c r="G76" s="62">
        <v>63</v>
      </c>
      <c r="H76" s="49" t="s">
        <v>121</v>
      </c>
      <c r="I76" s="73"/>
      <c r="J76" s="73"/>
    </row>
    <row r="77" spans="1:10" ht="11.1" customHeight="1">
      <c r="A77" s="50" t="s">
        <v>122</v>
      </c>
      <c r="B77" s="30">
        <v>598.45000000000005</v>
      </c>
      <c r="C77" s="30">
        <v>1339.55</v>
      </c>
      <c r="D77" s="51">
        <v>1053.0999999999999</v>
      </c>
      <c r="E77" s="32">
        <v>463</v>
      </c>
      <c r="F77" s="32">
        <v>685</v>
      </c>
      <c r="G77" s="30">
        <v>726</v>
      </c>
      <c r="H77" s="33" t="s">
        <v>123</v>
      </c>
      <c r="I77" s="53"/>
      <c r="J77" s="53"/>
    </row>
    <row r="78" spans="1:10" ht="11.1" customHeight="1">
      <c r="A78" s="50" t="s">
        <v>124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33" t="s">
        <v>125</v>
      </c>
      <c r="I78" s="53"/>
      <c r="J78" s="53"/>
    </row>
    <row r="79" spans="1:10" ht="11.1" customHeight="1">
      <c r="A79" s="50" t="s">
        <v>126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33" t="s">
        <v>127</v>
      </c>
      <c r="I79" s="53"/>
      <c r="J79" s="53"/>
    </row>
    <row r="80" spans="1:10" ht="11.1" customHeight="1">
      <c r="A80" s="50" t="s">
        <v>128</v>
      </c>
      <c r="B80" s="30">
        <v>79.010000000000005</v>
      </c>
      <c r="C80" s="30">
        <v>199.96</v>
      </c>
      <c r="D80" s="51">
        <v>284.23</v>
      </c>
      <c r="E80" s="32">
        <v>32</v>
      </c>
      <c r="F80" s="32">
        <v>38</v>
      </c>
      <c r="G80" s="30">
        <v>57</v>
      </c>
      <c r="H80" s="33" t="s">
        <v>129</v>
      </c>
      <c r="I80" s="53"/>
      <c r="J80" s="53"/>
    </row>
    <row r="81" spans="1:10" ht="11.1" customHeight="1">
      <c r="A81" s="50" t="s">
        <v>130</v>
      </c>
      <c r="B81" s="30">
        <v>6660.33</v>
      </c>
      <c r="C81" s="30">
        <v>2.34</v>
      </c>
      <c r="D81" s="51">
        <v>139.93</v>
      </c>
      <c r="E81" s="32">
        <v>3644</v>
      </c>
      <c r="F81" s="32">
        <v>4</v>
      </c>
      <c r="G81" s="30">
        <v>45</v>
      </c>
      <c r="H81" s="33" t="s">
        <v>131</v>
      </c>
      <c r="I81" s="42"/>
      <c r="J81" s="42"/>
    </row>
    <row r="82" spans="1:10" ht="11.1" customHeight="1">
      <c r="A82" s="50" t="s">
        <v>132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33" t="s">
        <v>133</v>
      </c>
      <c r="I82" s="53"/>
      <c r="J82" s="53"/>
    </row>
    <row r="83" spans="1:10" ht="11.1" customHeight="1">
      <c r="A83" s="50" t="s">
        <v>134</v>
      </c>
      <c r="B83" s="30">
        <v>25.11</v>
      </c>
      <c r="C83" s="30">
        <v>32.450000000000003</v>
      </c>
      <c r="D83" s="51">
        <v>25.61</v>
      </c>
      <c r="E83" s="32">
        <v>23</v>
      </c>
      <c r="F83" s="32">
        <v>5</v>
      </c>
      <c r="G83" s="30">
        <v>13</v>
      </c>
      <c r="H83" s="33" t="s">
        <v>135</v>
      </c>
      <c r="I83" s="53"/>
      <c r="J83" s="53"/>
    </row>
    <row r="84" spans="1:10" ht="11.25" customHeight="1">
      <c r="A84" s="43" t="s">
        <v>136</v>
      </c>
      <c r="B84" s="22">
        <f t="shared" ref="B84:G84" si="8">B85+B86+B87+B88</f>
        <v>8173.66</v>
      </c>
      <c r="C84" s="24">
        <f t="shared" si="8"/>
        <v>1828.2600000000002</v>
      </c>
      <c r="D84" s="24">
        <f t="shared" si="8"/>
        <v>7212.35</v>
      </c>
      <c r="E84" s="22">
        <f t="shared" si="8"/>
        <v>13739</v>
      </c>
      <c r="F84" s="24">
        <f t="shared" si="8"/>
        <v>1893</v>
      </c>
      <c r="G84" s="24">
        <f t="shared" si="8"/>
        <v>2205</v>
      </c>
      <c r="H84" s="26" t="s">
        <v>137</v>
      </c>
      <c r="I84" s="73"/>
      <c r="J84" s="73"/>
    </row>
    <row r="85" spans="1:10" ht="11.1" customHeight="1">
      <c r="A85" s="50" t="s">
        <v>138</v>
      </c>
      <c r="B85" s="30">
        <v>704.92</v>
      </c>
      <c r="C85" s="30">
        <v>568.22</v>
      </c>
      <c r="D85" s="51">
        <v>1059.68</v>
      </c>
      <c r="E85" s="32">
        <v>517</v>
      </c>
      <c r="F85" s="32">
        <v>749</v>
      </c>
      <c r="G85" s="30">
        <v>892</v>
      </c>
      <c r="H85" s="33" t="s">
        <v>139</v>
      </c>
      <c r="I85" s="55"/>
      <c r="J85" s="53"/>
    </row>
    <row r="86" spans="1:10" ht="11.1" customHeight="1">
      <c r="A86" s="38" t="s">
        <v>140</v>
      </c>
      <c r="B86" s="30">
        <v>6977.68</v>
      </c>
      <c r="C86" s="30">
        <v>722.41</v>
      </c>
      <c r="D86" s="39">
        <v>1102.1600000000001</v>
      </c>
      <c r="E86" s="32">
        <v>12807</v>
      </c>
      <c r="F86" s="32">
        <v>626</v>
      </c>
      <c r="G86" s="30">
        <v>878</v>
      </c>
      <c r="H86" s="33" t="s">
        <v>141</v>
      </c>
      <c r="I86" s="58"/>
      <c r="J86" s="42"/>
    </row>
    <row r="87" spans="1:10" ht="11.1" customHeight="1">
      <c r="A87" s="50" t="s">
        <v>142</v>
      </c>
      <c r="B87" s="30">
        <v>130.28</v>
      </c>
      <c r="C87" s="30">
        <v>187.86</v>
      </c>
      <c r="D87" s="51">
        <v>271.79000000000002</v>
      </c>
      <c r="E87" s="32">
        <v>111</v>
      </c>
      <c r="F87" s="32">
        <v>195</v>
      </c>
      <c r="G87" s="30">
        <v>192</v>
      </c>
      <c r="H87" s="33" t="s">
        <v>143</v>
      </c>
      <c r="I87" s="55"/>
      <c r="J87" s="53"/>
    </row>
    <row r="88" spans="1:10" ht="11.1" customHeight="1">
      <c r="A88" s="38" t="s">
        <v>144</v>
      </c>
      <c r="B88" s="30">
        <v>360.78</v>
      </c>
      <c r="C88" s="30">
        <v>349.77</v>
      </c>
      <c r="D88" s="39">
        <v>4778.72</v>
      </c>
      <c r="E88" s="32">
        <v>304</v>
      </c>
      <c r="F88" s="32">
        <v>323</v>
      </c>
      <c r="G88" s="30">
        <v>243</v>
      </c>
      <c r="H88" s="49" t="s">
        <v>145</v>
      </c>
      <c r="I88" s="74"/>
      <c r="J88" s="53"/>
    </row>
    <row r="89" spans="1:10" ht="10.5" customHeight="1">
      <c r="A89" s="43" t="s">
        <v>146</v>
      </c>
      <c r="B89" s="22">
        <f t="shared" ref="B89:G89" si="9">B90+B91+B92</f>
        <v>1871.13</v>
      </c>
      <c r="C89" s="24">
        <f t="shared" si="9"/>
        <v>3437.28</v>
      </c>
      <c r="D89" s="24">
        <f t="shared" si="9"/>
        <v>1047.94</v>
      </c>
      <c r="E89" s="22">
        <f t="shared" si="9"/>
        <v>754</v>
      </c>
      <c r="F89" s="24">
        <f t="shared" si="9"/>
        <v>914</v>
      </c>
      <c r="G89" s="24">
        <f t="shared" si="9"/>
        <v>770</v>
      </c>
      <c r="H89" s="26" t="s">
        <v>147</v>
      </c>
      <c r="I89" s="73"/>
      <c r="J89" s="73"/>
    </row>
    <row r="90" spans="1:10" ht="11.1" customHeight="1">
      <c r="A90" s="50" t="s">
        <v>148</v>
      </c>
      <c r="B90" s="30">
        <v>1125.94</v>
      </c>
      <c r="C90" s="30">
        <v>126.58</v>
      </c>
      <c r="D90" s="51">
        <v>163.91</v>
      </c>
      <c r="E90" s="32">
        <v>219</v>
      </c>
      <c r="F90" s="32">
        <v>270</v>
      </c>
      <c r="G90" s="30">
        <v>173</v>
      </c>
      <c r="H90" s="33" t="s">
        <v>149</v>
      </c>
      <c r="I90" s="53"/>
      <c r="J90" s="53"/>
    </row>
    <row r="91" spans="1:10" ht="11.1" customHeight="1">
      <c r="A91" s="50" t="s">
        <v>150</v>
      </c>
      <c r="B91" s="30">
        <v>449.67</v>
      </c>
      <c r="C91" s="30">
        <v>740.55</v>
      </c>
      <c r="D91" s="51">
        <v>445.28</v>
      </c>
      <c r="E91" s="32">
        <v>300</v>
      </c>
      <c r="F91" s="32">
        <v>386</v>
      </c>
      <c r="G91" s="30">
        <v>311</v>
      </c>
      <c r="H91" s="33" t="s">
        <v>151</v>
      </c>
      <c r="I91" s="53"/>
      <c r="J91" s="53"/>
    </row>
    <row r="92" spans="1:10" ht="11.1" customHeight="1">
      <c r="A92" s="56" t="s">
        <v>152</v>
      </c>
      <c r="B92" s="30">
        <v>295.52</v>
      </c>
      <c r="C92" s="30">
        <v>2570.15</v>
      </c>
      <c r="D92" s="57">
        <v>438.75</v>
      </c>
      <c r="E92" s="32">
        <v>235</v>
      </c>
      <c r="F92" s="32">
        <v>258</v>
      </c>
      <c r="G92" s="30">
        <v>286</v>
      </c>
      <c r="H92" s="33" t="s">
        <v>153</v>
      </c>
      <c r="I92" s="53"/>
      <c r="J92" s="53"/>
    </row>
    <row r="93" spans="1:10" ht="11.1" customHeight="1">
      <c r="A93" s="43" t="s">
        <v>154</v>
      </c>
      <c r="B93" s="22">
        <f t="shared" ref="B93:G93" si="10">B94+B95+B96+B97+B98+B99+B100</f>
        <v>291324.21000000002</v>
      </c>
      <c r="C93" s="24">
        <f t="shared" si="10"/>
        <v>58706.479999999996</v>
      </c>
      <c r="D93" s="24">
        <f t="shared" si="10"/>
        <v>41976.02</v>
      </c>
      <c r="E93" s="22">
        <f t="shared" si="10"/>
        <v>2446</v>
      </c>
      <c r="F93" s="24">
        <f t="shared" si="10"/>
        <v>2054</v>
      </c>
      <c r="G93" s="24">
        <f t="shared" si="10"/>
        <v>1224</v>
      </c>
      <c r="H93" s="26" t="s">
        <v>155</v>
      </c>
      <c r="I93" s="73"/>
      <c r="J93" s="73"/>
    </row>
    <row r="94" spans="1:10" ht="11.1" customHeight="1">
      <c r="A94" s="60" t="s">
        <v>156</v>
      </c>
      <c r="B94" s="30">
        <v>15722.19</v>
      </c>
      <c r="C94" s="30">
        <v>272.72000000000003</v>
      </c>
      <c r="D94" s="61">
        <v>410.13</v>
      </c>
      <c r="E94" s="32">
        <v>80</v>
      </c>
      <c r="F94" s="32">
        <v>74</v>
      </c>
      <c r="G94" s="62">
        <v>116</v>
      </c>
      <c r="H94" s="33" t="s">
        <v>157</v>
      </c>
      <c r="I94" s="75"/>
      <c r="J94" s="73"/>
    </row>
    <row r="95" spans="1:10" ht="11.1" customHeight="1">
      <c r="A95" s="38" t="s">
        <v>158</v>
      </c>
      <c r="B95" s="30">
        <v>238286.1</v>
      </c>
      <c r="C95" s="30">
        <v>40647.74</v>
      </c>
      <c r="D95" s="39">
        <v>39371.449999999997</v>
      </c>
      <c r="E95" s="32">
        <v>1084</v>
      </c>
      <c r="F95" s="32">
        <v>1059</v>
      </c>
      <c r="G95" s="30">
        <v>653</v>
      </c>
      <c r="H95" s="33" t="s">
        <v>159</v>
      </c>
      <c r="I95" s="52"/>
      <c r="J95" s="42"/>
    </row>
    <row r="96" spans="1:10" ht="11.1" customHeight="1">
      <c r="A96" s="76" t="s">
        <v>160</v>
      </c>
      <c r="B96" s="30">
        <v>906.83</v>
      </c>
      <c r="C96" s="30">
        <v>14990.73</v>
      </c>
      <c r="D96" s="77">
        <v>521.51</v>
      </c>
      <c r="E96" s="32">
        <v>130</v>
      </c>
      <c r="F96" s="32">
        <v>127</v>
      </c>
      <c r="G96" s="30">
        <v>141</v>
      </c>
      <c r="H96" s="33" t="s">
        <v>161</v>
      </c>
      <c r="I96" s="78"/>
      <c r="J96" s="79"/>
    </row>
    <row r="97" spans="1:14" ht="11.1" customHeight="1">
      <c r="A97" s="76" t="s">
        <v>162</v>
      </c>
      <c r="B97" s="30">
        <v>5325.49</v>
      </c>
      <c r="C97" s="30">
        <v>368.57</v>
      </c>
      <c r="D97" s="77">
        <v>483.32</v>
      </c>
      <c r="E97" s="32">
        <v>279</v>
      </c>
      <c r="F97" s="32">
        <v>128</v>
      </c>
      <c r="G97" s="30">
        <v>182</v>
      </c>
      <c r="H97" s="33" t="s">
        <v>163</v>
      </c>
      <c r="I97" s="78"/>
      <c r="J97" s="79"/>
    </row>
    <row r="98" spans="1:14" ht="11.1" customHeight="1">
      <c r="A98" s="50" t="s">
        <v>164</v>
      </c>
      <c r="B98" s="30">
        <v>718.42</v>
      </c>
      <c r="C98" s="30">
        <v>742.77</v>
      </c>
      <c r="D98" s="51">
        <v>77.69</v>
      </c>
      <c r="E98" s="32">
        <v>664</v>
      </c>
      <c r="F98" s="32">
        <v>514</v>
      </c>
      <c r="G98" s="30">
        <v>22</v>
      </c>
      <c r="H98" s="33" t="s">
        <v>165</v>
      </c>
      <c r="I98" s="80"/>
      <c r="J98" s="81"/>
    </row>
    <row r="99" spans="1:14" ht="11.1" customHeight="1">
      <c r="A99" s="50" t="s">
        <v>166</v>
      </c>
      <c r="B99" s="30">
        <v>50.6</v>
      </c>
      <c r="C99" s="30">
        <v>39.520000000000003</v>
      </c>
      <c r="D99" s="51">
        <v>86.39</v>
      </c>
      <c r="E99" s="32">
        <v>68</v>
      </c>
      <c r="F99" s="32">
        <v>32</v>
      </c>
      <c r="G99" s="30">
        <v>39</v>
      </c>
      <c r="H99" s="33" t="s">
        <v>167</v>
      </c>
      <c r="I99" s="72"/>
      <c r="J99" s="82"/>
    </row>
    <row r="100" spans="1:14" ht="11.1" customHeight="1">
      <c r="A100" s="50" t="s">
        <v>168</v>
      </c>
      <c r="B100" s="30">
        <v>30314.58</v>
      </c>
      <c r="C100" s="30">
        <v>1644.43</v>
      </c>
      <c r="D100" s="51">
        <v>1025.53</v>
      </c>
      <c r="E100" s="32">
        <v>141</v>
      </c>
      <c r="F100" s="32">
        <v>120</v>
      </c>
      <c r="G100" s="30">
        <v>71</v>
      </c>
      <c r="H100" s="33" t="s">
        <v>169</v>
      </c>
      <c r="I100" s="54"/>
      <c r="J100" s="53"/>
    </row>
    <row r="101" spans="1:14" ht="8.25" customHeight="1">
      <c r="A101" s="43" t="s">
        <v>170</v>
      </c>
      <c r="B101" s="22">
        <f t="shared" ref="B101:G101" si="11">B102+B103+B104+B105</f>
        <v>58266.37</v>
      </c>
      <c r="C101" s="24">
        <f t="shared" si="11"/>
        <v>5354.29</v>
      </c>
      <c r="D101" s="24">
        <f t="shared" si="11"/>
        <v>9012.0800000000017</v>
      </c>
      <c r="E101" s="22">
        <f t="shared" si="11"/>
        <v>7720</v>
      </c>
      <c r="F101" s="24">
        <f t="shared" si="11"/>
        <v>374</v>
      </c>
      <c r="G101" s="24">
        <f t="shared" si="11"/>
        <v>6803</v>
      </c>
      <c r="H101" s="26" t="s">
        <v>171</v>
      </c>
      <c r="I101" s="73"/>
      <c r="J101" s="73"/>
    </row>
    <row r="102" spans="1:14" ht="11.1" customHeight="1">
      <c r="A102" s="29" t="s">
        <v>172</v>
      </c>
      <c r="B102" s="30">
        <v>30256.9</v>
      </c>
      <c r="C102" s="30">
        <v>2264.5500000000002</v>
      </c>
      <c r="D102" s="31">
        <v>3273.19</v>
      </c>
      <c r="E102" s="32">
        <v>1673</v>
      </c>
      <c r="F102" s="32">
        <v>8</v>
      </c>
      <c r="G102" s="30">
        <v>2012</v>
      </c>
      <c r="H102" s="33" t="s">
        <v>173</v>
      </c>
      <c r="I102" s="73"/>
      <c r="J102" s="73"/>
    </row>
    <row r="103" spans="1:14" ht="11.1" customHeight="1">
      <c r="A103" s="38" t="s">
        <v>174</v>
      </c>
      <c r="B103" s="30">
        <v>201</v>
      </c>
      <c r="C103" s="30">
        <v>0.8</v>
      </c>
      <c r="D103" s="39">
        <v>25.34</v>
      </c>
      <c r="E103" s="32">
        <v>26</v>
      </c>
      <c r="F103" s="32">
        <v>1</v>
      </c>
      <c r="G103" s="30">
        <v>3</v>
      </c>
      <c r="H103" s="33" t="s">
        <v>175</v>
      </c>
      <c r="I103" s="42"/>
      <c r="J103" s="42"/>
    </row>
    <row r="104" spans="1:14" ht="11.1" customHeight="1">
      <c r="A104" s="83" t="s">
        <v>176</v>
      </c>
      <c r="B104" s="30">
        <v>16598.93</v>
      </c>
      <c r="C104" s="30">
        <v>2043.11</v>
      </c>
      <c r="D104" s="40">
        <v>1109.42</v>
      </c>
      <c r="E104" s="32">
        <v>283</v>
      </c>
      <c r="F104" s="32">
        <v>305</v>
      </c>
      <c r="G104" s="30">
        <v>336</v>
      </c>
      <c r="H104" s="33" t="s">
        <v>177</v>
      </c>
      <c r="I104" s="12"/>
      <c r="J104" s="12"/>
    </row>
    <row r="105" spans="1:14" ht="11.1" customHeight="1">
      <c r="A105" s="4" t="s">
        <v>178</v>
      </c>
      <c r="B105" s="30">
        <v>11209.54</v>
      </c>
      <c r="C105" s="30">
        <v>1045.83</v>
      </c>
      <c r="D105" s="62">
        <v>4604.13</v>
      </c>
      <c r="E105" s="32">
        <v>5738</v>
      </c>
      <c r="F105" s="32">
        <v>60</v>
      </c>
      <c r="G105" s="30">
        <v>4452</v>
      </c>
      <c r="H105" s="33" t="s">
        <v>179</v>
      </c>
      <c r="I105" s="12"/>
      <c r="J105" s="12"/>
      <c r="K105" s="39"/>
    </row>
    <row r="106" spans="1:14" ht="11.25" customHeight="1">
      <c r="A106" s="43" t="s">
        <v>180</v>
      </c>
      <c r="B106" s="22">
        <f t="shared" ref="B106:G106" si="12">B107+B108+B109+B110+B111</f>
        <v>119505.36</v>
      </c>
      <c r="C106" s="24">
        <f t="shared" si="12"/>
        <v>2063.0199999999995</v>
      </c>
      <c r="D106" s="24">
        <f t="shared" si="12"/>
        <v>12163.05</v>
      </c>
      <c r="E106" s="22">
        <f t="shared" si="12"/>
        <v>2503</v>
      </c>
      <c r="F106" s="24">
        <f t="shared" si="12"/>
        <v>1015</v>
      </c>
      <c r="G106" s="24">
        <f t="shared" si="12"/>
        <v>2421</v>
      </c>
      <c r="H106" s="26" t="s">
        <v>181</v>
      </c>
      <c r="I106" s="73"/>
      <c r="J106" s="30"/>
      <c r="K106" s="30"/>
      <c r="L106" s="30"/>
    </row>
    <row r="107" spans="1:14" ht="11.1" customHeight="1">
      <c r="A107" s="38" t="s">
        <v>182</v>
      </c>
      <c r="B107" s="30">
        <v>118.78</v>
      </c>
      <c r="C107" s="30">
        <v>1441.82</v>
      </c>
      <c r="D107" s="39">
        <v>4483.7299999999996</v>
      </c>
      <c r="E107" s="32">
        <v>555</v>
      </c>
      <c r="F107" s="32">
        <v>404</v>
      </c>
      <c r="G107" s="32">
        <v>469</v>
      </c>
      <c r="H107" s="33" t="s">
        <v>183</v>
      </c>
      <c r="L107" s="30"/>
    </row>
    <row r="108" spans="1:14" ht="11.1" customHeight="1">
      <c r="A108" s="38" t="s">
        <v>184</v>
      </c>
      <c r="B108" s="30">
        <v>92.65</v>
      </c>
      <c r="C108" s="30">
        <v>193.13</v>
      </c>
      <c r="D108" s="51">
        <v>310.63</v>
      </c>
      <c r="E108" s="32">
        <v>105</v>
      </c>
      <c r="F108" s="32">
        <v>148</v>
      </c>
      <c r="G108" s="32">
        <v>191</v>
      </c>
      <c r="H108" s="33" t="s">
        <v>185</v>
      </c>
      <c r="I108" s="52"/>
      <c r="J108" s="30"/>
      <c r="K108" s="30"/>
      <c r="L108" s="80"/>
      <c r="M108" s="30"/>
      <c r="N108" s="30"/>
    </row>
    <row r="109" spans="1:14" ht="11.1" customHeight="1">
      <c r="A109" s="50" t="s">
        <v>186</v>
      </c>
      <c r="B109" s="30">
        <v>9909.89</v>
      </c>
      <c r="C109" s="30">
        <v>246.59</v>
      </c>
      <c r="D109" s="51">
        <v>657.27</v>
      </c>
      <c r="E109" s="32">
        <v>1537</v>
      </c>
      <c r="F109" s="32">
        <v>180</v>
      </c>
      <c r="G109" s="32">
        <v>163</v>
      </c>
      <c r="H109" s="33" t="s">
        <v>187</v>
      </c>
      <c r="I109" s="52"/>
      <c r="J109" s="30"/>
      <c r="K109" s="30"/>
      <c r="L109" s="30"/>
      <c r="M109" s="30"/>
    </row>
    <row r="110" spans="1:14" ht="11.1" customHeight="1">
      <c r="A110" s="50" t="s">
        <v>188</v>
      </c>
      <c r="B110" s="30">
        <v>147.82</v>
      </c>
      <c r="C110" s="30">
        <v>150.47999999999999</v>
      </c>
      <c r="D110" s="32">
        <v>6682.59</v>
      </c>
      <c r="E110" s="32">
        <v>225</v>
      </c>
      <c r="F110" s="32">
        <v>200</v>
      </c>
      <c r="G110" s="32">
        <v>1477</v>
      </c>
      <c r="H110" s="33" t="s">
        <v>189</v>
      </c>
      <c r="I110" s="54"/>
      <c r="J110" s="30"/>
      <c r="K110" s="30"/>
      <c r="L110" s="30"/>
    </row>
    <row r="111" spans="1:14" ht="11.1" customHeight="1">
      <c r="A111" s="38" t="s">
        <v>190</v>
      </c>
      <c r="B111" s="30">
        <v>109236.22</v>
      </c>
      <c r="C111" s="4">
        <v>31</v>
      </c>
      <c r="D111" s="39">
        <v>28.83</v>
      </c>
      <c r="E111" s="32">
        <v>81</v>
      </c>
      <c r="F111" s="32">
        <v>83</v>
      </c>
      <c r="G111" s="32">
        <v>121</v>
      </c>
      <c r="H111" s="49" t="s">
        <v>191</v>
      </c>
      <c r="I111" s="54"/>
      <c r="J111" s="30"/>
      <c r="L111" s="30"/>
    </row>
    <row r="112" spans="1:14" ht="10.5" customHeight="1">
      <c r="A112" s="43" t="s">
        <v>192</v>
      </c>
      <c r="B112" s="22">
        <f t="shared" ref="B112:G112" si="13">B113+B114+B115+B116+B117</f>
        <v>8882.61</v>
      </c>
      <c r="C112" s="24">
        <f t="shared" si="13"/>
        <v>8654.41</v>
      </c>
      <c r="D112" s="24">
        <f t="shared" si="13"/>
        <v>7398.1900000000005</v>
      </c>
      <c r="E112" s="22">
        <f t="shared" si="13"/>
        <v>13288</v>
      </c>
      <c r="F112" s="24">
        <f t="shared" si="13"/>
        <v>6222</v>
      </c>
      <c r="G112" s="24">
        <f t="shared" si="13"/>
        <v>3481</v>
      </c>
      <c r="H112" s="26" t="s">
        <v>193</v>
      </c>
      <c r="I112" s="73"/>
      <c r="J112" s="73"/>
    </row>
    <row r="113" spans="1:10" ht="11.1" customHeight="1">
      <c r="A113" s="38" t="s">
        <v>194</v>
      </c>
      <c r="B113" s="30">
        <v>3404.26</v>
      </c>
      <c r="C113" s="30">
        <v>72.7</v>
      </c>
      <c r="D113" s="39">
        <v>269.5</v>
      </c>
      <c r="E113" s="32">
        <v>4337</v>
      </c>
      <c r="F113" s="32">
        <v>64</v>
      </c>
      <c r="G113" s="30">
        <v>193</v>
      </c>
      <c r="H113" s="33" t="s">
        <v>195</v>
      </c>
      <c r="I113" s="42"/>
      <c r="J113" s="42"/>
    </row>
    <row r="114" spans="1:10" ht="11.1" customHeight="1">
      <c r="A114" s="38" t="s">
        <v>196</v>
      </c>
      <c r="B114" s="30">
        <v>13.13</v>
      </c>
      <c r="C114" s="23">
        <v>0</v>
      </c>
      <c r="D114" s="39">
        <v>12.09</v>
      </c>
      <c r="E114" s="32">
        <v>10</v>
      </c>
      <c r="F114" s="32">
        <v>4</v>
      </c>
      <c r="G114" s="30">
        <v>21</v>
      </c>
      <c r="H114" s="49" t="s">
        <v>197</v>
      </c>
      <c r="I114" s="42"/>
      <c r="J114" s="42"/>
    </row>
    <row r="115" spans="1:10" ht="11.1" customHeight="1">
      <c r="A115" s="38" t="s">
        <v>198</v>
      </c>
      <c r="B115" s="30">
        <v>111.24</v>
      </c>
      <c r="C115" s="30">
        <v>222.44</v>
      </c>
      <c r="D115" s="39">
        <v>272.52</v>
      </c>
      <c r="E115" s="32">
        <v>57</v>
      </c>
      <c r="F115" s="32">
        <v>222</v>
      </c>
      <c r="G115" s="30">
        <v>222</v>
      </c>
      <c r="H115" s="33" t="s">
        <v>199</v>
      </c>
      <c r="I115" s="42"/>
      <c r="J115" s="42"/>
    </row>
    <row r="116" spans="1:10" ht="11.1" customHeight="1">
      <c r="A116" s="38" t="s">
        <v>200</v>
      </c>
      <c r="B116" s="30">
        <v>412.28</v>
      </c>
      <c r="C116" s="30">
        <v>1253.68</v>
      </c>
      <c r="D116" s="39">
        <v>3565.48</v>
      </c>
      <c r="E116" s="32">
        <v>887</v>
      </c>
      <c r="F116" s="32">
        <v>915</v>
      </c>
      <c r="G116" s="30">
        <v>2610</v>
      </c>
      <c r="H116" s="33" t="s">
        <v>201</v>
      </c>
      <c r="I116" s="42"/>
      <c r="J116" s="42"/>
    </row>
    <row r="117" spans="1:10" ht="11.1" customHeight="1">
      <c r="A117" s="38" t="s">
        <v>202</v>
      </c>
      <c r="B117" s="30">
        <v>4941.7</v>
      </c>
      <c r="C117" s="30">
        <v>7105.59</v>
      </c>
      <c r="D117" s="39">
        <v>3278.6</v>
      </c>
      <c r="E117" s="32">
        <v>7997</v>
      </c>
      <c r="F117" s="32">
        <v>5017</v>
      </c>
      <c r="G117" s="30">
        <v>435</v>
      </c>
      <c r="H117" s="33" t="s">
        <v>203</v>
      </c>
      <c r="I117" s="42"/>
      <c r="J117" s="42"/>
    </row>
    <row r="119" spans="1:10" ht="11.1" customHeight="1">
      <c r="A119" s="84" t="s">
        <v>204</v>
      </c>
      <c r="B119" s="85">
        <f t="shared" ref="B119:G119" si="14">B10+B12+B14+B16+B23+B28+B33+B41+B61+B75+B84+B89+B93+B101+B106+B112</f>
        <v>1423580.6400000004</v>
      </c>
      <c r="C119" s="85">
        <f t="shared" si="14"/>
        <v>343325.62</v>
      </c>
      <c r="D119" s="85">
        <f t="shared" si="14"/>
        <v>412622.76999999996</v>
      </c>
      <c r="E119" s="85">
        <f t="shared" si="14"/>
        <v>59205</v>
      </c>
      <c r="F119" s="85">
        <f t="shared" si="14"/>
        <v>40425</v>
      </c>
      <c r="G119" s="85">
        <f t="shared" si="14"/>
        <v>34812</v>
      </c>
      <c r="H119" s="26" t="s">
        <v>205</v>
      </c>
    </row>
    <row r="120" spans="1:10" ht="9.9499999999999993" customHeight="1">
      <c r="A120" s="84"/>
      <c r="B120" s="84"/>
      <c r="C120" s="85"/>
      <c r="D120" s="85"/>
      <c r="E120" s="85"/>
      <c r="F120" s="86"/>
      <c r="G120" s="86"/>
      <c r="H120" s="26"/>
    </row>
    <row r="121" spans="1:10" ht="9.9499999999999993" customHeight="1">
      <c r="A121" s="84"/>
      <c r="B121" s="84"/>
      <c r="C121" s="85"/>
      <c r="D121" s="85"/>
      <c r="E121" s="85"/>
      <c r="F121" s="86"/>
      <c r="G121" s="86"/>
      <c r="H121" s="26"/>
    </row>
    <row r="122" spans="1:10" ht="12.75" customHeight="1">
      <c r="A122" s="84"/>
      <c r="B122" s="84"/>
      <c r="C122" s="85"/>
      <c r="D122" s="85"/>
      <c r="E122" s="85"/>
      <c r="F122" s="85"/>
      <c r="G122" s="85"/>
      <c r="H122" s="26"/>
    </row>
    <row r="123" spans="1:10" ht="12.75" customHeight="1">
      <c r="A123" s="87" t="s">
        <v>206</v>
      </c>
      <c r="C123" s="88"/>
      <c r="D123" s="88"/>
      <c r="E123" s="88"/>
      <c r="F123" s="88"/>
      <c r="G123" s="89"/>
      <c r="H123" s="12" t="s">
        <v>207</v>
      </c>
    </row>
    <row r="124" spans="1:10" ht="12.75" customHeight="1">
      <c r="A124" s="90"/>
      <c r="B124" s="90"/>
      <c r="C124" s="90"/>
      <c r="D124" s="90"/>
      <c r="E124" s="90"/>
      <c r="F124" s="90"/>
      <c r="G124" s="90"/>
      <c r="H124" s="90"/>
    </row>
    <row r="125" spans="1:10" ht="12.75" customHeight="1">
      <c r="B125" s="24"/>
      <c r="C125" s="22"/>
      <c r="D125" s="22"/>
      <c r="E125" s="22"/>
      <c r="F125" s="24"/>
      <c r="G125" s="24"/>
    </row>
    <row r="126" spans="1:10" ht="12.75" customHeight="1"/>
    <row r="127" spans="1:10">
      <c r="A127" s="3"/>
      <c r="B127" s="91"/>
      <c r="C127" s="92"/>
    </row>
    <row r="128" spans="1:10">
      <c r="A128" s="3"/>
      <c r="B128" s="3"/>
    </row>
    <row r="129" spans="1:2">
      <c r="A129" s="3"/>
      <c r="B129" s="3"/>
    </row>
  </sheetData>
  <mergeCells count="9">
    <mergeCell ref="E57:G57"/>
    <mergeCell ref="E58:G58"/>
    <mergeCell ref="A124:H124"/>
    <mergeCell ref="E3:H3"/>
    <mergeCell ref="G4:H4"/>
    <mergeCell ref="E6:G6"/>
    <mergeCell ref="E7:G7"/>
    <mergeCell ref="E54:H54"/>
    <mergeCell ref="G55:H55"/>
  </mergeCells>
  <printOptions horizontalCentered="1" gridLinesSet="0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2013-03-20T13:25:07Z</dcterms:created>
  <dcterms:modified xsi:type="dcterms:W3CDTF">2013-03-20T13:25:08Z</dcterms:modified>
</cp:coreProperties>
</file>