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" sheetId="4" r:id="rId1"/>
  </sheets>
  <calcPr calcId="125725"/>
</workbook>
</file>

<file path=xl/calcChain.xml><?xml version="1.0" encoding="utf-8"?>
<calcChain xmlns="http://schemas.openxmlformats.org/spreadsheetml/2006/main">
  <c r="G114" i="4"/>
  <c r="F114"/>
  <c r="E114"/>
  <c r="D114"/>
  <c r="C114"/>
  <c r="B114"/>
  <c r="G108"/>
  <c r="F108"/>
  <c r="E108"/>
  <c r="D108"/>
  <c r="C108"/>
  <c r="B108"/>
  <c r="G103"/>
  <c r="F103"/>
  <c r="E103"/>
  <c r="D103"/>
  <c r="C103"/>
  <c r="B103"/>
  <c r="G95"/>
  <c r="F95"/>
  <c r="E95"/>
  <c r="D95"/>
  <c r="C95"/>
  <c r="B95"/>
  <c r="G91"/>
  <c r="F91"/>
  <c r="E91"/>
  <c r="D91"/>
  <c r="C91"/>
  <c r="B91"/>
  <c r="G86"/>
  <c r="F86"/>
  <c r="E86"/>
  <c r="D86"/>
  <c r="C86"/>
  <c r="B86"/>
  <c r="G77"/>
  <c r="F77"/>
  <c r="E77"/>
  <c r="D77"/>
  <c r="C77"/>
  <c r="B77"/>
  <c r="G63"/>
  <c r="F63"/>
  <c r="E63"/>
  <c r="D63"/>
  <c r="C63"/>
  <c r="B63"/>
  <c r="G42"/>
  <c r="F42"/>
  <c r="E42"/>
  <c r="D42"/>
  <c r="C42"/>
  <c r="B42"/>
  <c r="G34"/>
  <c r="F34"/>
  <c r="E34"/>
  <c r="D34"/>
  <c r="C34"/>
  <c r="B34"/>
  <c r="G29"/>
  <c r="F29"/>
  <c r="E29"/>
  <c r="D29"/>
  <c r="C29"/>
  <c r="B29"/>
  <c r="G24"/>
  <c r="F24"/>
  <c r="E24"/>
  <c r="D24"/>
  <c r="C24"/>
  <c r="B24"/>
  <c r="G17"/>
  <c r="F17"/>
  <c r="E17"/>
  <c r="D17"/>
  <c r="C17"/>
  <c r="B17"/>
  <c r="G15"/>
  <c r="F15"/>
  <c r="E15"/>
  <c r="D15"/>
  <c r="C15"/>
  <c r="B15"/>
  <c r="G13"/>
  <c r="F13"/>
  <c r="E13"/>
  <c r="D13"/>
  <c r="C13"/>
  <c r="B13"/>
  <c r="G11"/>
  <c r="G121" s="1"/>
  <c r="F11"/>
  <c r="F121" s="1"/>
  <c r="E11"/>
  <c r="E121" s="1"/>
  <c r="D11"/>
  <c r="D121" s="1"/>
  <c r="C11"/>
  <c r="C121" s="1"/>
  <c r="B11"/>
  <c r="B121" s="1"/>
</calcChain>
</file>

<file path=xl/sharedStrings.xml><?xml version="1.0" encoding="utf-8"?>
<sst xmlns="http://schemas.openxmlformats.org/spreadsheetml/2006/main" count="222" uniqueCount="210">
  <si>
    <t>Construction et foncier</t>
  </si>
  <si>
    <t>البناء والعقار</t>
  </si>
  <si>
    <t xml:space="preserve">7 - 15 Evolution des titres fonciers établis suite   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</si>
  <si>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   </t>
    </r>
  </si>
  <si>
    <t xml:space="preserve">           aux immatriculations  par Conservation </t>
  </si>
  <si>
    <r>
      <t xml:space="preserve">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</si>
  <si>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Foncière et par région : Urbain + rural</t>
  </si>
  <si>
    <r>
      <t xml:space="preserve">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</si>
  <si>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t xml:space="preserve">    </t>
  </si>
  <si>
    <t>Superficie en hectare</t>
  </si>
  <si>
    <t xml:space="preserve">المســـاحـــــة                   </t>
  </si>
  <si>
    <t xml:space="preserve">العـــــــــدد  </t>
  </si>
  <si>
    <t>المساحة بالهكتار</t>
  </si>
  <si>
    <t xml:space="preserve">    Superficie</t>
  </si>
  <si>
    <t xml:space="preserve"> 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</si>
  <si>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</si>
  <si>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</si>
  <si>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</si>
  <si>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</si>
  <si>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</si>
  <si>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</si>
  <si>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</si>
  <si>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</si>
  <si>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</si>
  <si>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</si>
  <si>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</si>
  <si>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</si>
  <si>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</si>
  <si>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</si>
  <si>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</si>
  <si>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</si>
  <si>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</si>
  <si>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</si>
  <si>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</si>
  <si>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</si>
  <si>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</si>
  <si>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</si>
  <si>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</si>
  <si>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</si>
  <si>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</si>
  <si>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</si>
  <si>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</si>
  <si>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</si>
  <si>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</si>
  <si>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</si>
  <si>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</si>
  <si>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</si>
  <si>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Sidi_Slimane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</si>
  <si>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</si>
  <si>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</si>
  <si>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</si>
  <si>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</si>
  <si>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</si>
  <si>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</si>
  <si>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</si>
  <si>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</si>
  <si>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</si>
  <si>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</si>
  <si>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</si>
  <si>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</si>
  <si>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</si>
  <si>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</si>
  <si>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</si>
  <si>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</si>
  <si>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</si>
  <si>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</si>
  <si>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</si>
  <si>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</si>
  <si>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</si>
  <si>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</si>
  <si>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</si>
  <si>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</si>
  <si>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</si>
  <si>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</si>
  <si>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</si>
  <si>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</si>
  <si>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</si>
  <si>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</si>
  <si>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</si>
  <si>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</si>
  <si>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</si>
  <si>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</si>
  <si>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</si>
  <si>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</si>
  <si>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</si>
  <si>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</si>
  <si>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</si>
  <si>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</si>
  <si>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</si>
  <si>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  <r>
      <rPr>
        <b/>
        <sz val="11"/>
        <rFont val="Times New Roman"/>
        <family val="1"/>
      </rPr>
      <t xml:space="preserve">   </t>
    </r>
  </si>
  <si>
    <r>
      <t xml:space="preserve">           Foncière et par région : Urbain + rural </t>
    </r>
    <r>
      <rPr>
        <sz val="10"/>
        <rFont val="Times New Roman"/>
        <family val="1"/>
      </rPr>
      <t>(suite)</t>
    </r>
  </si>
  <si>
    <r>
      <t xml:space="preserve">           </t>
    </r>
    <r>
      <rPr>
        <b/>
        <sz val="16"/>
        <rFont val="Times New Roman"/>
        <family val="1"/>
      </rPr>
      <t>والجهة : 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  <r>
      <rPr>
        <b/>
        <sz val="11"/>
        <rFont val="Times New Roman"/>
        <family val="1"/>
      </rPr>
      <t xml:space="preserve">                                           </t>
    </r>
    <r>
      <rPr>
        <sz val="11"/>
        <rFont val="Times New Roman"/>
        <family val="1"/>
      </rPr>
      <t xml:space="preserve"> </t>
    </r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</si>
  <si>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</si>
  <si>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</si>
  <si>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</si>
  <si>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</si>
  <si>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</si>
  <si>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</si>
  <si>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</si>
  <si>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</si>
  <si>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</si>
  <si>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</si>
  <si>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</si>
  <si>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</si>
  <si>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</si>
  <si>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</si>
  <si>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</si>
  <si>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</si>
  <si>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</si>
  <si>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الدارالبيضاءالمعاريف </t>
  </si>
  <si>
    <t xml:space="preserve">   Casa Nouacer</t>
  </si>
  <si>
    <t xml:space="preserve">  الدارالبيضاء النواصر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</si>
  <si>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</si>
  <si>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</si>
  <si>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</si>
  <si>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</si>
  <si>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</si>
  <si>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</si>
  <si>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</si>
  <si>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</si>
  <si>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</si>
  <si>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</si>
  <si>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</si>
  <si>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</si>
  <si>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</si>
  <si>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</si>
  <si>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</si>
  <si>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</si>
  <si>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</si>
  <si>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</si>
  <si>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</si>
  <si>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</si>
  <si>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</si>
  <si>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</si>
  <si>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</si>
  <si>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</si>
  <si>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</si>
  <si>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</si>
  <si>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</si>
  <si>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</si>
  <si>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</si>
  <si>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</si>
  <si>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</si>
  <si>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</si>
  <si>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</si>
  <si>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</si>
  <si>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</si>
  <si>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</si>
  <si>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</si>
  <si>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</si>
  <si>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</si>
  <si>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</si>
  <si>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</si>
  <si>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</si>
  <si>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</si>
  <si>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</si>
  <si>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</si>
  <si>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</si>
  <si>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</si>
  <si>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</si>
  <si>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</si>
  <si>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</si>
  <si>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</si>
  <si>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</si>
  <si>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</si>
  <si>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</si>
  <si>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</si>
  <si>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</si>
  <si>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</si>
  <si>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</si>
  <si>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</si>
  <si>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</si>
  <si>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</si>
  <si>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</si>
  <si>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</si>
  <si>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</si>
  <si>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</si>
  <si>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</si>
  <si>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</si>
  <si>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</si>
  <si>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</si>
  <si>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</si>
  <si>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</si>
  <si>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</si>
  <si>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</si>
  <si>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</si>
  <si>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</si>
  <si>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</si>
  <si>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</si>
  <si>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</si>
  <si>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</si>
  <si>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</si>
  <si>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</si>
  <si>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</si>
  <si>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</si>
  <si>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</si>
  <si>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</si>
  <si>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</si>
  <si>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</si>
  <si>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</si>
  <si>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</si>
  <si>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</si>
  <si>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</si>
  <si>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</si>
  <si>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</si>
  <si>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</si>
  <si>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>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</si>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</sst>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.00_)"/>
    <numFmt numFmtId="166" formatCode="#\ ###\ ###"/>
    <numFmt numFmtId="167" formatCode="###\ ###\ ###"/>
    <numFmt numFmtId="168" formatCode="\-"/>
  </numFmts>
  <fonts count="19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  <charset val="178"/>
    </font>
    <font>
      <sz val="16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78"/>
    </font>
    <font>
      <b/>
      <sz val="11.5"/>
      <name val="Times New Roman"/>
      <family val="1"/>
    </font>
    <font>
      <b/>
      <sz val="12"/>
      <name val="Times New Roman"/>
      <family val="1"/>
      <charset val="178"/>
    </font>
    <font>
      <sz val="8"/>
      <name val="Times New Roman"/>
      <family val="1"/>
      <charset val="178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11" fillId="0" borderId="0"/>
  </cellStyleXfs>
  <cellXfs count="87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2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4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" fontId="4" fillId="0" borderId="0" xfId="1" quotePrefix="1" applyNumberFormat="1" applyFont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center" vertical="center" readingOrder="2"/>
    </xf>
    <xf numFmtId="166" fontId="8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center" vertical="center"/>
    </xf>
    <xf numFmtId="164" fontId="6" fillId="0" borderId="0" xfId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164" fontId="6" fillId="0" borderId="0" xfId="1" applyFont="1" applyBorder="1" applyAlignment="1">
      <alignment vertical="center"/>
    </xf>
    <xf numFmtId="166" fontId="12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6" fontId="8" fillId="0" borderId="0" xfId="2" quotePrefix="1" applyNumberFormat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6" fontId="13" fillId="0" borderId="0" xfId="2" applyNumberFormat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8" fontId="4" fillId="0" borderId="0" xfId="1" applyNumberFormat="1" applyFont="1" applyBorder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6" fontId="6" fillId="0" borderId="0" xfId="2" applyNumberFormat="1" applyFont="1" applyAlignment="1" applyProtection="1">
      <alignment horizontal="left" vertical="center"/>
    </xf>
    <xf numFmtId="166" fontId="12" fillId="0" borderId="0" xfId="2" applyNumberFormat="1" applyFont="1" applyBorder="1" applyAlignment="1" applyProtection="1">
      <alignment horizontal="left" vertical="center"/>
    </xf>
    <xf numFmtId="166" fontId="8" fillId="0" borderId="0" xfId="2" applyNumberFormat="1" applyFont="1" applyAlignment="1" applyProtection="1">
      <alignment horizontal="left" vertical="center"/>
    </xf>
    <xf numFmtId="164" fontId="13" fillId="0" borderId="0" xfId="1" applyFont="1" applyBorder="1" applyAlignment="1" applyProtection="1">
      <alignment horizontal="left" vertical="center"/>
    </xf>
    <xf numFmtId="3" fontId="4" fillId="0" borderId="0" xfId="1" applyNumberFormat="1" applyFont="1" applyBorder="1" applyAlignment="1" applyProtection="1">
      <alignment horizontal="right" vertical="center"/>
    </xf>
    <xf numFmtId="164" fontId="6" fillId="0" borderId="0" xfId="1" applyFont="1" applyAlignment="1" applyProtection="1">
      <alignment horizontal="left" vertical="center"/>
    </xf>
    <xf numFmtId="166" fontId="3" fillId="0" borderId="0" xfId="2" quotePrefix="1" applyNumberFormat="1" applyFont="1" applyAlignment="1" applyProtection="1">
      <alignment horizontal="left" vertical="center"/>
    </xf>
    <xf numFmtId="166" fontId="13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4" fillId="0" borderId="0" xfId="2" quotePrefix="1" applyNumberFormat="1" applyFont="1" applyBorder="1" applyAlignment="1" applyProtection="1">
      <alignment horizontal="left"/>
    </xf>
    <xf numFmtId="166" fontId="14" fillId="0" borderId="0" xfId="2" applyNumberFormat="1" applyFont="1" applyBorder="1" applyAlignment="1" applyProtection="1">
      <alignment horizontal="left"/>
    </xf>
    <xf numFmtId="164" fontId="6" fillId="0" borderId="0" xfId="1" applyFont="1" applyAlignment="1">
      <alignment horizontal="right" vertical="center" readingOrder="2"/>
    </xf>
    <xf numFmtId="164" fontId="13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14" fillId="0" borderId="0" xfId="1" applyFont="1" applyBorder="1" applyAlignment="1" applyProtection="1">
      <alignment horizontal="left"/>
    </xf>
    <xf numFmtId="164" fontId="14" fillId="0" borderId="0" xfId="1" quotePrefix="1" applyFont="1" applyBorder="1" applyAlignment="1" applyProtection="1">
      <alignment horizontal="left"/>
    </xf>
    <xf numFmtId="164" fontId="6" fillId="0" borderId="0" xfId="1" quotePrefix="1" applyFont="1" applyAlignment="1" applyProtection="1">
      <alignment horizontal="left" vertical="center"/>
    </xf>
    <xf numFmtId="164" fontId="13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4" fillId="0" borderId="0" xfId="1" quotePrefix="1" applyFont="1" applyBorder="1" applyAlignment="1" applyProtection="1">
      <alignment horizontal="left" vertical="center"/>
    </xf>
    <xf numFmtId="166" fontId="13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4" fontId="6" fillId="0" borderId="0" xfId="1" quotePrefix="1" applyFont="1" applyBorder="1" applyAlignment="1" applyProtection="1">
      <alignment horizontal="left" vertical="center"/>
    </xf>
    <xf numFmtId="166" fontId="3" fillId="0" borderId="0" xfId="2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164" fontId="15" fillId="0" borderId="0" xfId="1" applyFont="1" applyAlignment="1">
      <alignment horizontal="center" vertical="center"/>
    </xf>
    <xf numFmtId="164" fontId="8" fillId="0" borderId="0" xfId="1" applyFont="1" applyAlignment="1">
      <alignment horizontal="right" vertical="center" readingOrder="2"/>
    </xf>
    <xf numFmtId="1" fontId="3" fillId="0" borderId="0" xfId="1" applyNumberFormat="1" applyFont="1" applyAlignment="1">
      <alignment vertical="center"/>
    </xf>
    <xf numFmtId="166" fontId="16" fillId="0" borderId="0" xfId="2" quotePrefix="1" applyNumberFormat="1" applyFont="1" applyBorder="1" applyAlignment="1" applyProtection="1">
      <alignment horizontal="left" vertical="center"/>
    </xf>
    <xf numFmtId="1" fontId="4" fillId="0" borderId="0" xfId="1" quotePrefix="1" applyNumberFormat="1" applyFont="1" applyBorder="1" applyAlignment="1" applyProtection="1">
      <alignment horizontal="right" vertical="center"/>
    </xf>
    <xf numFmtId="1" fontId="4" fillId="0" borderId="0" xfId="1" applyNumberFormat="1" applyFont="1" applyAlignment="1">
      <alignment vertical="center"/>
    </xf>
    <xf numFmtId="164" fontId="14" fillId="0" borderId="0" xfId="1" applyFont="1" applyAlignment="1" applyProtection="1">
      <alignment horizontal="left"/>
    </xf>
    <xf numFmtId="1" fontId="4" fillId="0" borderId="0" xfId="1" applyNumberFormat="1" applyFont="1" applyAlignment="1" applyProtection="1">
      <alignment horizontal="right" vertical="center"/>
    </xf>
    <xf numFmtId="164" fontId="14" fillId="0" borderId="0" xfId="1" quotePrefix="1" applyFont="1" applyAlignment="1" applyProtection="1">
      <alignment horizontal="left"/>
    </xf>
    <xf numFmtId="3" fontId="3" fillId="0" borderId="0" xfId="2" applyNumberFormat="1" applyFont="1" applyBorder="1" applyAlignment="1" applyProtection="1">
      <alignment horizontal="right" vertical="center"/>
    </xf>
    <xf numFmtId="164" fontId="4" fillId="0" borderId="0" xfId="1" applyFont="1" applyBorder="1" applyAlignment="1" applyProtection="1">
      <alignment horizontal="left" vertical="center"/>
    </xf>
    <xf numFmtId="164" fontId="17" fillId="0" borderId="0" xfId="1" applyFont="1" applyBorder="1" applyAlignment="1" applyProtection="1">
      <alignment horizontal="left"/>
    </xf>
    <xf numFmtId="164" fontId="17" fillId="0" borderId="0" xfId="1" quotePrefix="1" applyFont="1" applyBorder="1" applyAlignment="1" applyProtection="1">
      <alignment horizontal="left"/>
    </xf>
    <xf numFmtId="166" fontId="14" fillId="0" borderId="0" xfId="2" applyNumberFormat="1" applyFont="1" applyAlignment="1" applyProtection="1">
      <alignment horizontal="left"/>
    </xf>
    <xf numFmtId="164" fontId="13" fillId="0" borderId="0" xfId="1" quotePrefix="1" applyFont="1" applyBorder="1" applyAlignment="1">
      <alignment horizontal="left" vertical="center"/>
    </xf>
    <xf numFmtId="164" fontId="14" fillId="0" borderId="0" xfId="1" quotePrefix="1" applyFont="1" applyBorder="1" applyAlignment="1">
      <alignment horizontal="left"/>
    </xf>
    <xf numFmtId="166" fontId="4" fillId="0" borderId="0" xfId="2" applyNumberFormat="1" applyFont="1" applyBorder="1" applyAlignment="1" applyProtection="1">
      <alignment horizontal="left" vertical="center"/>
    </xf>
    <xf numFmtId="3" fontId="4" fillId="0" borderId="0" xfId="2" applyNumberFormat="1" applyFont="1" applyBorder="1" applyAlignment="1" applyProtection="1">
      <alignment horizontal="right" vertical="center"/>
    </xf>
    <xf numFmtId="164" fontId="13" fillId="0" borderId="0" xfId="1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 vertical="center"/>
    </xf>
    <xf numFmtId="164" fontId="13" fillId="0" borderId="0" xfId="1" applyFont="1" applyAlignment="1">
      <alignment vertical="center"/>
    </xf>
    <xf numFmtId="164" fontId="6" fillId="0" borderId="0" xfId="1" applyFont="1" applyBorder="1" applyAlignment="1" applyProtection="1">
      <alignment horizontal="left" vertical="center"/>
    </xf>
    <xf numFmtId="164" fontId="1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164" fontId="18" fillId="0" borderId="0" xfId="1" applyFont="1" applyAlignment="1">
      <alignment vertical="center"/>
    </xf>
    <xf numFmtId="164" fontId="4" fillId="0" borderId="0" xfId="1" applyFont="1" applyBorder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10</xdr:row>
      <xdr:rowOff>28575</xdr:rowOff>
    </xdr:from>
    <xdr:to>
      <xdr:col>0</xdr:col>
      <xdr:colOff>2105025</xdr:colOff>
      <xdr:row>10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105025" y="188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13</xdr:row>
      <xdr:rowOff>66675</xdr:rowOff>
    </xdr:from>
    <xdr:to>
      <xdr:col>0</xdr:col>
      <xdr:colOff>2105025</xdr:colOff>
      <xdr:row>13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2105025" y="255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showGridLines="0" tabSelected="1" workbookViewId="0"/>
  </sheetViews>
  <sheetFormatPr baseColWidth="10" defaultColWidth="11" defaultRowHeight="15"/>
  <cols>
    <col min="1" max="1" width="31.5703125" style="3" customWidth="1"/>
    <col min="2" max="2" width="9.42578125" style="3" customWidth="1"/>
    <col min="3" max="3" width="8" style="3" bestFit="1" customWidth="1"/>
    <col min="4" max="5" width="8.42578125" style="3" customWidth="1"/>
    <col min="6" max="6" width="8.85546875" style="3" bestFit="1" customWidth="1"/>
    <col min="7" max="7" width="8.42578125" style="3" customWidth="1"/>
    <col min="8" max="8" width="29.28515625" style="21" customWidth="1"/>
    <col min="9" max="9" width="9.85546875" style="3" customWidth="1"/>
    <col min="10" max="11" width="11" style="3" customWidth="1"/>
    <col min="12" max="12" width="12.140625" style="3" customWidth="1"/>
    <col min="13" max="253" width="11" style="3" customWidth="1"/>
    <col min="254" max="256" width="11" style="3"/>
    <col min="257" max="257" width="31.5703125" style="3" customWidth="1"/>
    <col min="258" max="258" width="9.42578125" style="3" customWidth="1"/>
    <col min="259" max="259" width="8" style="3" bestFit="1" customWidth="1"/>
    <col min="260" max="261" width="8.42578125" style="3" customWidth="1"/>
    <col min="262" max="262" width="8.85546875" style="3" bestFit="1" customWidth="1"/>
    <col min="263" max="263" width="8.42578125" style="3" customWidth="1"/>
    <col min="264" max="264" width="29.28515625" style="3" customWidth="1"/>
    <col min="265" max="265" width="9.85546875" style="3" customWidth="1"/>
    <col min="266" max="267" width="11" style="3" customWidth="1"/>
    <col min="268" max="268" width="12.140625" style="3" customWidth="1"/>
    <col min="269" max="509" width="11" style="3" customWidth="1"/>
    <col min="510" max="512" width="11" style="3"/>
    <col min="513" max="513" width="31.5703125" style="3" customWidth="1"/>
    <col min="514" max="514" width="9.42578125" style="3" customWidth="1"/>
    <col min="515" max="515" width="8" style="3" bestFit="1" customWidth="1"/>
    <col min="516" max="517" width="8.42578125" style="3" customWidth="1"/>
    <col min="518" max="518" width="8.85546875" style="3" bestFit="1" customWidth="1"/>
    <col min="519" max="519" width="8.42578125" style="3" customWidth="1"/>
    <col min="520" max="520" width="29.28515625" style="3" customWidth="1"/>
    <col min="521" max="521" width="9.85546875" style="3" customWidth="1"/>
    <col min="522" max="523" width="11" style="3" customWidth="1"/>
    <col min="524" max="524" width="12.140625" style="3" customWidth="1"/>
    <col min="525" max="765" width="11" style="3" customWidth="1"/>
    <col min="766" max="768" width="11" style="3"/>
    <col min="769" max="769" width="31.5703125" style="3" customWidth="1"/>
    <col min="770" max="770" width="9.42578125" style="3" customWidth="1"/>
    <col min="771" max="771" width="8" style="3" bestFit="1" customWidth="1"/>
    <col min="772" max="773" width="8.42578125" style="3" customWidth="1"/>
    <col min="774" max="774" width="8.85546875" style="3" bestFit="1" customWidth="1"/>
    <col min="775" max="775" width="8.42578125" style="3" customWidth="1"/>
    <col min="776" max="776" width="29.28515625" style="3" customWidth="1"/>
    <col min="777" max="777" width="9.85546875" style="3" customWidth="1"/>
    <col min="778" max="779" width="11" style="3" customWidth="1"/>
    <col min="780" max="780" width="12.140625" style="3" customWidth="1"/>
    <col min="781" max="1021" width="11" style="3" customWidth="1"/>
    <col min="1022" max="1024" width="11" style="3"/>
    <col min="1025" max="1025" width="31.5703125" style="3" customWidth="1"/>
    <col min="1026" max="1026" width="9.42578125" style="3" customWidth="1"/>
    <col min="1027" max="1027" width="8" style="3" bestFit="1" customWidth="1"/>
    <col min="1028" max="1029" width="8.42578125" style="3" customWidth="1"/>
    <col min="1030" max="1030" width="8.85546875" style="3" bestFit="1" customWidth="1"/>
    <col min="1031" max="1031" width="8.42578125" style="3" customWidth="1"/>
    <col min="1032" max="1032" width="29.28515625" style="3" customWidth="1"/>
    <col min="1033" max="1033" width="9.85546875" style="3" customWidth="1"/>
    <col min="1034" max="1035" width="11" style="3" customWidth="1"/>
    <col min="1036" max="1036" width="12.140625" style="3" customWidth="1"/>
    <col min="1037" max="1277" width="11" style="3" customWidth="1"/>
    <col min="1278" max="1280" width="11" style="3"/>
    <col min="1281" max="1281" width="31.5703125" style="3" customWidth="1"/>
    <col min="1282" max="1282" width="9.42578125" style="3" customWidth="1"/>
    <col min="1283" max="1283" width="8" style="3" bestFit="1" customWidth="1"/>
    <col min="1284" max="1285" width="8.42578125" style="3" customWidth="1"/>
    <col min="1286" max="1286" width="8.85546875" style="3" bestFit="1" customWidth="1"/>
    <col min="1287" max="1287" width="8.42578125" style="3" customWidth="1"/>
    <col min="1288" max="1288" width="29.28515625" style="3" customWidth="1"/>
    <col min="1289" max="1289" width="9.85546875" style="3" customWidth="1"/>
    <col min="1290" max="1291" width="11" style="3" customWidth="1"/>
    <col min="1292" max="1292" width="12.140625" style="3" customWidth="1"/>
    <col min="1293" max="1533" width="11" style="3" customWidth="1"/>
    <col min="1534" max="1536" width="11" style="3"/>
    <col min="1537" max="1537" width="31.5703125" style="3" customWidth="1"/>
    <col min="1538" max="1538" width="9.42578125" style="3" customWidth="1"/>
    <col min="1539" max="1539" width="8" style="3" bestFit="1" customWidth="1"/>
    <col min="1540" max="1541" width="8.42578125" style="3" customWidth="1"/>
    <col min="1542" max="1542" width="8.85546875" style="3" bestFit="1" customWidth="1"/>
    <col min="1543" max="1543" width="8.42578125" style="3" customWidth="1"/>
    <col min="1544" max="1544" width="29.28515625" style="3" customWidth="1"/>
    <col min="1545" max="1545" width="9.85546875" style="3" customWidth="1"/>
    <col min="1546" max="1547" width="11" style="3" customWidth="1"/>
    <col min="1548" max="1548" width="12.140625" style="3" customWidth="1"/>
    <col min="1549" max="1789" width="11" style="3" customWidth="1"/>
    <col min="1790" max="1792" width="11" style="3"/>
    <col min="1793" max="1793" width="31.5703125" style="3" customWidth="1"/>
    <col min="1794" max="1794" width="9.42578125" style="3" customWidth="1"/>
    <col min="1795" max="1795" width="8" style="3" bestFit="1" customWidth="1"/>
    <col min="1796" max="1797" width="8.42578125" style="3" customWidth="1"/>
    <col min="1798" max="1798" width="8.85546875" style="3" bestFit="1" customWidth="1"/>
    <col min="1799" max="1799" width="8.42578125" style="3" customWidth="1"/>
    <col min="1800" max="1800" width="29.28515625" style="3" customWidth="1"/>
    <col min="1801" max="1801" width="9.85546875" style="3" customWidth="1"/>
    <col min="1802" max="1803" width="11" style="3" customWidth="1"/>
    <col min="1804" max="1804" width="12.140625" style="3" customWidth="1"/>
    <col min="1805" max="2045" width="11" style="3" customWidth="1"/>
    <col min="2046" max="2048" width="11" style="3"/>
    <col min="2049" max="2049" width="31.5703125" style="3" customWidth="1"/>
    <col min="2050" max="2050" width="9.42578125" style="3" customWidth="1"/>
    <col min="2051" max="2051" width="8" style="3" bestFit="1" customWidth="1"/>
    <col min="2052" max="2053" width="8.42578125" style="3" customWidth="1"/>
    <col min="2054" max="2054" width="8.85546875" style="3" bestFit="1" customWidth="1"/>
    <col min="2055" max="2055" width="8.42578125" style="3" customWidth="1"/>
    <col min="2056" max="2056" width="29.28515625" style="3" customWidth="1"/>
    <col min="2057" max="2057" width="9.85546875" style="3" customWidth="1"/>
    <col min="2058" max="2059" width="11" style="3" customWidth="1"/>
    <col min="2060" max="2060" width="12.140625" style="3" customWidth="1"/>
    <col min="2061" max="2301" width="11" style="3" customWidth="1"/>
    <col min="2302" max="2304" width="11" style="3"/>
    <col min="2305" max="2305" width="31.5703125" style="3" customWidth="1"/>
    <col min="2306" max="2306" width="9.42578125" style="3" customWidth="1"/>
    <col min="2307" max="2307" width="8" style="3" bestFit="1" customWidth="1"/>
    <col min="2308" max="2309" width="8.42578125" style="3" customWidth="1"/>
    <col min="2310" max="2310" width="8.85546875" style="3" bestFit="1" customWidth="1"/>
    <col min="2311" max="2311" width="8.42578125" style="3" customWidth="1"/>
    <col min="2312" max="2312" width="29.28515625" style="3" customWidth="1"/>
    <col min="2313" max="2313" width="9.85546875" style="3" customWidth="1"/>
    <col min="2314" max="2315" width="11" style="3" customWidth="1"/>
    <col min="2316" max="2316" width="12.140625" style="3" customWidth="1"/>
    <col min="2317" max="2557" width="11" style="3" customWidth="1"/>
    <col min="2558" max="2560" width="11" style="3"/>
    <col min="2561" max="2561" width="31.5703125" style="3" customWidth="1"/>
    <col min="2562" max="2562" width="9.42578125" style="3" customWidth="1"/>
    <col min="2563" max="2563" width="8" style="3" bestFit="1" customWidth="1"/>
    <col min="2564" max="2565" width="8.42578125" style="3" customWidth="1"/>
    <col min="2566" max="2566" width="8.85546875" style="3" bestFit="1" customWidth="1"/>
    <col min="2567" max="2567" width="8.42578125" style="3" customWidth="1"/>
    <col min="2568" max="2568" width="29.28515625" style="3" customWidth="1"/>
    <col min="2569" max="2569" width="9.85546875" style="3" customWidth="1"/>
    <col min="2570" max="2571" width="11" style="3" customWidth="1"/>
    <col min="2572" max="2572" width="12.140625" style="3" customWidth="1"/>
    <col min="2573" max="2813" width="11" style="3" customWidth="1"/>
    <col min="2814" max="2816" width="11" style="3"/>
    <col min="2817" max="2817" width="31.5703125" style="3" customWidth="1"/>
    <col min="2818" max="2818" width="9.42578125" style="3" customWidth="1"/>
    <col min="2819" max="2819" width="8" style="3" bestFit="1" customWidth="1"/>
    <col min="2820" max="2821" width="8.42578125" style="3" customWidth="1"/>
    <col min="2822" max="2822" width="8.85546875" style="3" bestFit="1" customWidth="1"/>
    <col min="2823" max="2823" width="8.42578125" style="3" customWidth="1"/>
    <col min="2824" max="2824" width="29.28515625" style="3" customWidth="1"/>
    <col min="2825" max="2825" width="9.85546875" style="3" customWidth="1"/>
    <col min="2826" max="2827" width="11" style="3" customWidth="1"/>
    <col min="2828" max="2828" width="12.140625" style="3" customWidth="1"/>
    <col min="2829" max="3069" width="11" style="3" customWidth="1"/>
    <col min="3070" max="3072" width="11" style="3"/>
    <col min="3073" max="3073" width="31.5703125" style="3" customWidth="1"/>
    <col min="3074" max="3074" width="9.42578125" style="3" customWidth="1"/>
    <col min="3075" max="3075" width="8" style="3" bestFit="1" customWidth="1"/>
    <col min="3076" max="3077" width="8.42578125" style="3" customWidth="1"/>
    <col min="3078" max="3078" width="8.85546875" style="3" bestFit="1" customWidth="1"/>
    <col min="3079" max="3079" width="8.42578125" style="3" customWidth="1"/>
    <col min="3080" max="3080" width="29.28515625" style="3" customWidth="1"/>
    <col min="3081" max="3081" width="9.85546875" style="3" customWidth="1"/>
    <col min="3082" max="3083" width="11" style="3" customWidth="1"/>
    <col min="3084" max="3084" width="12.140625" style="3" customWidth="1"/>
    <col min="3085" max="3325" width="11" style="3" customWidth="1"/>
    <col min="3326" max="3328" width="11" style="3"/>
    <col min="3329" max="3329" width="31.5703125" style="3" customWidth="1"/>
    <col min="3330" max="3330" width="9.42578125" style="3" customWidth="1"/>
    <col min="3331" max="3331" width="8" style="3" bestFit="1" customWidth="1"/>
    <col min="3332" max="3333" width="8.42578125" style="3" customWidth="1"/>
    <col min="3334" max="3334" width="8.85546875" style="3" bestFit="1" customWidth="1"/>
    <col min="3335" max="3335" width="8.42578125" style="3" customWidth="1"/>
    <col min="3336" max="3336" width="29.28515625" style="3" customWidth="1"/>
    <col min="3337" max="3337" width="9.85546875" style="3" customWidth="1"/>
    <col min="3338" max="3339" width="11" style="3" customWidth="1"/>
    <col min="3340" max="3340" width="12.140625" style="3" customWidth="1"/>
    <col min="3341" max="3581" width="11" style="3" customWidth="1"/>
    <col min="3582" max="3584" width="11" style="3"/>
    <col min="3585" max="3585" width="31.5703125" style="3" customWidth="1"/>
    <col min="3586" max="3586" width="9.42578125" style="3" customWidth="1"/>
    <col min="3587" max="3587" width="8" style="3" bestFit="1" customWidth="1"/>
    <col min="3588" max="3589" width="8.42578125" style="3" customWidth="1"/>
    <col min="3590" max="3590" width="8.85546875" style="3" bestFit="1" customWidth="1"/>
    <col min="3591" max="3591" width="8.42578125" style="3" customWidth="1"/>
    <col min="3592" max="3592" width="29.28515625" style="3" customWidth="1"/>
    <col min="3593" max="3593" width="9.85546875" style="3" customWidth="1"/>
    <col min="3594" max="3595" width="11" style="3" customWidth="1"/>
    <col min="3596" max="3596" width="12.140625" style="3" customWidth="1"/>
    <col min="3597" max="3837" width="11" style="3" customWidth="1"/>
    <col min="3838" max="3840" width="11" style="3"/>
    <col min="3841" max="3841" width="31.5703125" style="3" customWidth="1"/>
    <col min="3842" max="3842" width="9.42578125" style="3" customWidth="1"/>
    <col min="3843" max="3843" width="8" style="3" bestFit="1" customWidth="1"/>
    <col min="3844" max="3845" width="8.42578125" style="3" customWidth="1"/>
    <col min="3846" max="3846" width="8.85546875" style="3" bestFit="1" customWidth="1"/>
    <col min="3847" max="3847" width="8.42578125" style="3" customWidth="1"/>
    <col min="3848" max="3848" width="29.28515625" style="3" customWidth="1"/>
    <col min="3849" max="3849" width="9.85546875" style="3" customWidth="1"/>
    <col min="3850" max="3851" width="11" style="3" customWidth="1"/>
    <col min="3852" max="3852" width="12.140625" style="3" customWidth="1"/>
    <col min="3853" max="4093" width="11" style="3" customWidth="1"/>
    <col min="4094" max="4096" width="11" style="3"/>
    <col min="4097" max="4097" width="31.5703125" style="3" customWidth="1"/>
    <col min="4098" max="4098" width="9.42578125" style="3" customWidth="1"/>
    <col min="4099" max="4099" width="8" style="3" bestFit="1" customWidth="1"/>
    <col min="4100" max="4101" width="8.42578125" style="3" customWidth="1"/>
    <col min="4102" max="4102" width="8.85546875" style="3" bestFit="1" customWidth="1"/>
    <col min="4103" max="4103" width="8.42578125" style="3" customWidth="1"/>
    <col min="4104" max="4104" width="29.28515625" style="3" customWidth="1"/>
    <col min="4105" max="4105" width="9.85546875" style="3" customWidth="1"/>
    <col min="4106" max="4107" width="11" style="3" customWidth="1"/>
    <col min="4108" max="4108" width="12.140625" style="3" customWidth="1"/>
    <col min="4109" max="4349" width="11" style="3" customWidth="1"/>
    <col min="4350" max="4352" width="11" style="3"/>
    <col min="4353" max="4353" width="31.5703125" style="3" customWidth="1"/>
    <col min="4354" max="4354" width="9.42578125" style="3" customWidth="1"/>
    <col min="4355" max="4355" width="8" style="3" bestFit="1" customWidth="1"/>
    <col min="4356" max="4357" width="8.42578125" style="3" customWidth="1"/>
    <col min="4358" max="4358" width="8.85546875" style="3" bestFit="1" customWidth="1"/>
    <col min="4359" max="4359" width="8.42578125" style="3" customWidth="1"/>
    <col min="4360" max="4360" width="29.28515625" style="3" customWidth="1"/>
    <col min="4361" max="4361" width="9.85546875" style="3" customWidth="1"/>
    <col min="4362" max="4363" width="11" style="3" customWidth="1"/>
    <col min="4364" max="4364" width="12.140625" style="3" customWidth="1"/>
    <col min="4365" max="4605" width="11" style="3" customWidth="1"/>
    <col min="4606" max="4608" width="11" style="3"/>
    <col min="4609" max="4609" width="31.5703125" style="3" customWidth="1"/>
    <col min="4610" max="4610" width="9.42578125" style="3" customWidth="1"/>
    <col min="4611" max="4611" width="8" style="3" bestFit="1" customWidth="1"/>
    <col min="4612" max="4613" width="8.42578125" style="3" customWidth="1"/>
    <col min="4614" max="4614" width="8.85546875" style="3" bestFit="1" customWidth="1"/>
    <col min="4615" max="4615" width="8.42578125" style="3" customWidth="1"/>
    <col min="4616" max="4616" width="29.28515625" style="3" customWidth="1"/>
    <col min="4617" max="4617" width="9.85546875" style="3" customWidth="1"/>
    <col min="4618" max="4619" width="11" style="3" customWidth="1"/>
    <col min="4620" max="4620" width="12.140625" style="3" customWidth="1"/>
    <col min="4621" max="4861" width="11" style="3" customWidth="1"/>
    <col min="4862" max="4864" width="11" style="3"/>
    <col min="4865" max="4865" width="31.5703125" style="3" customWidth="1"/>
    <col min="4866" max="4866" width="9.42578125" style="3" customWidth="1"/>
    <col min="4867" max="4867" width="8" style="3" bestFit="1" customWidth="1"/>
    <col min="4868" max="4869" width="8.42578125" style="3" customWidth="1"/>
    <col min="4870" max="4870" width="8.85546875" style="3" bestFit="1" customWidth="1"/>
    <col min="4871" max="4871" width="8.42578125" style="3" customWidth="1"/>
    <col min="4872" max="4872" width="29.28515625" style="3" customWidth="1"/>
    <col min="4873" max="4873" width="9.85546875" style="3" customWidth="1"/>
    <col min="4874" max="4875" width="11" style="3" customWidth="1"/>
    <col min="4876" max="4876" width="12.140625" style="3" customWidth="1"/>
    <col min="4877" max="5117" width="11" style="3" customWidth="1"/>
    <col min="5118" max="5120" width="11" style="3"/>
    <col min="5121" max="5121" width="31.5703125" style="3" customWidth="1"/>
    <col min="5122" max="5122" width="9.42578125" style="3" customWidth="1"/>
    <col min="5123" max="5123" width="8" style="3" bestFit="1" customWidth="1"/>
    <col min="5124" max="5125" width="8.42578125" style="3" customWidth="1"/>
    <col min="5126" max="5126" width="8.85546875" style="3" bestFit="1" customWidth="1"/>
    <col min="5127" max="5127" width="8.42578125" style="3" customWidth="1"/>
    <col min="5128" max="5128" width="29.28515625" style="3" customWidth="1"/>
    <col min="5129" max="5129" width="9.85546875" style="3" customWidth="1"/>
    <col min="5130" max="5131" width="11" style="3" customWidth="1"/>
    <col min="5132" max="5132" width="12.140625" style="3" customWidth="1"/>
    <col min="5133" max="5373" width="11" style="3" customWidth="1"/>
    <col min="5374" max="5376" width="11" style="3"/>
    <col min="5377" max="5377" width="31.5703125" style="3" customWidth="1"/>
    <col min="5378" max="5378" width="9.42578125" style="3" customWidth="1"/>
    <col min="5379" max="5379" width="8" style="3" bestFit="1" customWidth="1"/>
    <col min="5380" max="5381" width="8.42578125" style="3" customWidth="1"/>
    <col min="5382" max="5382" width="8.85546875" style="3" bestFit="1" customWidth="1"/>
    <col min="5383" max="5383" width="8.42578125" style="3" customWidth="1"/>
    <col min="5384" max="5384" width="29.28515625" style="3" customWidth="1"/>
    <col min="5385" max="5385" width="9.85546875" style="3" customWidth="1"/>
    <col min="5386" max="5387" width="11" style="3" customWidth="1"/>
    <col min="5388" max="5388" width="12.140625" style="3" customWidth="1"/>
    <col min="5389" max="5629" width="11" style="3" customWidth="1"/>
    <col min="5630" max="5632" width="11" style="3"/>
    <col min="5633" max="5633" width="31.5703125" style="3" customWidth="1"/>
    <col min="5634" max="5634" width="9.42578125" style="3" customWidth="1"/>
    <col min="5635" max="5635" width="8" style="3" bestFit="1" customWidth="1"/>
    <col min="5636" max="5637" width="8.42578125" style="3" customWidth="1"/>
    <col min="5638" max="5638" width="8.85546875" style="3" bestFit="1" customWidth="1"/>
    <col min="5639" max="5639" width="8.42578125" style="3" customWidth="1"/>
    <col min="5640" max="5640" width="29.28515625" style="3" customWidth="1"/>
    <col min="5641" max="5641" width="9.85546875" style="3" customWidth="1"/>
    <col min="5642" max="5643" width="11" style="3" customWidth="1"/>
    <col min="5644" max="5644" width="12.140625" style="3" customWidth="1"/>
    <col min="5645" max="5885" width="11" style="3" customWidth="1"/>
    <col min="5886" max="5888" width="11" style="3"/>
    <col min="5889" max="5889" width="31.5703125" style="3" customWidth="1"/>
    <col min="5890" max="5890" width="9.42578125" style="3" customWidth="1"/>
    <col min="5891" max="5891" width="8" style="3" bestFit="1" customWidth="1"/>
    <col min="5892" max="5893" width="8.42578125" style="3" customWidth="1"/>
    <col min="5894" max="5894" width="8.85546875" style="3" bestFit="1" customWidth="1"/>
    <col min="5895" max="5895" width="8.42578125" style="3" customWidth="1"/>
    <col min="5896" max="5896" width="29.28515625" style="3" customWidth="1"/>
    <col min="5897" max="5897" width="9.85546875" style="3" customWidth="1"/>
    <col min="5898" max="5899" width="11" style="3" customWidth="1"/>
    <col min="5900" max="5900" width="12.140625" style="3" customWidth="1"/>
    <col min="5901" max="6141" width="11" style="3" customWidth="1"/>
    <col min="6142" max="6144" width="11" style="3"/>
    <col min="6145" max="6145" width="31.5703125" style="3" customWidth="1"/>
    <col min="6146" max="6146" width="9.42578125" style="3" customWidth="1"/>
    <col min="6147" max="6147" width="8" style="3" bestFit="1" customWidth="1"/>
    <col min="6148" max="6149" width="8.42578125" style="3" customWidth="1"/>
    <col min="6150" max="6150" width="8.85546875" style="3" bestFit="1" customWidth="1"/>
    <col min="6151" max="6151" width="8.42578125" style="3" customWidth="1"/>
    <col min="6152" max="6152" width="29.28515625" style="3" customWidth="1"/>
    <col min="6153" max="6153" width="9.85546875" style="3" customWidth="1"/>
    <col min="6154" max="6155" width="11" style="3" customWidth="1"/>
    <col min="6156" max="6156" width="12.140625" style="3" customWidth="1"/>
    <col min="6157" max="6397" width="11" style="3" customWidth="1"/>
    <col min="6398" max="6400" width="11" style="3"/>
    <col min="6401" max="6401" width="31.5703125" style="3" customWidth="1"/>
    <col min="6402" max="6402" width="9.42578125" style="3" customWidth="1"/>
    <col min="6403" max="6403" width="8" style="3" bestFit="1" customWidth="1"/>
    <col min="6404" max="6405" width="8.42578125" style="3" customWidth="1"/>
    <col min="6406" max="6406" width="8.85546875" style="3" bestFit="1" customWidth="1"/>
    <col min="6407" max="6407" width="8.42578125" style="3" customWidth="1"/>
    <col min="6408" max="6408" width="29.28515625" style="3" customWidth="1"/>
    <col min="6409" max="6409" width="9.85546875" style="3" customWidth="1"/>
    <col min="6410" max="6411" width="11" style="3" customWidth="1"/>
    <col min="6412" max="6412" width="12.140625" style="3" customWidth="1"/>
    <col min="6413" max="6653" width="11" style="3" customWidth="1"/>
    <col min="6654" max="6656" width="11" style="3"/>
    <col min="6657" max="6657" width="31.5703125" style="3" customWidth="1"/>
    <col min="6658" max="6658" width="9.42578125" style="3" customWidth="1"/>
    <col min="6659" max="6659" width="8" style="3" bestFit="1" customWidth="1"/>
    <col min="6660" max="6661" width="8.42578125" style="3" customWidth="1"/>
    <col min="6662" max="6662" width="8.85546875" style="3" bestFit="1" customWidth="1"/>
    <col min="6663" max="6663" width="8.42578125" style="3" customWidth="1"/>
    <col min="6664" max="6664" width="29.28515625" style="3" customWidth="1"/>
    <col min="6665" max="6665" width="9.85546875" style="3" customWidth="1"/>
    <col min="6666" max="6667" width="11" style="3" customWidth="1"/>
    <col min="6668" max="6668" width="12.140625" style="3" customWidth="1"/>
    <col min="6669" max="6909" width="11" style="3" customWidth="1"/>
    <col min="6910" max="6912" width="11" style="3"/>
    <col min="6913" max="6913" width="31.5703125" style="3" customWidth="1"/>
    <col min="6914" max="6914" width="9.42578125" style="3" customWidth="1"/>
    <col min="6915" max="6915" width="8" style="3" bestFit="1" customWidth="1"/>
    <col min="6916" max="6917" width="8.42578125" style="3" customWidth="1"/>
    <col min="6918" max="6918" width="8.85546875" style="3" bestFit="1" customWidth="1"/>
    <col min="6919" max="6919" width="8.42578125" style="3" customWidth="1"/>
    <col min="6920" max="6920" width="29.28515625" style="3" customWidth="1"/>
    <col min="6921" max="6921" width="9.85546875" style="3" customWidth="1"/>
    <col min="6922" max="6923" width="11" style="3" customWidth="1"/>
    <col min="6924" max="6924" width="12.140625" style="3" customWidth="1"/>
    <col min="6925" max="7165" width="11" style="3" customWidth="1"/>
    <col min="7166" max="7168" width="11" style="3"/>
    <col min="7169" max="7169" width="31.5703125" style="3" customWidth="1"/>
    <col min="7170" max="7170" width="9.42578125" style="3" customWidth="1"/>
    <col min="7171" max="7171" width="8" style="3" bestFit="1" customWidth="1"/>
    <col min="7172" max="7173" width="8.42578125" style="3" customWidth="1"/>
    <col min="7174" max="7174" width="8.85546875" style="3" bestFit="1" customWidth="1"/>
    <col min="7175" max="7175" width="8.42578125" style="3" customWidth="1"/>
    <col min="7176" max="7176" width="29.28515625" style="3" customWidth="1"/>
    <col min="7177" max="7177" width="9.85546875" style="3" customWidth="1"/>
    <col min="7178" max="7179" width="11" style="3" customWidth="1"/>
    <col min="7180" max="7180" width="12.140625" style="3" customWidth="1"/>
    <col min="7181" max="7421" width="11" style="3" customWidth="1"/>
    <col min="7422" max="7424" width="11" style="3"/>
    <col min="7425" max="7425" width="31.5703125" style="3" customWidth="1"/>
    <col min="7426" max="7426" width="9.42578125" style="3" customWidth="1"/>
    <col min="7427" max="7427" width="8" style="3" bestFit="1" customWidth="1"/>
    <col min="7428" max="7429" width="8.42578125" style="3" customWidth="1"/>
    <col min="7430" max="7430" width="8.85546875" style="3" bestFit="1" customWidth="1"/>
    <col min="7431" max="7431" width="8.42578125" style="3" customWidth="1"/>
    <col min="7432" max="7432" width="29.28515625" style="3" customWidth="1"/>
    <col min="7433" max="7433" width="9.85546875" style="3" customWidth="1"/>
    <col min="7434" max="7435" width="11" style="3" customWidth="1"/>
    <col min="7436" max="7436" width="12.140625" style="3" customWidth="1"/>
    <col min="7437" max="7677" width="11" style="3" customWidth="1"/>
    <col min="7678" max="7680" width="11" style="3"/>
    <col min="7681" max="7681" width="31.5703125" style="3" customWidth="1"/>
    <col min="7682" max="7682" width="9.42578125" style="3" customWidth="1"/>
    <col min="7683" max="7683" width="8" style="3" bestFit="1" customWidth="1"/>
    <col min="7684" max="7685" width="8.42578125" style="3" customWidth="1"/>
    <col min="7686" max="7686" width="8.85546875" style="3" bestFit="1" customWidth="1"/>
    <col min="7687" max="7687" width="8.42578125" style="3" customWidth="1"/>
    <col min="7688" max="7688" width="29.28515625" style="3" customWidth="1"/>
    <col min="7689" max="7689" width="9.85546875" style="3" customWidth="1"/>
    <col min="7690" max="7691" width="11" style="3" customWidth="1"/>
    <col min="7692" max="7692" width="12.140625" style="3" customWidth="1"/>
    <col min="7693" max="7933" width="11" style="3" customWidth="1"/>
    <col min="7934" max="7936" width="11" style="3"/>
    <col min="7937" max="7937" width="31.5703125" style="3" customWidth="1"/>
    <col min="7938" max="7938" width="9.42578125" style="3" customWidth="1"/>
    <col min="7939" max="7939" width="8" style="3" bestFit="1" customWidth="1"/>
    <col min="7940" max="7941" width="8.42578125" style="3" customWidth="1"/>
    <col min="7942" max="7942" width="8.85546875" style="3" bestFit="1" customWidth="1"/>
    <col min="7943" max="7943" width="8.42578125" style="3" customWidth="1"/>
    <col min="7944" max="7944" width="29.28515625" style="3" customWidth="1"/>
    <col min="7945" max="7945" width="9.85546875" style="3" customWidth="1"/>
    <col min="7946" max="7947" width="11" style="3" customWidth="1"/>
    <col min="7948" max="7948" width="12.140625" style="3" customWidth="1"/>
    <col min="7949" max="8189" width="11" style="3" customWidth="1"/>
    <col min="8190" max="8192" width="11" style="3"/>
    <col min="8193" max="8193" width="31.5703125" style="3" customWidth="1"/>
    <col min="8194" max="8194" width="9.42578125" style="3" customWidth="1"/>
    <col min="8195" max="8195" width="8" style="3" bestFit="1" customWidth="1"/>
    <col min="8196" max="8197" width="8.42578125" style="3" customWidth="1"/>
    <col min="8198" max="8198" width="8.85546875" style="3" bestFit="1" customWidth="1"/>
    <col min="8199" max="8199" width="8.42578125" style="3" customWidth="1"/>
    <col min="8200" max="8200" width="29.28515625" style="3" customWidth="1"/>
    <col min="8201" max="8201" width="9.85546875" style="3" customWidth="1"/>
    <col min="8202" max="8203" width="11" style="3" customWidth="1"/>
    <col min="8204" max="8204" width="12.140625" style="3" customWidth="1"/>
    <col min="8205" max="8445" width="11" style="3" customWidth="1"/>
    <col min="8446" max="8448" width="11" style="3"/>
    <col min="8449" max="8449" width="31.5703125" style="3" customWidth="1"/>
    <col min="8450" max="8450" width="9.42578125" style="3" customWidth="1"/>
    <col min="8451" max="8451" width="8" style="3" bestFit="1" customWidth="1"/>
    <col min="8452" max="8453" width="8.42578125" style="3" customWidth="1"/>
    <col min="8454" max="8454" width="8.85546875" style="3" bestFit="1" customWidth="1"/>
    <col min="8455" max="8455" width="8.42578125" style="3" customWidth="1"/>
    <col min="8456" max="8456" width="29.28515625" style="3" customWidth="1"/>
    <col min="8457" max="8457" width="9.85546875" style="3" customWidth="1"/>
    <col min="8458" max="8459" width="11" style="3" customWidth="1"/>
    <col min="8460" max="8460" width="12.140625" style="3" customWidth="1"/>
    <col min="8461" max="8701" width="11" style="3" customWidth="1"/>
    <col min="8702" max="8704" width="11" style="3"/>
    <col min="8705" max="8705" width="31.5703125" style="3" customWidth="1"/>
    <col min="8706" max="8706" width="9.42578125" style="3" customWidth="1"/>
    <col min="8707" max="8707" width="8" style="3" bestFit="1" customWidth="1"/>
    <col min="8708" max="8709" width="8.42578125" style="3" customWidth="1"/>
    <col min="8710" max="8710" width="8.85546875" style="3" bestFit="1" customWidth="1"/>
    <col min="8711" max="8711" width="8.42578125" style="3" customWidth="1"/>
    <col min="8712" max="8712" width="29.28515625" style="3" customWidth="1"/>
    <col min="8713" max="8713" width="9.85546875" style="3" customWidth="1"/>
    <col min="8714" max="8715" width="11" style="3" customWidth="1"/>
    <col min="8716" max="8716" width="12.140625" style="3" customWidth="1"/>
    <col min="8717" max="8957" width="11" style="3" customWidth="1"/>
    <col min="8958" max="8960" width="11" style="3"/>
    <col min="8961" max="8961" width="31.5703125" style="3" customWidth="1"/>
    <col min="8962" max="8962" width="9.42578125" style="3" customWidth="1"/>
    <col min="8963" max="8963" width="8" style="3" bestFit="1" customWidth="1"/>
    <col min="8964" max="8965" width="8.42578125" style="3" customWidth="1"/>
    <col min="8966" max="8966" width="8.85546875" style="3" bestFit="1" customWidth="1"/>
    <col min="8967" max="8967" width="8.42578125" style="3" customWidth="1"/>
    <col min="8968" max="8968" width="29.28515625" style="3" customWidth="1"/>
    <col min="8969" max="8969" width="9.85546875" style="3" customWidth="1"/>
    <col min="8970" max="8971" width="11" style="3" customWidth="1"/>
    <col min="8972" max="8972" width="12.140625" style="3" customWidth="1"/>
    <col min="8973" max="9213" width="11" style="3" customWidth="1"/>
    <col min="9214" max="9216" width="11" style="3"/>
    <col min="9217" max="9217" width="31.5703125" style="3" customWidth="1"/>
    <col min="9218" max="9218" width="9.42578125" style="3" customWidth="1"/>
    <col min="9219" max="9219" width="8" style="3" bestFit="1" customWidth="1"/>
    <col min="9220" max="9221" width="8.42578125" style="3" customWidth="1"/>
    <col min="9222" max="9222" width="8.85546875" style="3" bestFit="1" customWidth="1"/>
    <col min="9223" max="9223" width="8.42578125" style="3" customWidth="1"/>
    <col min="9224" max="9224" width="29.28515625" style="3" customWidth="1"/>
    <col min="9225" max="9225" width="9.85546875" style="3" customWidth="1"/>
    <col min="9226" max="9227" width="11" style="3" customWidth="1"/>
    <col min="9228" max="9228" width="12.140625" style="3" customWidth="1"/>
    <col min="9229" max="9469" width="11" style="3" customWidth="1"/>
    <col min="9470" max="9472" width="11" style="3"/>
    <col min="9473" max="9473" width="31.5703125" style="3" customWidth="1"/>
    <col min="9474" max="9474" width="9.42578125" style="3" customWidth="1"/>
    <col min="9475" max="9475" width="8" style="3" bestFit="1" customWidth="1"/>
    <col min="9476" max="9477" width="8.42578125" style="3" customWidth="1"/>
    <col min="9478" max="9478" width="8.85546875" style="3" bestFit="1" customWidth="1"/>
    <col min="9479" max="9479" width="8.42578125" style="3" customWidth="1"/>
    <col min="9480" max="9480" width="29.28515625" style="3" customWidth="1"/>
    <col min="9481" max="9481" width="9.85546875" style="3" customWidth="1"/>
    <col min="9482" max="9483" width="11" style="3" customWidth="1"/>
    <col min="9484" max="9484" width="12.140625" style="3" customWidth="1"/>
    <col min="9485" max="9725" width="11" style="3" customWidth="1"/>
    <col min="9726" max="9728" width="11" style="3"/>
    <col min="9729" max="9729" width="31.5703125" style="3" customWidth="1"/>
    <col min="9730" max="9730" width="9.42578125" style="3" customWidth="1"/>
    <col min="9731" max="9731" width="8" style="3" bestFit="1" customWidth="1"/>
    <col min="9732" max="9733" width="8.42578125" style="3" customWidth="1"/>
    <col min="9734" max="9734" width="8.85546875" style="3" bestFit="1" customWidth="1"/>
    <col min="9735" max="9735" width="8.42578125" style="3" customWidth="1"/>
    <col min="9736" max="9736" width="29.28515625" style="3" customWidth="1"/>
    <col min="9737" max="9737" width="9.85546875" style="3" customWidth="1"/>
    <col min="9738" max="9739" width="11" style="3" customWidth="1"/>
    <col min="9740" max="9740" width="12.140625" style="3" customWidth="1"/>
    <col min="9741" max="9981" width="11" style="3" customWidth="1"/>
    <col min="9982" max="9984" width="11" style="3"/>
    <col min="9985" max="9985" width="31.5703125" style="3" customWidth="1"/>
    <col min="9986" max="9986" width="9.42578125" style="3" customWidth="1"/>
    <col min="9987" max="9987" width="8" style="3" bestFit="1" customWidth="1"/>
    <col min="9988" max="9989" width="8.42578125" style="3" customWidth="1"/>
    <col min="9990" max="9990" width="8.85546875" style="3" bestFit="1" customWidth="1"/>
    <col min="9991" max="9991" width="8.42578125" style="3" customWidth="1"/>
    <col min="9992" max="9992" width="29.28515625" style="3" customWidth="1"/>
    <col min="9993" max="9993" width="9.85546875" style="3" customWidth="1"/>
    <col min="9994" max="9995" width="11" style="3" customWidth="1"/>
    <col min="9996" max="9996" width="12.140625" style="3" customWidth="1"/>
    <col min="9997" max="10237" width="11" style="3" customWidth="1"/>
    <col min="10238" max="10240" width="11" style="3"/>
    <col min="10241" max="10241" width="31.5703125" style="3" customWidth="1"/>
    <col min="10242" max="10242" width="9.42578125" style="3" customWidth="1"/>
    <col min="10243" max="10243" width="8" style="3" bestFit="1" customWidth="1"/>
    <col min="10244" max="10245" width="8.42578125" style="3" customWidth="1"/>
    <col min="10246" max="10246" width="8.85546875" style="3" bestFit="1" customWidth="1"/>
    <col min="10247" max="10247" width="8.42578125" style="3" customWidth="1"/>
    <col min="10248" max="10248" width="29.28515625" style="3" customWidth="1"/>
    <col min="10249" max="10249" width="9.85546875" style="3" customWidth="1"/>
    <col min="10250" max="10251" width="11" style="3" customWidth="1"/>
    <col min="10252" max="10252" width="12.140625" style="3" customWidth="1"/>
    <col min="10253" max="10493" width="11" style="3" customWidth="1"/>
    <col min="10494" max="10496" width="11" style="3"/>
    <col min="10497" max="10497" width="31.5703125" style="3" customWidth="1"/>
    <col min="10498" max="10498" width="9.42578125" style="3" customWidth="1"/>
    <col min="10499" max="10499" width="8" style="3" bestFit="1" customWidth="1"/>
    <col min="10500" max="10501" width="8.42578125" style="3" customWidth="1"/>
    <col min="10502" max="10502" width="8.85546875" style="3" bestFit="1" customWidth="1"/>
    <col min="10503" max="10503" width="8.42578125" style="3" customWidth="1"/>
    <col min="10504" max="10504" width="29.28515625" style="3" customWidth="1"/>
    <col min="10505" max="10505" width="9.85546875" style="3" customWidth="1"/>
    <col min="10506" max="10507" width="11" style="3" customWidth="1"/>
    <col min="10508" max="10508" width="12.140625" style="3" customWidth="1"/>
    <col min="10509" max="10749" width="11" style="3" customWidth="1"/>
    <col min="10750" max="10752" width="11" style="3"/>
    <col min="10753" max="10753" width="31.5703125" style="3" customWidth="1"/>
    <col min="10754" max="10754" width="9.42578125" style="3" customWidth="1"/>
    <col min="10755" max="10755" width="8" style="3" bestFit="1" customWidth="1"/>
    <col min="10756" max="10757" width="8.42578125" style="3" customWidth="1"/>
    <col min="10758" max="10758" width="8.85546875" style="3" bestFit="1" customWidth="1"/>
    <col min="10759" max="10759" width="8.42578125" style="3" customWidth="1"/>
    <col min="10760" max="10760" width="29.28515625" style="3" customWidth="1"/>
    <col min="10761" max="10761" width="9.85546875" style="3" customWidth="1"/>
    <col min="10762" max="10763" width="11" style="3" customWidth="1"/>
    <col min="10764" max="10764" width="12.140625" style="3" customWidth="1"/>
    <col min="10765" max="11005" width="11" style="3" customWidth="1"/>
    <col min="11006" max="11008" width="11" style="3"/>
    <col min="11009" max="11009" width="31.5703125" style="3" customWidth="1"/>
    <col min="11010" max="11010" width="9.42578125" style="3" customWidth="1"/>
    <col min="11011" max="11011" width="8" style="3" bestFit="1" customWidth="1"/>
    <col min="11012" max="11013" width="8.42578125" style="3" customWidth="1"/>
    <col min="11014" max="11014" width="8.85546875" style="3" bestFit="1" customWidth="1"/>
    <col min="11015" max="11015" width="8.42578125" style="3" customWidth="1"/>
    <col min="11016" max="11016" width="29.28515625" style="3" customWidth="1"/>
    <col min="11017" max="11017" width="9.85546875" style="3" customWidth="1"/>
    <col min="11018" max="11019" width="11" style="3" customWidth="1"/>
    <col min="11020" max="11020" width="12.140625" style="3" customWidth="1"/>
    <col min="11021" max="11261" width="11" style="3" customWidth="1"/>
    <col min="11262" max="11264" width="11" style="3"/>
    <col min="11265" max="11265" width="31.5703125" style="3" customWidth="1"/>
    <col min="11266" max="11266" width="9.42578125" style="3" customWidth="1"/>
    <col min="11267" max="11267" width="8" style="3" bestFit="1" customWidth="1"/>
    <col min="11268" max="11269" width="8.42578125" style="3" customWidth="1"/>
    <col min="11270" max="11270" width="8.85546875" style="3" bestFit="1" customWidth="1"/>
    <col min="11271" max="11271" width="8.42578125" style="3" customWidth="1"/>
    <col min="11272" max="11272" width="29.28515625" style="3" customWidth="1"/>
    <col min="11273" max="11273" width="9.85546875" style="3" customWidth="1"/>
    <col min="11274" max="11275" width="11" style="3" customWidth="1"/>
    <col min="11276" max="11276" width="12.140625" style="3" customWidth="1"/>
    <col min="11277" max="11517" width="11" style="3" customWidth="1"/>
    <col min="11518" max="11520" width="11" style="3"/>
    <col min="11521" max="11521" width="31.5703125" style="3" customWidth="1"/>
    <col min="11522" max="11522" width="9.42578125" style="3" customWidth="1"/>
    <col min="11523" max="11523" width="8" style="3" bestFit="1" customWidth="1"/>
    <col min="11524" max="11525" width="8.42578125" style="3" customWidth="1"/>
    <col min="11526" max="11526" width="8.85546875" style="3" bestFit="1" customWidth="1"/>
    <col min="11527" max="11527" width="8.42578125" style="3" customWidth="1"/>
    <col min="11528" max="11528" width="29.28515625" style="3" customWidth="1"/>
    <col min="11529" max="11529" width="9.85546875" style="3" customWidth="1"/>
    <col min="11530" max="11531" width="11" style="3" customWidth="1"/>
    <col min="11532" max="11532" width="12.140625" style="3" customWidth="1"/>
    <col min="11533" max="11773" width="11" style="3" customWidth="1"/>
    <col min="11774" max="11776" width="11" style="3"/>
    <col min="11777" max="11777" width="31.5703125" style="3" customWidth="1"/>
    <col min="11778" max="11778" width="9.42578125" style="3" customWidth="1"/>
    <col min="11779" max="11779" width="8" style="3" bestFit="1" customWidth="1"/>
    <col min="11780" max="11781" width="8.42578125" style="3" customWidth="1"/>
    <col min="11782" max="11782" width="8.85546875" style="3" bestFit="1" customWidth="1"/>
    <col min="11783" max="11783" width="8.42578125" style="3" customWidth="1"/>
    <col min="11784" max="11784" width="29.28515625" style="3" customWidth="1"/>
    <col min="11785" max="11785" width="9.85546875" style="3" customWidth="1"/>
    <col min="11786" max="11787" width="11" style="3" customWidth="1"/>
    <col min="11788" max="11788" width="12.140625" style="3" customWidth="1"/>
    <col min="11789" max="12029" width="11" style="3" customWidth="1"/>
    <col min="12030" max="12032" width="11" style="3"/>
    <col min="12033" max="12033" width="31.5703125" style="3" customWidth="1"/>
    <col min="12034" max="12034" width="9.42578125" style="3" customWidth="1"/>
    <col min="12035" max="12035" width="8" style="3" bestFit="1" customWidth="1"/>
    <col min="12036" max="12037" width="8.42578125" style="3" customWidth="1"/>
    <col min="12038" max="12038" width="8.85546875" style="3" bestFit="1" customWidth="1"/>
    <col min="12039" max="12039" width="8.42578125" style="3" customWidth="1"/>
    <col min="12040" max="12040" width="29.28515625" style="3" customWidth="1"/>
    <col min="12041" max="12041" width="9.85546875" style="3" customWidth="1"/>
    <col min="12042" max="12043" width="11" style="3" customWidth="1"/>
    <col min="12044" max="12044" width="12.140625" style="3" customWidth="1"/>
    <col min="12045" max="12285" width="11" style="3" customWidth="1"/>
    <col min="12286" max="12288" width="11" style="3"/>
    <col min="12289" max="12289" width="31.5703125" style="3" customWidth="1"/>
    <col min="12290" max="12290" width="9.42578125" style="3" customWidth="1"/>
    <col min="12291" max="12291" width="8" style="3" bestFit="1" customWidth="1"/>
    <col min="12292" max="12293" width="8.42578125" style="3" customWidth="1"/>
    <col min="12294" max="12294" width="8.85546875" style="3" bestFit="1" customWidth="1"/>
    <col min="12295" max="12295" width="8.42578125" style="3" customWidth="1"/>
    <col min="12296" max="12296" width="29.28515625" style="3" customWidth="1"/>
    <col min="12297" max="12297" width="9.85546875" style="3" customWidth="1"/>
    <col min="12298" max="12299" width="11" style="3" customWidth="1"/>
    <col min="12300" max="12300" width="12.140625" style="3" customWidth="1"/>
    <col min="12301" max="12541" width="11" style="3" customWidth="1"/>
    <col min="12542" max="12544" width="11" style="3"/>
    <col min="12545" max="12545" width="31.5703125" style="3" customWidth="1"/>
    <col min="12546" max="12546" width="9.42578125" style="3" customWidth="1"/>
    <col min="12547" max="12547" width="8" style="3" bestFit="1" customWidth="1"/>
    <col min="12548" max="12549" width="8.42578125" style="3" customWidth="1"/>
    <col min="12550" max="12550" width="8.85546875" style="3" bestFit="1" customWidth="1"/>
    <col min="12551" max="12551" width="8.42578125" style="3" customWidth="1"/>
    <col min="12552" max="12552" width="29.28515625" style="3" customWidth="1"/>
    <col min="12553" max="12553" width="9.85546875" style="3" customWidth="1"/>
    <col min="12554" max="12555" width="11" style="3" customWidth="1"/>
    <col min="12556" max="12556" width="12.140625" style="3" customWidth="1"/>
    <col min="12557" max="12797" width="11" style="3" customWidth="1"/>
    <col min="12798" max="12800" width="11" style="3"/>
    <col min="12801" max="12801" width="31.5703125" style="3" customWidth="1"/>
    <col min="12802" max="12802" width="9.42578125" style="3" customWidth="1"/>
    <col min="12803" max="12803" width="8" style="3" bestFit="1" customWidth="1"/>
    <col min="12804" max="12805" width="8.42578125" style="3" customWidth="1"/>
    <col min="12806" max="12806" width="8.85546875" style="3" bestFit="1" customWidth="1"/>
    <col min="12807" max="12807" width="8.42578125" style="3" customWidth="1"/>
    <col min="12808" max="12808" width="29.28515625" style="3" customWidth="1"/>
    <col min="12809" max="12809" width="9.85546875" style="3" customWidth="1"/>
    <col min="12810" max="12811" width="11" style="3" customWidth="1"/>
    <col min="12812" max="12812" width="12.140625" style="3" customWidth="1"/>
    <col min="12813" max="13053" width="11" style="3" customWidth="1"/>
    <col min="13054" max="13056" width="11" style="3"/>
    <col min="13057" max="13057" width="31.5703125" style="3" customWidth="1"/>
    <col min="13058" max="13058" width="9.42578125" style="3" customWidth="1"/>
    <col min="13059" max="13059" width="8" style="3" bestFit="1" customWidth="1"/>
    <col min="13060" max="13061" width="8.42578125" style="3" customWidth="1"/>
    <col min="13062" max="13062" width="8.85546875" style="3" bestFit="1" customWidth="1"/>
    <col min="13063" max="13063" width="8.42578125" style="3" customWidth="1"/>
    <col min="13064" max="13064" width="29.28515625" style="3" customWidth="1"/>
    <col min="13065" max="13065" width="9.85546875" style="3" customWidth="1"/>
    <col min="13066" max="13067" width="11" style="3" customWidth="1"/>
    <col min="13068" max="13068" width="12.140625" style="3" customWidth="1"/>
    <col min="13069" max="13309" width="11" style="3" customWidth="1"/>
    <col min="13310" max="13312" width="11" style="3"/>
    <col min="13313" max="13313" width="31.5703125" style="3" customWidth="1"/>
    <col min="13314" max="13314" width="9.42578125" style="3" customWidth="1"/>
    <col min="13315" max="13315" width="8" style="3" bestFit="1" customWidth="1"/>
    <col min="13316" max="13317" width="8.42578125" style="3" customWidth="1"/>
    <col min="13318" max="13318" width="8.85546875" style="3" bestFit="1" customWidth="1"/>
    <col min="13319" max="13319" width="8.42578125" style="3" customWidth="1"/>
    <col min="13320" max="13320" width="29.28515625" style="3" customWidth="1"/>
    <col min="13321" max="13321" width="9.85546875" style="3" customWidth="1"/>
    <col min="13322" max="13323" width="11" style="3" customWidth="1"/>
    <col min="13324" max="13324" width="12.140625" style="3" customWidth="1"/>
    <col min="13325" max="13565" width="11" style="3" customWidth="1"/>
    <col min="13566" max="13568" width="11" style="3"/>
    <col min="13569" max="13569" width="31.5703125" style="3" customWidth="1"/>
    <col min="13570" max="13570" width="9.42578125" style="3" customWidth="1"/>
    <col min="13571" max="13571" width="8" style="3" bestFit="1" customWidth="1"/>
    <col min="13572" max="13573" width="8.42578125" style="3" customWidth="1"/>
    <col min="13574" max="13574" width="8.85546875" style="3" bestFit="1" customWidth="1"/>
    <col min="13575" max="13575" width="8.42578125" style="3" customWidth="1"/>
    <col min="13576" max="13576" width="29.28515625" style="3" customWidth="1"/>
    <col min="13577" max="13577" width="9.85546875" style="3" customWidth="1"/>
    <col min="13578" max="13579" width="11" style="3" customWidth="1"/>
    <col min="13580" max="13580" width="12.140625" style="3" customWidth="1"/>
    <col min="13581" max="13821" width="11" style="3" customWidth="1"/>
    <col min="13822" max="13824" width="11" style="3"/>
    <col min="13825" max="13825" width="31.5703125" style="3" customWidth="1"/>
    <col min="13826" max="13826" width="9.42578125" style="3" customWidth="1"/>
    <col min="13827" max="13827" width="8" style="3" bestFit="1" customWidth="1"/>
    <col min="13828" max="13829" width="8.42578125" style="3" customWidth="1"/>
    <col min="13830" max="13830" width="8.85546875" style="3" bestFit="1" customWidth="1"/>
    <col min="13831" max="13831" width="8.42578125" style="3" customWidth="1"/>
    <col min="13832" max="13832" width="29.28515625" style="3" customWidth="1"/>
    <col min="13833" max="13833" width="9.85546875" style="3" customWidth="1"/>
    <col min="13834" max="13835" width="11" style="3" customWidth="1"/>
    <col min="13836" max="13836" width="12.140625" style="3" customWidth="1"/>
    <col min="13837" max="14077" width="11" style="3" customWidth="1"/>
    <col min="14078" max="14080" width="11" style="3"/>
    <col min="14081" max="14081" width="31.5703125" style="3" customWidth="1"/>
    <col min="14082" max="14082" width="9.42578125" style="3" customWidth="1"/>
    <col min="14083" max="14083" width="8" style="3" bestFit="1" customWidth="1"/>
    <col min="14084" max="14085" width="8.42578125" style="3" customWidth="1"/>
    <col min="14086" max="14086" width="8.85546875" style="3" bestFit="1" customWidth="1"/>
    <col min="14087" max="14087" width="8.42578125" style="3" customWidth="1"/>
    <col min="14088" max="14088" width="29.28515625" style="3" customWidth="1"/>
    <col min="14089" max="14089" width="9.85546875" style="3" customWidth="1"/>
    <col min="14090" max="14091" width="11" style="3" customWidth="1"/>
    <col min="14092" max="14092" width="12.140625" style="3" customWidth="1"/>
    <col min="14093" max="14333" width="11" style="3" customWidth="1"/>
    <col min="14334" max="14336" width="11" style="3"/>
    <col min="14337" max="14337" width="31.5703125" style="3" customWidth="1"/>
    <col min="14338" max="14338" width="9.42578125" style="3" customWidth="1"/>
    <col min="14339" max="14339" width="8" style="3" bestFit="1" customWidth="1"/>
    <col min="14340" max="14341" width="8.42578125" style="3" customWidth="1"/>
    <col min="14342" max="14342" width="8.85546875" style="3" bestFit="1" customWidth="1"/>
    <col min="14343" max="14343" width="8.42578125" style="3" customWidth="1"/>
    <col min="14344" max="14344" width="29.28515625" style="3" customWidth="1"/>
    <col min="14345" max="14345" width="9.85546875" style="3" customWidth="1"/>
    <col min="14346" max="14347" width="11" style="3" customWidth="1"/>
    <col min="14348" max="14348" width="12.140625" style="3" customWidth="1"/>
    <col min="14349" max="14589" width="11" style="3" customWidth="1"/>
    <col min="14590" max="14592" width="11" style="3"/>
    <col min="14593" max="14593" width="31.5703125" style="3" customWidth="1"/>
    <col min="14594" max="14594" width="9.42578125" style="3" customWidth="1"/>
    <col min="14595" max="14595" width="8" style="3" bestFit="1" customWidth="1"/>
    <col min="14596" max="14597" width="8.42578125" style="3" customWidth="1"/>
    <col min="14598" max="14598" width="8.85546875" style="3" bestFit="1" customWidth="1"/>
    <col min="14599" max="14599" width="8.42578125" style="3" customWidth="1"/>
    <col min="14600" max="14600" width="29.28515625" style="3" customWidth="1"/>
    <col min="14601" max="14601" width="9.85546875" style="3" customWidth="1"/>
    <col min="14602" max="14603" width="11" style="3" customWidth="1"/>
    <col min="14604" max="14604" width="12.140625" style="3" customWidth="1"/>
    <col min="14605" max="14845" width="11" style="3" customWidth="1"/>
    <col min="14846" max="14848" width="11" style="3"/>
    <col min="14849" max="14849" width="31.5703125" style="3" customWidth="1"/>
    <col min="14850" max="14850" width="9.42578125" style="3" customWidth="1"/>
    <col min="14851" max="14851" width="8" style="3" bestFit="1" customWidth="1"/>
    <col min="14852" max="14853" width="8.42578125" style="3" customWidth="1"/>
    <col min="14854" max="14854" width="8.85546875" style="3" bestFit="1" customWidth="1"/>
    <col min="14855" max="14855" width="8.42578125" style="3" customWidth="1"/>
    <col min="14856" max="14856" width="29.28515625" style="3" customWidth="1"/>
    <col min="14857" max="14857" width="9.85546875" style="3" customWidth="1"/>
    <col min="14858" max="14859" width="11" style="3" customWidth="1"/>
    <col min="14860" max="14860" width="12.140625" style="3" customWidth="1"/>
    <col min="14861" max="15101" width="11" style="3" customWidth="1"/>
    <col min="15102" max="15104" width="11" style="3"/>
    <col min="15105" max="15105" width="31.5703125" style="3" customWidth="1"/>
    <col min="15106" max="15106" width="9.42578125" style="3" customWidth="1"/>
    <col min="15107" max="15107" width="8" style="3" bestFit="1" customWidth="1"/>
    <col min="15108" max="15109" width="8.42578125" style="3" customWidth="1"/>
    <col min="15110" max="15110" width="8.85546875" style="3" bestFit="1" customWidth="1"/>
    <col min="15111" max="15111" width="8.42578125" style="3" customWidth="1"/>
    <col min="15112" max="15112" width="29.28515625" style="3" customWidth="1"/>
    <col min="15113" max="15113" width="9.85546875" style="3" customWidth="1"/>
    <col min="15114" max="15115" width="11" style="3" customWidth="1"/>
    <col min="15116" max="15116" width="12.140625" style="3" customWidth="1"/>
    <col min="15117" max="15357" width="11" style="3" customWidth="1"/>
    <col min="15358" max="15360" width="11" style="3"/>
    <col min="15361" max="15361" width="31.5703125" style="3" customWidth="1"/>
    <col min="15362" max="15362" width="9.42578125" style="3" customWidth="1"/>
    <col min="15363" max="15363" width="8" style="3" bestFit="1" customWidth="1"/>
    <col min="15364" max="15365" width="8.42578125" style="3" customWidth="1"/>
    <col min="15366" max="15366" width="8.85546875" style="3" bestFit="1" customWidth="1"/>
    <col min="15367" max="15367" width="8.42578125" style="3" customWidth="1"/>
    <col min="15368" max="15368" width="29.28515625" style="3" customWidth="1"/>
    <col min="15369" max="15369" width="9.85546875" style="3" customWidth="1"/>
    <col min="15370" max="15371" width="11" style="3" customWidth="1"/>
    <col min="15372" max="15372" width="12.140625" style="3" customWidth="1"/>
    <col min="15373" max="15613" width="11" style="3" customWidth="1"/>
    <col min="15614" max="15616" width="11" style="3"/>
    <col min="15617" max="15617" width="31.5703125" style="3" customWidth="1"/>
    <col min="15618" max="15618" width="9.42578125" style="3" customWidth="1"/>
    <col min="15619" max="15619" width="8" style="3" bestFit="1" customWidth="1"/>
    <col min="15620" max="15621" width="8.42578125" style="3" customWidth="1"/>
    <col min="15622" max="15622" width="8.85546875" style="3" bestFit="1" customWidth="1"/>
    <col min="15623" max="15623" width="8.42578125" style="3" customWidth="1"/>
    <col min="15624" max="15624" width="29.28515625" style="3" customWidth="1"/>
    <col min="15625" max="15625" width="9.85546875" style="3" customWidth="1"/>
    <col min="15626" max="15627" width="11" style="3" customWidth="1"/>
    <col min="15628" max="15628" width="12.140625" style="3" customWidth="1"/>
    <col min="15629" max="15869" width="11" style="3" customWidth="1"/>
    <col min="15870" max="15872" width="11" style="3"/>
    <col min="15873" max="15873" width="31.5703125" style="3" customWidth="1"/>
    <col min="15874" max="15874" width="9.42578125" style="3" customWidth="1"/>
    <col min="15875" max="15875" width="8" style="3" bestFit="1" customWidth="1"/>
    <col min="15876" max="15877" width="8.42578125" style="3" customWidth="1"/>
    <col min="15878" max="15878" width="8.85546875" style="3" bestFit="1" customWidth="1"/>
    <col min="15879" max="15879" width="8.42578125" style="3" customWidth="1"/>
    <col min="15880" max="15880" width="29.28515625" style="3" customWidth="1"/>
    <col min="15881" max="15881" width="9.85546875" style="3" customWidth="1"/>
    <col min="15882" max="15883" width="11" style="3" customWidth="1"/>
    <col min="15884" max="15884" width="12.140625" style="3" customWidth="1"/>
    <col min="15885" max="16125" width="11" style="3" customWidth="1"/>
    <col min="16126" max="16128" width="11" style="3"/>
    <col min="16129" max="16129" width="31.5703125" style="3" customWidth="1"/>
    <col min="16130" max="16130" width="9.42578125" style="3" customWidth="1"/>
    <col min="16131" max="16131" width="8" style="3" bestFit="1" customWidth="1"/>
    <col min="16132" max="16133" width="8.42578125" style="3" customWidth="1"/>
    <col min="16134" max="16134" width="8.85546875" style="3" bestFit="1" customWidth="1"/>
    <col min="16135" max="16135" width="8.42578125" style="3" customWidth="1"/>
    <col min="16136" max="16136" width="29.28515625" style="3" customWidth="1"/>
    <col min="16137" max="16137" width="9.85546875" style="3" customWidth="1"/>
    <col min="16138" max="16139" width="11" style="3" customWidth="1"/>
    <col min="16140" max="16140" width="12.140625" style="3" customWidth="1"/>
    <col min="16141" max="16381" width="11" style="3" customWidth="1"/>
    <col min="16382" max="16384" width="11" style="3"/>
  </cols>
  <sheetData>
    <row r="1" spans="1:13" ht="24" customHeight="1">
      <c r="A1" s="1" t="s">
        <v>0</v>
      </c>
      <c r="B1" s="2"/>
      <c r="H1" s="4" t="s">
        <v>1</v>
      </c>
    </row>
    <row r="2" spans="1:13" ht="15.95" customHeight="1">
      <c r="H2" s="5"/>
    </row>
    <row r="3" spans="1:13" ht="20.25">
      <c r="A3" s="6" t="s">
        <v>2</v>
      </c>
      <c r="B3" s="7"/>
      <c r="E3" s="8" t="s">
        <v>3</v>
      </c>
      <c r="F3" s="8"/>
      <c r="G3" s="8"/>
      <c r="H3" s="8"/>
    </row>
    <row r="4" spans="1:13" ht="18.75" customHeight="1">
      <c r="A4" s="6" t="s">
        <v>4</v>
      </c>
      <c r="B4" s="7"/>
      <c r="F4" s="9" t="s">
        <v>5</v>
      </c>
      <c r="G4" s="9"/>
      <c r="H4" s="9"/>
    </row>
    <row r="5" spans="1:13" ht="20.25">
      <c r="A5" s="6" t="s">
        <v>6</v>
      </c>
      <c r="B5" s="7"/>
      <c r="F5" s="10"/>
      <c r="G5" s="11" t="s">
        <v>7</v>
      </c>
      <c r="H5" s="11"/>
      <c r="I5" s="3" t="s">
        <v>8</v>
      </c>
    </row>
    <row r="6" spans="1:13" ht="8.1" customHeight="1">
      <c r="A6" s="6"/>
      <c r="B6" s="7"/>
      <c r="F6" s="10"/>
      <c r="G6" s="12"/>
      <c r="H6" s="13"/>
    </row>
    <row r="7" spans="1:13" ht="11.45" customHeight="1">
      <c r="A7" s="14" t="s">
        <v>9</v>
      </c>
      <c r="B7" s="15"/>
      <c r="C7" s="15" t="s">
        <v>10</v>
      </c>
      <c r="D7" s="15"/>
      <c r="E7" s="16" t="s">
        <v>11</v>
      </c>
      <c r="F7" s="16"/>
      <c r="G7" s="16"/>
      <c r="H7" s="5" t="s">
        <v>12</v>
      </c>
      <c r="K7" s="17"/>
      <c r="L7" s="18"/>
      <c r="M7" s="18"/>
    </row>
    <row r="8" spans="1:13" ht="11.45" customHeight="1">
      <c r="B8" s="19"/>
      <c r="C8" s="19" t="s">
        <v>13</v>
      </c>
      <c r="D8" s="19"/>
      <c r="E8" s="20" t="s">
        <v>14</v>
      </c>
      <c r="F8" s="20"/>
      <c r="G8" s="20"/>
    </row>
    <row r="9" spans="1:13" ht="11.45" customHeight="1">
      <c r="B9" s="22">
        <v>2011</v>
      </c>
      <c r="C9" s="22">
        <v>2010</v>
      </c>
      <c r="D9" s="22">
        <v>2009</v>
      </c>
      <c r="E9" s="22">
        <v>2011</v>
      </c>
      <c r="F9" s="22">
        <v>2010</v>
      </c>
      <c r="G9" s="22">
        <v>2009</v>
      </c>
      <c r="H9" s="23"/>
    </row>
    <row r="10" spans="1:13" ht="6" customHeight="1"/>
    <row r="11" spans="1:13" s="29" customFormat="1" ht="17.100000000000001" customHeight="1">
      <c r="A11" s="24" t="s">
        <v>15</v>
      </c>
      <c r="B11" s="25">
        <f t="shared" ref="B11:G11" si="0">B12</f>
        <v>0.61</v>
      </c>
      <c r="C11" s="25">
        <f t="shared" si="0"/>
        <v>0.54</v>
      </c>
      <c r="D11" s="26">
        <f t="shared" si="0"/>
        <v>0</v>
      </c>
      <c r="E11" s="25">
        <f t="shared" si="0"/>
        <v>14</v>
      </c>
      <c r="F11" s="25">
        <f t="shared" si="0"/>
        <v>27</v>
      </c>
      <c r="G11" s="25">
        <f t="shared" si="0"/>
        <v>27</v>
      </c>
      <c r="H11" s="27" t="s">
        <v>16</v>
      </c>
      <c r="I11" s="28"/>
    </row>
    <row r="12" spans="1:13" s="29" customFormat="1" ht="17.100000000000001" customHeight="1">
      <c r="A12" s="30" t="s">
        <v>17</v>
      </c>
      <c r="B12" s="31">
        <v>0.61</v>
      </c>
      <c r="C12" s="31">
        <v>0.54</v>
      </c>
      <c r="D12" s="32">
        <v>0</v>
      </c>
      <c r="E12" s="31">
        <v>14</v>
      </c>
      <c r="F12" s="31">
        <v>27</v>
      </c>
      <c r="G12" s="31">
        <v>27</v>
      </c>
      <c r="H12" s="33" t="s">
        <v>18</v>
      </c>
      <c r="I12" s="34"/>
    </row>
    <row r="13" spans="1:13" s="29" customFormat="1" ht="17.100000000000001" customHeight="1">
      <c r="A13" s="35" t="s">
        <v>19</v>
      </c>
      <c r="B13" s="25">
        <f t="shared" ref="B13:G13" si="1">B14</f>
        <v>2782.62</v>
      </c>
      <c r="C13" s="25">
        <f t="shared" si="1"/>
        <v>338.14</v>
      </c>
      <c r="D13" s="25">
        <f t="shared" si="1"/>
        <v>363.29</v>
      </c>
      <c r="E13" s="25">
        <f t="shared" si="1"/>
        <v>99</v>
      </c>
      <c r="F13" s="25">
        <f t="shared" si="1"/>
        <v>177</v>
      </c>
      <c r="G13" s="25">
        <f t="shared" si="1"/>
        <v>51</v>
      </c>
      <c r="H13" s="27" t="s">
        <v>20</v>
      </c>
      <c r="I13" s="36"/>
    </row>
    <row r="14" spans="1:13" ht="17.100000000000001" customHeight="1">
      <c r="A14" s="37" t="s">
        <v>21</v>
      </c>
      <c r="B14" s="31">
        <v>2782.62</v>
      </c>
      <c r="C14" s="31">
        <v>338.14</v>
      </c>
      <c r="D14" s="38">
        <v>363.29</v>
      </c>
      <c r="E14" s="31">
        <v>99</v>
      </c>
      <c r="F14" s="31">
        <v>177</v>
      </c>
      <c r="G14" s="31">
        <v>51</v>
      </c>
      <c r="H14" s="33" t="s">
        <v>22</v>
      </c>
      <c r="I14" s="39"/>
    </row>
    <row r="15" spans="1:13" ht="17.100000000000001" customHeight="1">
      <c r="A15" s="35" t="s">
        <v>23</v>
      </c>
      <c r="B15" s="25">
        <f t="shared" ref="B15:G15" si="2">B16</f>
        <v>5243.95</v>
      </c>
      <c r="C15" s="25">
        <f t="shared" si="2"/>
        <v>230.82</v>
      </c>
      <c r="D15" s="25">
        <f t="shared" si="2"/>
        <v>17209.310000000001</v>
      </c>
      <c r="E15" s="25">
        <f t="shared" si="2"/>
        <v>908</v>
      </c>
      <c r="F15" s="25">
        <f t="shared" si="2"/>
        <v>716</v>
      </c>
      <c r="G15" s="25">
        <f t="shared" si="2"/>
        <v>469</v>
      </c>
      <c r="H15" s="27" t="s">
        <v>24</v>
      </c>
      <c r="I15" s="36"/>
    </row>
    <row r="16" spans="1:13" ht="17.100000000000001" customHeight="1">
      <c r="A16" s="37" t="s">
        <v>25</v>
      </c>
      <c r="B16" s="31">
        <v>5243.95</v>
      </c>
      <c r="C16" s="31">
        <v>230.82</v>
      </c>
      <c r="D16" s="38">
        <v>17209.310000000001</v>
      </c>
      <c r="E16" s="31">
        <v>908</v>
      </c>
      <c r="F16" s="31">
        <v>716</v>
      </c>
      <c r="G16" s="31">
        <v>469</v>
      </c>
      <c r="H16" s="33" t="s">
        <v>26</v>
      </c>
      <c r="I16" s="39"/>
    </row>
    <row r="17" spans="1:9" s="29" customFormat="1" ht="17.100000000000001" customHeight="1">
      <c r="A17" s="40" t="s">
        <v>27</v>
      </c>
      <c r="B17" s="25">
        <f>B18+B19+B20+B21+B22+B23</f>
        <v>25201.730000000003</v>
      </c>
      <c r="C17" s="25">
        <f>C18+C20+C21+C22+C23</f>
        <v>42395.429999999993</v>
      </c>
      <c r="D17" s="25">
        <f>D18+D20+D21+D22+D23</f>
        <v>59634.700000000004</v>
      </c>
      <c r="E17" s="25">
        <f>E18+E19+E20+E21+E22+E23</f>
        <v>6677</v>
      </c>
      <c r="F17" s="25">
        <f>F18+F20+F21+F22+F23</f>
        <v>6322</v>
      </c>
      <c r="G17" s="25">
        <f>G18+G20+G21+G22+G23</f>
        <v>4723</v>
      </c>
      <c r="H17" s="27" t="s">
        <v>28</v>
      </c>
      <c r="I17" s="36"/>
    </row>
    <row r="18" spans="1:9" ht="17.100000000000001" customHeight="1">
      <c r="A18" s="41" t="s">
        <v>29</v>
      </c>
      <c r="B18" s="31">
        <v>154.76</v>
      </c>
      <c r="C18" s="31">
        <v>113.48</v>
      </c>
      <c r="D18" s="42">
        <v>1288.3399999999999</v>
      </c>
      <c r="E18" s="31">
        <v>582</v>
      </c>
      <c r="F18" s="31">
        <v>831</v>
      </c>
      <c r="G18" s="31">
        <v>588</v>
      </c>
      <c r="H18" s="33" t="s">
        <v>30</v>
      </c>
      <c r="I18" s="43"/>
    </row>
    <row r="19" spans="1:9" ht="17.100000000000001" customHeight="1">
      <c r="A19" s="44" t="s">
        <v>31</v>
      </c>
      <c r="B19" s="31">
        <v>0.94000000000000006</v>
      </c>
      <c r="C19" s="32">
        <v>0</v>
      </c>
      <c r="D19" s="32">
        <v>0</v>
      </c>
      <c r="E19" s="31">
        <v>53</v>
      </c>
      <c r="F19" s="32">
        <v>0</v>
      </c>
      <c r="G19" s="32">
        <v>0</v>
      </c>
      <c r="H19" s="45" t="s">
        <v>32</v>
      </c>
      <c r="I19" s="43"/>
    </row>
    <row r="20" spans="1:9" ht="17.100000000000001" customHeight="1">
      <c r="A20" s="41" t="s">
        <v>33</v>
      </c>
      <c r="B20" s="31">
        <v>488.89</v>
      </c>
      <c r="C20" s="31">
        <v>436.56</v>
      </c>
      <c r="D20" s="42">
        <v>37078.620000000003</v>
      </c>
      <c r="E20" s="31">
        <v>1547</v>
      </c>
      <c r="F20" s="31">
        <v>769</v>
      </c>
      <c r="G20" s="31">
        <v>891</v>
      </c>
      <c r="H20" s="33" t="s">
        <v>34</v>
      </c>
      <c r="I20" s="44"/>
    </row>
    <row r="21" spans="1:9" ht="17.100000000000001" customHeight="1">
      <c r="A21" s="37" t="s">
        <v>35</v>
      </c>
      <c r="B21" s="31">
        <v>14015.050000000001</v>
      </c>
      <c r="C21" s="31">
        <v>3148.05</v>
      </c>
      <c r="D21" s="38">
        <v>16759.36</v>
      </c>
      <c r="E21" s="31">
        <v>2004</v>
      </c>
      <c r="F21" s="31">
        <v>3103</v>
      </c>
      <c r="G21" s="31">
        <v>1828</v>
      </c>
      <c r="H21" s="33" t="s">
        <v>36</v>
      </c>
      <c r="I21" s="44"/>
    </row>
    <row r="22" spans="1:9" ht="17.100000000000001" customHeight="1">
      <c r="A22" s="46" t="s">
        <v>37</v>
      </c>
      <c r="B22" s="31">
        <v>10024.59</v>
      </c>
      <c r="C22" s="31">
        <v>38324.53</v>
      </c>
      <c r="D22" s="47">
        <v>3724.09</v>
      </c>
      <c r="E22" s="31">
        <v>1532</v>
      </c>
      <c r="F22" s="31">
        <v>750</v>
      </c>
      <c r="G22" s="31">
        <v>922</v>
      </c>
      <c r="H22" s="33" t="s">
        <v>38</v>
      </c>
      <c r="I22" s="48"/>
    </row>
    <row r="23" spans="1:9" ht="17.100000000000001" customHeight="1">
      <c r="A23" s="37" t="s">
        <v>39</v>
      </c>
      <c r="B23" s="31">
        <v>517.5</v>
      </c>
      <c r="C23" s="31">
        <v>372.81</v>
      </c>
      <c r="D23" s="38">
        <v>784.29</v>
      </c>
      <c r="E23" s="31">
        <v>959</v>
      </c>
      <c r="F23" s="31">
        <v>869</v>
      </c>
      <c r="G23" s="31">
        <v>494</v>
      </c>
      <c r="H23" s="33" t="s">
        <v>40</v>
      </c>
      <c r="I23" s="49"/>
    </row>
    <row r="24" spans="1:9" s="29" customFormat="1" ht="17.100000000000001" customHeight="1">
      <c r="A24" s="24" t="s">
        <v>41</v>
      </c>
      <c r="B24" s="25">
        <f t="shared" ref="B24:G24" si="3">B25+B26+B27+B28</f>
        <v>878.81000000000006</v>
      </c>
      <c r="C24" s="25">
        <f t="shared" si="3"/>
        <v>1284.44</v>
      </c>
      <c r="D24" s="25">
        <f t="shared" si="3"/>
        <v>2918.8100000000004</v>
      </c>
      <c r="E24" s="25">
        <f t="shared" si="3"/>
        <v>329</v>
      </c>
      <c r="F24" s="25">
        <f t="shared" si="3"/>
        <v>645</v>
      </c>
      <c r="G24" s="25">
        <f t="shared" si="3"/>
        <v>1306</v>
      </c>
      <c r="H24" s="27" t="s">
        <v>42</v>
      </c>
      <c r="I24" s="48"/>
    </row>
    <row r="25" spans="1:9" ht="17.100000000000001" customHeight="1">
      <c r="A25" s="46" t="s">
        <v>43</v>
      </c>
      <c r="B25" s="31">
        <v>404.26</v>
      </c>
      <c r="C25" s="31">
        <v>271.62</v>
      </c>
      <c r="D25" s="47">
        <v>1096.95</v>
      </c>
      <c r="E25" s="31">
        <v>49</v>
      </c>
      <c r="F25" s="31">
        <v>328</v>
      </c>
      <c r="G25" s="31">
        <v>457</v>
      </c>
      <c r="H25" s="33" t="s">
        <v>44</v>
      </c>
      <c r="I25" s="50"/>
    </row>
    <row r="26" spans="1:9" ht="17.100000000000001" customHeight="1">
      <c r="A26" s="46" t="s">
        <v>45</v>
      </c>
      <c r="B26" s="31">
        <v>313.17</v>
      </c>
      <c r="C26" s="31">
        <v>450.75</v>
      </c>
      <c r="D26" s="47">
        <v>1751.69</v>
      </c>
      <c r="E26" s="31">
        <v>226</v>
      </c>
      <c r="F26" s="31">
        <v>239</v>
      </c>
      <c r="G26" s="31">
        <v>809</v>
      </c>
      <c r="H26" s="33" t="s">
        <v>46</v>
      </c>
      <c r="I26" s="50"/>
    </row>
    <row r="27" spans="1:9" ht="17.100000000000001" customHeight="1">
      <c r="A27" s="51" t="s">
        <v>47</v>
      </c>
      <c r="B27" s="31">
        <v>61.760000000000005</v>
      </c>
      <c r="C27" s="31">
        <v>357.47</v>
      </c>
      <c r="D27" s="52">
        <v>13.04</v>
      </c>
      <c r="E27" s="31">
        <v>19</v>
      </c>
      <c r="F27" s="31">
        <v>33</v>
      </c>
      <c r="G27" s="31">
        <v>13</v>
      </c>
      <c r="H27" s="33" t="s">
        <v>48</v>
      </c>
      <c r="I27" s="50"/>
    </row>
    <row r="28" spans="1:9" ht="17.100000000000001" customHeight="1">
      <c r="A28" s="53" t="s">
        <v>49</v>
      </c>
      <c r="B28" s="31">
        <v>99.62</v>
      </c>
      <c r="C28" s="31">
        <v>204.6</v>
      </c>
      <c r="D28" s="47">
        <v>57.13</v>
      </c>
      <c r="E28" s="31">
        <v>35</v>
      </c>
      <c r="F28" s="31">
        <v>45</v>
      </c>
      <c r="G28" s="31">
        <v>27</v>
      </c>
      <c r="H28" s="33" t="s">
        <v>50</v>
      </c>
      <c r="I28" s="50"/>
    </row>
    <row r="29" spans="1:9" s="29" customFormat="1" ht="17.100000000000001" customHeight="1">
      <c r="A29" s="35" t="s">
        <v>51</v>
      </c>
      <c r="B29" s="25">
        <f t="shared" ref="B29:G29" si="4">B30+B31+B32+B33</f>
        <v>5163.84</v>
      </c>
      <c r="C29" s="25">
        <f t="shared" si="4"/>
        <v>6096.76</v>
      </c>
      <c r="D29" s="25">
        <f t="shared" si="4"/>
        <v>4010.98</v>
      </c>
      <c r="E29" s="25">
        <f t="shared" si="4"/>
        <v>3175</v>
      </c>
      <c r="F29" s="25">
        <f t="shared" si="4"/>
        <v>3415</v>
      </c>
      <c r="G29" s="25">
        <f t="shared" si="4"/>
        <v>2569</v>
      </c>
      <c r="H29" s="27" t="s">
        <v>52</v>
      </c>
      <c r="I29" s="36"/>
    </row>
    <row r="30" spans="1:9" ht="17.100000000000001" customHeight="1">
      <c r="A30" s="37" t="s">
        <v>53</v>
      </c>
      <c r="B30" s="31">
        <v>1076.44</v>
      </c>
      <c r="C30" s="31">
        <v>728.55</v>
      </c>
      <c r="D30" s="38">
        <v>552.88</v>
      </c>
      <c r="E30" s="31">
        <v>827</v>
      </c>
      <c r="F30" s="31">
        <v>563</v>
      </c>
      <c r="G30" s="31">
        <v>232</v>
      </c>
      <c r="H30" s="33" t="s">
        <v>54</v>
      </c>
      <c r="I30" s="39"/>
    </row>
    <row r="31" spans="1:9" ht="17.100000000000001" customHeight="1">
      <c r="A31" s="46" t="s">
        <v>55</v>
      </c>
      <c r="B31" s="31">
        <v>1696.3</v>
      </c>
      <c r="C31" s="31">
        <v>1065.03</v>
      </c>
      <c r="D31" s="47">
        <v>1077.75</v>
      </c>
      <c r="E31" s="31">
        <v>693</v>
      </c>
      <c r="F31" s="31">
        <v>661</v>
      </c>
      <c r="G31" s="31">
        <v>689</v>
      </c>
      <c r="H31" s="33" t="s">
        <v>56</v>
      </c>
      <c r="I31" s="50"/>
    </row>
    <row r="32" spans="1:9" ht="17.100000000000001" customHeight="1">
      <c r="A32" s="37" t="s">
        <v>57</v>
      </c>
      <c r="B32" s="31">
        <v>591.04</v>
      </c>
      <c r="C32" s="31">
        <v>1611</v>
      </c>
      <c r="D32" s="38">
        <v>716.87</v>
      </c>
      <c r="E32" s="31">
        <v>488</v>
      </c>
      <c r="F32" s="31">
        <v>1032</v>
      </c>
      <c r="G32" s="31">
        <v>833</v>
      </c>
      <c r="H32" s="33" t="s">
        <v>58</v>
      </c>
      <c r="I32" s="39"/>
    </row>
    <row r="33" spans="1:9" ht="17.100000000000001" customHeight="1">
      <c r="A33" s="37" t="s">
        <v>59</v>
      </c>
      <c r="B33" s="31">
        <v>1800.06</v>
      </c>
      <c r="C33" s="31">
        <v>2692.18</v>
      </c>
      <c r="D33" s="38">
        <v>1663.48</v>
      </c>
      <c r="E33" s="31">
        <v>1167</v>
      </c>
      <c r="F33" s="31">
        <v>1159</v>
      </c>
      <c r="G33" s="31">
        <v>815</v>
      </c>
      <c r="H33" s="33" t="s">
        <v>60</v>
      </c>
      <c r="I33" s="39"/>
    </row>
    <row r="34" spans="1:9" s="29" customFormat="1" ht="17.100000000000001" customHeight="1">
      <c r="A34" s="35" t="s">
        <v>61</v>
      </c>
      <c r="B34" s="25">
        <f t="shared" ref="B34:G34" si="5">B35+B36+B37+B38+B39+B40+B41</f>
        <v>16103.82</v>
      </c>
      <c r="C34" s="25">
        <f t="shared" si="5"/>
        <v>77822.94</v>
      </c>
      <c r="D34" s="25">
        <f t="shared" si="5"/>
        <v>41471.349999999991</v>
      </c>
      <c r="E34" s="25">
        <f t="shared" si="5"/>
        <v>2898</v>
      </c>
      <c r="F34" s="25">
        <f t="shared" si="5"/>
        <v>5990</v>
      </c>
      <c r="G34" s="25">
        <f t="shared" si="5"/>
        <v>2632</v>
      </c>
      <c r="H34" s="27" t="s">
        <v>62</v>
      </c>
      <c r="I34" s="36"/>
    </row>
    <row r="35" spans="1:9" s="29" customFormat="1" ht="17.100000000000001" customHeight="1">
      <c r="A35" s="54" t="s">
        <v>63</v>
      </c>
      <c r="B35" s="31">
        <v>753.12</v>
      </c>
      <c r="C35" s="31">
        <v>620.1</v>
      </c>
      <c r="D35" s="55">
        <v>20000.02</v>
      </c>
      <c r="E35" s="31">
        <v>726</v>
      </c>
      <c r="F35" s="31">
        <v>683</v>
      </c>
      <c r="G35" s="31">
        <v>896</v>
      </c>
      <c r="H35" s="33" t="s">
        <v>64</v>
      </c>
      <c r="I35" s="36"/>
    </row>
    <row r="36" spans="1:9" s="29" customFormat="1" ht="17.100000000000001" customHeight="1">
      <c r="A36" s="54" t="s">
        <v>65</v>
      </c>
      <c r="B36" s="31">
        <v>2202.0099999999998</v>
      </c>
      <c r="C36" s="31">
        <v>3985.87</v>
      </c>
      <c r="D36" s="55">
        <v>698.11</v>
      </c>
      <c r="E36" s="31">
        <v>604</v>
      </c>
      <c r="F36" s="31">
        <v>1288</v>
      </c>
      <c r="G36" s="31">
        <v>328</v>
      </c>
      <c r="H36" s="33" t="s">
        <v>66</v>
      </c>
      <c r="I36" s="36"/>
    </row>
    <row r="37" spans="1:9" s="29" customFormat="1" ht="17.100000000000001" customHeight="1">
      <c r="A37" s="54" t="s">
        <v>67</v>
      </c>
      <c r="B37" s="31">
        <v>6475.2400000000007</v>
      </c>
      <c r="C37" s="31">
        <v>60135.11</v>
      </c>
      <c r="D37" s="55">
        <v>14223.21</v>
      </c>
      <c r="E37" s="31">
        <v>108</v>
      </c>
      <c r="F37" s="31">
        <v>329</v>
      </c>
      <c r="G37" s="31">
        <v>115</v>
      </c>
      <c r="H37" s="33" t="s">
        <v>68</v>
      </c>
      <c r="I37" s="36"/>
    </row>
    <row r="38" spans="1:9" ht="17.100000000000001" customHeight="1">
      <c r="A38" s="46" t="s">
        <v>69</v>
      </c>
      <c r="B38" s="31">
        <v>22.13</v>
      </c>
      <c r="C38" s="31">
        <v>65.599999999999994</v>
      </c>
      <c r="D38" s="47">
        <v>8.92</v>
      </c>
      <c r="E38" s="31">
        <v>32</v>
      </c>
      <c r="F38" s="31">
        <v>99</v>
      </c>
      <c r="G38" s="31">
        <v>44</v>
      </c>
      <c r="H38" s="33" t="s">
        <v>70</v>
      </c>
      <c r="I38" s="50"/>
    </row>
    <row r="39" spans="1:9" ht="17.100000000000001" customHeight="1">
      <c r="A39" s="37" t="s">
        <v>71</v>
      </c>
      <c r="B39" s="31">
        <v>6330.55</v>
      </c>
      <c r="C39" s="31">
        <v>12761.78</v>
      </c>
      <c r="D39" s="38">
        <v>6345.12</v>
      </c>
      <c r="E39" s="31">
        <v>507</v>
      </c>
      <c r="F39" s="31">
        <v>2623</v>
      </c>
      <c r="G39" s="31">
        <v>778</v>
      </c>
      <c r="H39" s="33" t="s">
        <v>72</v>
      </c>
      <c r="I39" s="39"/>
    </row>
    <row r="40" spans="1:9" ht="17.100000000000001" customHeight="1">
      <c r="A40" s="46" t="s">
        <v>73</v>
      </c>
      <c r="B40" s="31">
        <v>86.92</v>
      </c>
      <c r="C40" s="31">
        <v>148.5</v>
      </c>
      <c r="D40" s="47">
        <v>80.02</v>
      </c>
      <c r="E40" s="31">
        <v>205</v>
      </c>
      <c r="F40" s="31">
        <v>279</v>
      </c>
      <c r="G40" s="31">
        <v>124</v>
      </c>
      <c r="H40" s="33" t="s">
        <v>74</v>
      </c>
      <c r="I40" s="50"/>
    </row>
    <row r="41" spans="1:9" ht="17.100000000000001" customHeight="1">
      <c r="A41" s="46" t="s">
        <v>75</v>
      </c>
      <c r="B41" s="31">
        <v>233.85</v>
      </c>
      <c r="C41" s="31">
        <v>105.98</v>
      </c>
      <c r="D41" s="47">
        <v>115.95</v>
      </c>
      <c r="E41" s="31">
        <v>716</v>
      </c>
      <c r="F41" s="31">
        <v>689</v>
      </c>
      <c r="G41" s="31">
        <v>347</v>
      </c>
      <c r="H41" s="33" t="s">
        <v>76</v>
      </c>
      <c r="I41" s="50"/>
    </row>
    <row r="42" spans="1:9" s="29" customFormat="1" ht="17.100000000000001" customHeight="1">
      <c r="A42" s="35" t="s">
        <v>77</v>
      </c>
      <c r="B42" s="25">
        <f t="shared" ref="B42:G42" si="6">B43+B44+B45+B46+B47</f>
        <v>185568.84999999998</v>
      </c>
      <c r="C42" s="25">
        <f t="shared" si="6"/>
        <v>85255.099999999991</v>
      </c>
      <c r="D42" s="25">
        <f t="shared" si="6"/>
        <v>108604.03</v>
      </c>
      <c r="E42" s="25">
        <f t="shared" si="6"/>
        <v>1062</v>
      </c>
      <c r="F42" s="25">
        <f t="shared" si="6"/>
        <v>2588</v>
      </c>
      <c r="G42" s="25">
        <f t="shared" si="6"/>
        <v>1834</v>
      </c>
      <c r="H42" s="13" t="s">
        <v>78</v>
      </c>
      <c r="I42" s="36"/>
    </row>
    <row r="43" spans="1:9" ht="17.100000000000001" customHeight="1">
      <c r="A43" s="46" t="s">
        <v>79</v>
      </c>
      <c r="B43" s="31">
        <v>394</v>
      </c>
      <c r="C43" s="31">
        <v>1096.99</v>
      </c>
      <c r="D43" s="47">
        <v>651.91</v>
      </c>
      <c r="E43" s="31">
        <v>249</v>
      </c>
      <c r="F43" s="31">
        <v>868</v>
      </c>
      <c r="G43" s="31">
        <v>599</v>
      </c>
      <c r="H43" s="33" t="s">
        <v>80</v>
      </c>
      <c r="I43" s="50"/>
    </row>
    <row r="44" spans="1:9" ht="17.100000000000001" customHeight="1">
      <c r="A44" s="37" t="s">
        <v>81</v>
      </c>
      <c r="B44" s="31">
        <v>138.99</v>
      </c>
      <c r="C44" s="31">
        <v>436.74</v>
      </c>
      <c r="D44" s="38">
        <v>415.19</v>
      </c>
      <c r="E44" s="31">
        <v>360</v>
      </c>
      <c r="F44" s="31">
        <v>451</v>
      </c>
      <c r="G44" s="31">
        <v>374</v>
      </c>
      <c r="H44" s="33" t="s">
        <v>82</v>
      </c>
      <c r="I44" s="39"/>
    </row>
    <row r="45" spans="1:9" ht="17.100000000000001" customHeight="1">
      <c r="A45" s="37" t="s">
        <v>83</v>
      </c>
      <c r="B45" s="31">
        <v>184565.3</v>
      </c>
      <c r="C45" s="31">
        <v>83059.94</v>
      </c>
      <c r="D45" s="38">
        <v>88754.59</v>
      </c>
      <c r="E45" s="31">
        <v>84</v>
      </c>
      <c r="F45" s="31">
        <v>169</v>
      </c>
      <c r="G45" s="31">
        <v>141</v>
      </c>
      <c r="H45" s="33" t="s">
        <v>84</v>
      </c>
      <c r="I45" s="39"/>
    </row>
    <row r="46" spans="1:9" ht="17.100000000000001" customHeight="1">
      <c r="A46" s="51" t="s">
        <v>85</v>
      </c>
      <c r="B46" s="31">
        <v>349.08</v>
      </c>
      <c r="C46" s="31">
        <v>342.73</v>
      </c>
      <c r="D46" s="52">
        <v>163.91</v>
      </c>
      <c r="E46" s="31">
        <v>110</v>
      </c>
      <c r="F46" s="31">
        <v>176</v>
      </c>
      <c r="G46" s="56">
        <v>84</v>
      </c>
      <c r="H46" s="33" t="s">
        <v>86</v>
      </c>
      <c r="I46" s="39"/>
    </row>
    <row r="47" spans="1:9" ht="17.100000000000001" customHeight="1">
      <c r="A47" s="46" t="s">
        <v>87</v>
      </c>
      <c r="B47" s="31">
        <v>121.48</v>
      </c>
      <c r="C47" s="31">
        <v>318.7</v>
      </c>
      <c r="D47" s="47">
        <v>18618.43</v>
      </c>
      <c r="E47" s="31">
        <v>259</v>
      </c>
      <c r="F47" s="31">
        <v>924</v>
      </c>
      <c r="G47" s="31">
        <v>636</v>
      </c>
      <c r="H47" s="33" t="s">
        <v>88</v>
      </c>
      <c r="I47" s="50"/>
    </row>
    <row r="48" spans="1:9" ht="12.75" customHeight="1">
      <c r="A48" s="46"/>
      <c r="B48" s="53"/>
      <c r="C48" s="57"/>
      <c r="D48" s="57"/>
      <c r="E48" s="57"/>
      <c r="G48" s="56"/>
      <c r="H48" s="33"/>
      <c r="I48" s="50"/>
    </row>
    <row r="49" spans="1:9" ht="12.95" customHeight="1">
      <c r="A49" s="46"/>
      <c r="B49" s="53"/>
      <c r="C49" s="31"/>
      <c r="D49" s="56"/>
      <c r="E49" s="56"/>
      <c r="G49" s="56"/>
      <c r="H49" s="33"/>
      <c r="I49" s="50"/>
    </row>
    <row r="50" spans="1:9" ht="12.75" customHeight="1">
      <c r="A50" s="46"/>
      <c r="B50" s="53"/>
      <c r="C50" s="31"/>
      <c r="D50" s="56"/>
      <c r="E50" s="56"/>
      <c r="G50" s="56"/>
      <c r="H50" s="33"/>
      <c r="I50" s="58"/>
    </row>
    <row r="51" spans="1:9" s="29" customFormat="1" ht="12.75" customHeight="1">
      <c r="A51" s="35"/>
      <c r="B51" s="59"/>
      <c r="C51" s="25"/>
      <c r="D51" s="60"/>
      <c r="E51" s="60"/>
      <c r="G51" s="60"/>
      <c r="H51" s="27"/>
      <c r="I51" s="36"/>
    </row>
    <row r="52" spans="1:9" ht="12.75" customHeight="1">
      <c r="A52" s="61"/>
      <c r="B52" s="61"/>
      <c r="C52" s="61"/>
      <c r="D52" s="61"/>
      <c r="E52" s="61"/>
      <c r="F52" s="61"/>
      <c r="G52" s="61"/>
      <c r="H52" s="61"/>
    </row>
    <row r="53" spans="1:9" ht="24" customHeight="1">
      <c r="A53" s="1" t="s">
        <v>0</v>
      </c>
      <c r="B53" s="2"/>
      <c r="H53" s="4" t="s">
        <v>1</v>
      </c>
    </row>
    <row r="54" spans="1:9" ht="15.95" customHeight="1">
      <c r="H54" s="5"/>
    </row>
    <row r="55" spans="1:9" ht="20.25">
      <c r="A55" s="6" t="s">
        <v>2</v>
      </c>
      <c r="B55" s="7"/>
      <c r="E55" s="8" t="s">
        <v>89</v>
      </c>
      <c r="F55" s="8"/>
      <c r="G55" s="8"/>
      <c r="H55" s="8"/>
    </row>
    <row r="56" spans="1:9" ht="18.75" customHeight="1">
      <c r="A56" s="6" t="s">
        <v>4</v>
      </c>
      <c r="B56" s="7"/>
      <c r="F56" s="9" t="s">
        <v>5</v>
      </c>
      <c r="G56" s="9"/>
      <c r="H56" s="9"/>
    </row>
    <row r="57" spans="1:9" ht="20.25">
      <c r="A57" s="6" t="s">
        <v>90</v>
      </c>
      <c r="B57" s="7"/>
      <c r="F57" s="10"/>
      <c r="G57" s="62" t="s">
        <v>91</v>
      </c>
      <c r="H57" s="62"/>
      <c r="I57" s="3" t="s">
        <v>8</v>
      </c>
    </row>
    <row r="58" spans="1:9" ht="8.1" customHeight="1">
      <c r="A58" s="6"/>
      <c r="B58" s="7"/>
      <c r="F58" s="10"/>
      <c r="G58" s="12"/>
      <c r="H58" s="13"/>
    </row>
    <row r="59" spans="1:9" ht="11.45" customHeight="1">
      <c r="A59" s="14" t="s">
        <v>9</v>
      </c>
      <c r="B59" s="15"/>
      <c r="C59" s="15" t="s">
        <v>10</v>
      </c>
      <c r="D59" s="15"/>
      <c r="E59" s="16" t="s">
        <v>11</v>
      </c>
      <c r="F59" s="16"/>
      <c r="G59" s="16"/>
      <c r="H59" s="5" t="s">
        <v>12</v>
      </c>
    </row>
    <row r="60" spans="1:9" ht="11.45" customHeight="1">
      <c r="B60" s="19"/>
      <c r="C60" s="19" t="s">
        <v>13</v>
      </c>
      <c r="D60" s="19"/>
      <c r="E60" s="20" t="s">
        <v>14</v>
      </c>
      <c r="F60" s="20"/>
      <c r="G60" s="20"/>
    </row>
    <row r="61" spans="1:9" ht="11.45" customHeight="1">
      <c r="B61" s="22">
        <v>2011</v>
      </c>
      <c r="C61" s="22">
        <v>2010</v>
      </c>
      <c r="D61" s="22">
        <v>2009</v>
      </c>
      <c r="E61" s="22">
        <v>2011</v>
      </c>
      <c r="F61" s="22">
        <v>2010</v>
      </c>
      <c r="G61" s="22">
        <v>2009</v>
      </c>
      <c r="H61" s="23"/>
    </row>
    <row r="62" spans="1:9" ht="3.95" customHeight="1"/>
    <row r="63" spans="1:9" s="29" customFormat="1" ht="15" customHeight="1">
      <c r="A63" s="24" t="s">
        <v>92</v>
      </c>
      <c r="B63" s="25">
        <f t="shared" ref="B63:G63" si="7">B64+B65+B66+B67+B68+B69+B70+B71+B72+B73+B74+B75+B76</f>
        <v>959.58999999999992</v>
      </c>
      <c r="C63" s="63">
        <f t="shared" si="7"/>
        <v>782.24</v>
      </c>
      <c r="D63" s="63">
        <f t="shared" si="7"/>
        <v>742.44</v>
      </c>
      <c r="E63" s="25">
        <f t="shared" si="7"/>
        <v>888</v>
      </c>
      <c r="F63" s="25">
        <f t="shared" si="7"/>
        <v>673</v>
      </c>
      <c r="G63" s="63">
        <f t="shared" si="7"/>
        <v>659</v>
      </c>
      <c r="H63" s="27" t="s">
        <v>93</v>
      </c>
      <c r="I63" s="64"/>
    </row>
    <row r="64" spans="1:9" ht="11.1" customHeight="1">
      <c r="A64" s="46" t="s">
        <v>94</v>
      </c>
      <c r="B64" s="32">
        <v>0</v>
      </c>
      <c r="C64" s="31">
        <v>1.44</v>
      </c>
      <c r="D64" s="65">
        <v>3.22</v>
      </c>
      <c r="E64" s="31">
        <v>1</v>
      </c>
      <c r="F64" s="31">
        <v>6</v>
      </c>
      <c r="G64" s="66">
        <v>20</v>
      </c>
      <c r="H64" s="33" t="s">
        <v>95</v>
      </c>
      <c r="I64" s="49"/>
    </row>
    <row r="65" spans="1:9" ht="11.1" customHeight="1">
      <c r="A65" s="46" t="s">
        <v>96</v>
      </c>
      <c r="B65" s="32">
        <v>0</v>
      </c>
      <c r="C65" s="32">
        <v>0</v>
      </c>
      <c r="D65" s="32">
        <v>0</v>
      </c>
      <c r="E65" s="32">
        <v>0</v>
      </c>
      <c r="F65" s="31">
        <v>1</v>
      </c>
      <c r="G65" s="32">
        <v>0</v>
      </c>
      <c r="H65" s="33" t="s">
        <v>97</v>
      </c>
      <c r="I65" s="49"/>
    </row>
    <row r="66" spans="1:9" ht="11.1" customHeight="1">
      <c r="A66" s="46" t="s">
        <v>98</v>
      </c>
      <c r="B66" s="32">
        <v>0</v>
      </c>
      <c r="C66" s="31">
        <v>3.78</v>
      </c>
      <c r="D66" s="65">
        <v>9.3800000000000008</v>
      </c>
      <c r="E66" s="32">
        <v>0</v>
      </c>
      <c r="F66" s="31">
        <v>22</v>
      </c>
      <c r="G66" s="66">
        <v>8</v>
      </c>
      <c r="H66" s="33" t="s">
        <v>99</v>
      </c>
      <c r="I66" s="49"/>
    </row>
    <row r="67" spans="1:9" ht="11.1" customHeight="1">
      <c r="A67" s="46" t="s">
        <v>100</v>
      </c>
      <c r="B67" s="32">
        <v>0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  <c r="H67" s="33" t="s">
        <v>101</v>
      </c>
    </row>
    <row r="68" spans="1:9" ht="11.1" customHeight="1">
      <c r="A68" s="46" t="s">
        <v>102</v>
      </c>
      <c r="B68" s="32">
        <v>0</v>
      </c>
      <c r="C68" s="32">
        <v>0</v>
      </c>
      <c r="D68" s="32">
        <v>0</v>
      </c>
      <c r="E68" s="31">
        <v>6</v>
      </c>
      <c r="F68" s="31">
        <v>5</v>
      </c>
      <c r="G68" s="66">
        <v>8</v>
      </c>
      <c r="H68" s="33" t="s">
        <v>103</v>
      </c>
      <c r="I68" s="49"/>
    </row>
    <row r="69" spans="1:9" ht="11.1" customHeight="1">
      <c r="A69" s="46" t="s">
        <v>104</v>
      </c>
      <c r="B69" s="31">
        <v>1.24</v>
      </c>
      <c r="C69" s="31">
        <v>11.37</v>
      </c>
      <c r="D69" s="65">
        <v>7.36</v>
      </c>
      <c r="E69" s="31">
        <v>5</v>
      </c>
      <c r="F69" s="31">
        <v>6</v>
      </c>
      <c r="G69" s="66">
        <v>15</v>
      </c>
      <c r="H69" s="33" t="s">
        <v>105</v>
      </c>
      <c r="I69" s="49"/>
    </row>
    <row r="70" spans="1:9" ht="11.1" customHeight="1">
      <c r="A70" s="46" t="s">
        <v>106</v>
      </c>
      <c r="B70" s="32">
        <v>0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  <c r="H70" s="33" t="s">
        <v>107</v>
      </c>
    </row>
    <row r="71" spans="1:9" ht="11.1" customHeight="1">
      <c r="A71" s="51" t="s">
        <v>108</v>
      </c>
      <c r="B71" s="32">
        <v>0</v>
      </c>
      <c r="C71" s="32">
        <v>0</v>
      </c>
      <c r="D71" s="32">
        <v>0</v>
      </c>
      <c r="E71" s="31">
        <v>1</v>
      </c>
      <c r="F71" s="32">
        <v>0</v>
      </c>
      <c r="G71" s="66">
        <v>1</v>
      </c>
      <c r="H71" s="33" t="s">
        <v>109</v>
      </c>
      <c r="I71" s="67"/>
    </row>
    <row r="72" spans="1:9" ht="11.1" customHeight="1">
      <c r="A72" s="51" t="s">
        <v>110</v>
      </c>
      <c r="B72" s="31">
        <v>648.5</v>
      </c>
      <c r="C72" s="31">
        <v>403.26</v>
      </c>
      <c r="D72" s="66">
        <v>233.9</v>
      </c>
      <c r="E72" s="31">
        <v>614</v>
      </c>
      <c r="F72" s="31">
        <v>212</v>
      </c>
      <c r="G72" s="66">
        <v>97</v>
      </c>
      <c r="H72" s="33" t="s">
        <v>111</v>
      </c>
      <c r="I72" s="67"/>
    </row>
    <row r="73" spans="1:9" ht="11.1" customHeight="1">
      <c r="A73" s="46" t="s">
        <v>112</v>
      </c>
      <c r="B73" s="32">
        <v>0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3" t="s">
        <v>113</v>
      </c>
    </row>
    <row r="74" spans="1:9" ht="11.1" customHeight="1">
      <c r="A74" s="46" t="s">
        <v>114</v>
      </c>
      <c r="B74" s="32">
        <v>0</v>
      </c>
      <c r="C74" s="31">
        <v>4.24</v>
      </c>
      <c r="D74" s="32">
        <v>0</v>
      </c>
      <c r="E74" s="32">
        <v>0</v>
      </c>
      <c r="F74" s="31">
        <v>3</v>
      </c>
      <c r="G74" s="32">
        <v>0</v>
      </c>
      <c r="H74" s="33" t="s">
        <v>115</v>
      </c>
      <c r="I74" s="49"/>
    </row>
    <row r="75" spans="1:9" ht="11.1" customHeight="1">
      <c r="A75" s="46" t="s">
        <v>116</v>
      </c>
      <c r="B75" s="31">
        <v>116.31</v>
      </c>
      <c r="C75" s="31">
        <v>178.38</v>
      </c>
      <c r="D75" s="68">
        <v>375.64</v>
      </c>
      <c r="E75" s="31">
        <v>60</v>
      </c>
      <c r="F75" s="31">
        <v>183</v>
      </c>
      <c r="G75" s="66">
        <v>372</v>
      </c>
      <c r="H75" s="33" t="s">
        <v>117</v>
      </c>
      <c r="I75" s="69"/>
    </row>
    <row r="76" spans="1:9" ht="11.1" customHeight="1">
      <c r="A76" s="46" t="s">
        <v>118</v>
      </c>
      <c r="B76" s="31">
        <v>193.54</v>
      </c>
      <c r="C76" s="31">
        <v>179.77</v>
      </c>
      <c r="D76" s="66">
        <v>112.94</v>
      </c>
      <c r="E76" s="31">
        <v>201</v>
      </c>
      <c r="F76" s="31">
        <v>235</v>
      </c>
      <c r="G76" s="66">
        <v>138</v>
      </c>
      <c r="H76" s="33" t="s">
        <v>119</v>
      </c>
      <c r="I76" s="49"/>
    </row>
    <row r="77" spans="1:9" s="29" customFormat="1" ht="9.75" customHeight="1">
      <c r="A77" s="35" t="s">
        <v>120</v>
      </c>
      <c r="B77" s="25">
        <f t="shared" ref="B77:G77" si="8">B78+B79+B80+B81+B82+B83+B84+B85</f>
        <v>2970.39</v>
      </c>
      <c r="C77" s="70">
        <f t="shared" si="8"/>
        <v>8367.6200000000008</v>
      </c>
      <c r="D77" s="70">
        <f t="shared" si="8"/>
        <v>3508.57</v>
      </c>
      <c r="E77" s="29">
        <f t="shared" si="8"/>
        <v>1159</v>
      </c>
      <c r="F77" s="70">
        <f t="shared" si="8"/>
        <v>2586</v>
      </c>
      <c r="G77" s="70">
        <f t="shared" si="8"/>
        <v>1870</v>
      </c>
      <c r="H77" s="27" t="s">
        <v>121</v>
      </c>
      <c r="I77" s="36"/>
    </row>
    <row r="78" spans="1:9" s="29" customFormat="1" ht="11.1" customHeight="1">
      <c r="A78" s="71" t="s">
        <v>122</v>
      </c>
      <c r="B78" s="31">
        <v>181.37</v>
      </c>
      <c r="C78" s="31">
        <v>208.47</v>
      </c>
      <c r="D78" s="38">
        <v>174.12</v>
      </c>
      <c r="E78" s="3">
        <v>122</v>
      </c>
      <c r="F78" s="31">
        <v>82</v>
      </c>
      <c r="G78" s="31">
        <v>66</v>
      </c>
      <c r="H78" s="45" t="s">
        <v>123</v>
      </c>
      <c r="I78" s="72"/>
    </row>
    <row r="79" spans="1:9" ht="11.1" customHeight="1">
      <c r="A79" s="46" t="s">
        <v>124</v>
      </c>
      <c r="B79" s="31">
        <v>1516.34</v>
      </c>
      <c r="C79" s="31">
        <v>6928.84</v>
      </c>
      <c r="D79" s="47">
        <v>2400.8000000000002</v>
      </c>
      <c r="E79" s="3">
        <v>704</v>
      </c>
      <c r="F79" s="31">
        <v>2119</v>
      </c>
      <c r="G79" s="47">
        <v>1430</v>
      </c>
      <c r="H79" s="33" t="s">
        <v>125</v>
      </c>
      <c r="I79" s="73"/>
    </row>
    <row r="80" spans="1:9" ht="11.1" customHeight="1">
      <c r="A80" s="46" t="s">
        <v>126</v>
      </c>
      <c r="B80" s="31">
        <v>1.24</v>
      </c>
      <c r="C80" s="31">
        <v>4.1100000000000003</v>
      </c>
      <c r="D80" s="47">
        <v>1.83</v>
      </c>
      <c r="E80" s="3">
        <v>34</v>
      </c>
      <c r="F80" s="31">
        <v>61</v>
      </c>
      <c r="G80" s="31">
        <v>39</v>
      </c>
      <c r="H80" s="33" t="s">
        <v>127</v>
      </c>
      <c r="I80" s="73"/>
    </row>
    <row r="81" spans="1:9" ht="11.1" customHeight="1">
      <c r="A81" s="46" t="s">
        <v>128</v>
      </c>
      <c r="B81" s="31">
        <v>3.69</v>
      </c>
      <c r="C81" s="32">
        <v>0</v>
      </c>
      <c r="D81" s="47">
        <v>20.04</v>
      </c>
      <c r="E81" s="3">
        <v>4</v>
      </c>
      <c r="F81" s="31">
        <v>11</v>
      </c>
      <c r="G81" s="31">
        <v>19</v>
      </c>
      <c r="H81" s="33" t="s">
        <v>129</v>
      </c>
      <c r="I81" s="73"/>
    </row>
    <row r="82" spans="1:9" ht="11.1" customHeight="1">
      <c r="A82" s="46" t="s">
        <v>130</v>
      </c>
      <c r="B82" s="31">
        <v>46.47</v>
      </c>
      <c r="C82" s="31">
        <v>535.97</v>
      </c>
      <c r="D82" s="47">
        <v>669.49</v>
      </c>
      <c r="E82" s="3">
        <v>10</v>
      </c>
      <c r="F82" s="31">
        <v>130</v>
      </c>
      <c r="G82" s="31">
        <v>165</v>
      </c>
      <c r="H82" s="33" t="s">
        <v>131</v>
      </c>
      <c r="I82" s="73"/>
    </row>
    <row r="83" spans="1:9" ht="11.1" customHeight="1">
      <c r="A83" s="46" t="s">
        <v>132</v>
      </c>
      <c r="B83" s="31">
        <v>1146.51</v>
      </c>
      <c r="C83" s="31">
        <v>662.29</v>
      </c>
      <c r="D83" s="47">
        <v>169.02</v>
      </c>
      <c r="E83" s="3">
        <v>182</v>
      </c>
      <c r="F83" s="31">
        <v>136</v>
      </c>
      <c r="G83" s="31">
        <v>50</v>
      </c>
      <c r="H83" s="45" t="s">
        <v>133</v>
      </c>
      <c r="I83" s="72"/>
    </row>
    <row r="84" spans="1:9" ht="11.1" customHeight="1">
      <c r="A84" s="46" t="s">
        <v>134</v>
      </c>
      <c r="B84" s="31">
        <v>57.27</v>
      </c>
      <c r="C84" s="31">
        <v>10.4</v>
      </c>
      <c r="D84" s="47">
        <v>17.010000000000002</v>
      </c>
      <c r="E84" s="3">
        <v>79</v>
      </c>
      <c r="F84" s="31">
        <v>21</v>
      </c>
      <c r="G84" s="31">
        <v>19</v>
      </c>
      <c r="H84" s="45" t="s">
        <v>135</v>
      </c>
      <c r="I84" s="73"/>
    </row>
    <row r="85" spans="1:9" ht="11.1" customHeight="1">
      <c r="A85" s="46" t="s">
        <v>136</v>
      </c>
      <c r="B85" s="31">
        <v>17.5</v>
      </c>
      <c r="C85" s="31">
        <v>17.54</v>
      </c>
      <c r="D85" s="47">
        <v>56.26</v>
      </c>
      <c r="E85" s="3">
        <v>24</v>
      </c>
      <c r="F85" s="31">
        <v>26</v>
      </c>
      <c r="G85" s="31">
        <v>82</v>
      </c>
      <c r="H85" s="33" t="s">
        <v>137</v>
      </c>
      <c r="I85" s="73"/>
    </row>
    <row r="86" spans="1:9" s="29" customFormat="1" ht="9" customHeight="1">
      <c r="A86" s="35" t="s">
        <v>138</v>
      </c>
      <c r="B86" s="25">
        <f t="shared" ref="B86:G86" si="9">B87+B88+B89+B90</f>
        <v>7726.5899999999992</v>
      </c>
      <c r="C86" s="63">
        <f t="shared" si="9"/>
        <v>5955.5599999999995</v>
      </c>
      <c r="D86" s="63">
        <f t="shared" si="9"/>
        <v>10035.44</v>
      </c>
      <c r="E86" s="25">
        <f t="shared" si="9"/>
        <v>9125</v>
      </c>
      <c r="F86" s="25">
        <f t="shared" si="9"/>
        <v>6421</v>
      </c>
      <c r="G86" s="63">
        <f t="shared" si="9"/>
        <v>7373</v>
      </c>
      <c r="H86" s="27" t="s">
        <v>139</v>
      </c>
      <c r="I86" s="36"/>
    </row>
    <row r="87" spans="1:9" ht="11.1" customHeight="1">
      <c r="A87" s="46" t="s">
        <v>140</v>
      </c>
      <c r="B87" s="31">
        <v>2503.15</v>
      </c>
      <c r="C87" s="31">
        <v>1604.4</v>
      </c>
      <c r="D87" s="47">
        <v>1758.96</v>
      </c>
      <c r="E87" s="31">
        <v>2056</v>
      </c>
      <c r="F87" s="31">
        <v>1950</v>
      </c>
      <c r="G87" s="47">
        <v>2241</v>
      </c>
      <c r="H87" s="33" t="s">
        <v>141</v>
      </c>
      <c r="I87" s="50"/>
    </row>
    <row r="88" spans="1:9" ht="11.1" customHeight="1">
      <c r="A88" s="37" t="s">
        <v>142</v>
      </c>
      <c r="B88" s="31">
        <v>2272.17</v>
      </c>
      <c r="C88" s="31">
        <v>547.63</v>
      </c>
      <c r="D88" s="38">
        <v>3345.61</v>
      </c>
      <c r="E88" s="31">
        <v>4117</v>
      </c>
      <c r="F88" s="31">
        <v>1581</v>
      </c>
      <c r="G88" s="47">
        <v>2653</v>
      </c>
      <c r="H88" s="33" t="s">
        <v>143</v>
      </c>
      <c r="I88" s="39"/>
    </row>
    <row r="89" spans="1:9" ht="11.1" customHeight="1">
      <c r="A89" s="46" t="s">
        <v>144</v>
      </c>
      <c r="B89" s="31">
        <v>2063.98</v>
      </c>
      <c r="C89" s="31">
        <v>2260.9299999999998</v>
      </c>
      <c r="D89" s="47">
        <v>1893.18</v>
      </c>
      <c r="E89" s="31">
        <v>1646</v>
      </c>
      <c r="F89" s="31">
        <v>2057</v>
      </c>
      <c r="G89" s="47">
        <v>712</v>
      </c>
      <c r="H89" s="33" t="s">
        <v>145</v>
      </c>
      <c r="I89" s="50"/>
    </row>
    <row r="90" spans="1:9" ht="11.1" customHeight="1">
      <c r="A90" s="71" t="s">
        <v>146</v>
      </c>
      <c r="B90" s="31">
        <v>887.29</v>
      </c>
      <c r="C90" s="31">
        <v>1542.6</v>
      </c>
      <c r="D90" s="38">
        <v>3037.69</v>
      </c>
      <c r="E90" s="31">
        <v>1306</v>
      </c>
      <c r="F90" s="31">
        <v>833</v>
      </c>
      <c r="G90" s="47">
        <v>1767</v>
      </c>
      <c r="H90" s="45" t="s">
        <v>147</v>
      </c>
      <c r="I90" s="50"/>
    </row>
    <row r="91" spans="1:9" s="29" customFormat="1" ht="9" customHeight="1">
      <c r="A91" s="35" t="s">
        <v>148</v>
      </c>
      <c r="B91" s="25">
        <f t="shared" ref="B91:G91" si="10">B92+B93+B94</f>
        <v>2847.4700000000003</v>
      </c>
      <c r="C91" s="63">
        <f t="shared" si="10"/>
        <v>8101</v>
      </c>
      <c r="D91" s="63">
        <f t="shared" si="10"/>
        <v>22001.89</v>
      </c>
      <c r="E91" s="25">
        <f t="shared" si="10"/>
        <v>2890</v>
      </c>
      <c r="F91" s="25">
        <f t="shared" si="10"/>
        <v>3270</v>
      </c>
      <c r="G91" s="63">
        <f t="shared" si="10"/>
        <v>2904</v>
      </c>
      <c r="H91" s="27" t="s">
        <v>149</v>
      </c>
      <c r="I91" s="36"/>
    </row>
    <row r="92" spans="1:9" s="29" customFormat="1" ht="11.1" customHeight="1">
      <c r="A92" s="46" t="s">
        <v>150</v>
      </c>
      <c r="B92" s="31">
        <v>308.64</v>
      </c>
      <c r="C92" s="31">
        <v>472.49</v>
      </c>
      <c r="D92" s="47">
        <v>274.77</v>
      </c>
      <c r="E92" s="31">
        <v>546</v>
      </c>
      <c r="F92" s="31">
        <v>1002</v>
      </c>
      <c r="G92" s="31">
        <v>460</v>
      </c>
      <c r="H92" s="33" t="s">
        <v>151</v>
      </c>
      <c r="I92" s="50"/>
    </row>
    <row r="93" spans="1:9" ht="11.1" customHeight="1">
      <c r="A93" s="46" t="s">
        <v>152</v>
      </c>
      <c r="B93" s="31">
        <v>1268.57</v>
      </c>
      <c r="C93" s="31">
        <v>3930.66</v>
      </c>
      <c r="D93" s="47">
        <v>3437.58</v>
      </c>
      <c r="E93" s="31">
        <v>1230</v>
      </c>
      <c r="F93" s="31">
        <v>1026</v>
      </c>
      <c r="G93" s="47">
        <v>1156</v>
      </c>
      <c r="H93" s="33" t="s">
        <v>153</v>
      </c>
      <c r="I93" s="50"/>
    </row>
    <row r="94" spans="1:9" ht="11.1" customHeight="1">
      <c r="A94" s="51" t="s">
        <v>154</v>
      </c>
      <c r="B94" s="31">
        <v>1270.26</v>
      </c>
      <c r="C94" s="31">
        <v>3697.85</v>
      </c>
      <c r="D94" s="47">
        <v>18289.54</v>
      </c>
      <c r="E94" s="31">
        <v>1114</v>
      </c>
      <c r="F94" s="31">
        <v>1242</v>
      </c>
      <c r="G94" s="47">
        <v>1288</v>
      </c>
      <c r="H94" s="33" t="s">
        <v>155</v>
      </c>
      <c r="I94" s="50"/>
    </row>
    <row r="95" spans="1:9" s="29" customFormat="1" ht="10.5" customHeight="1">
      <c r="A95" s="35" t="s">
        <v>156</v>
      </c>
      <c r="B95" s="25">
        <f t="shared" ref="B95:G95" si="11">B96+B97+B98+B99+B100+B101+B102</f>
        <v>50187.479999999996</v>
      </c>
      <c r="C95" s="63">
        <f t="shared" si="11"/>
        <v>5381.9699999999993</v>
      </c>
      <c r="D95" s="63">
        <f t="shared" si="11"/>
        <v>8779.5699999999979</v>
      </c>
      <c r="E95" s="25">
        <f t="shared" si="11"/>
        <v>3521</v>
      </c>
      <c r="F95" s="25">
        <f t="shared" si="11"/>
        <v>6524</v>
      </c>
      <c r="G95" s="63">
        <f t="shared" si="11"/>
        <v>3186</v>
      </c>
      <c r="H95" s="27" t="s">
        <v>157</v>
      </c>
      <c r="I95" s="36"/>
    </row>
    <row r="96" spans="1:9" s="29" customFormat="1" ht="11.1" customHeight="1">
      <c r="A96" s="54" t="s">
        <v>158</v>
      </c>
      <c r="B96" s="31">
        <v>102.42</v>
      </c>
      <c r="C96" s="31">
        <v>437.61</v>
      </c>
      <c r="D96" s="47">
        <v>488.77</v>
      </c>
      <c r="E96" s="31">
        <v>52</v>
      </c>
      <c r="F96" s="31">
        <v>272</v>
      </c>
      <c r="G96" s="47">
        <v>281</v>
      </c>
      <c r="H96" s="33" t="s">
        <v>159</v>
      </c>
      <c r="I96" s="74"/>
    </row>
    <row r="97" spans="1:10" ht="11.1" customHeight="1">
      <c r="A97" s="37" t="s">
        <v>160</v>
      </c>
      <c r="B97" s="31">
        <v>45394.75</v>
      </c>
      <c r="C97" s="31">
        <v>165.64</v>
      </c>
      <c r="D97" s="47">
        <v>341.83</v>
      </c>
      <c r="E97" s="31">
        <v>1701</v>
      </c>
      <c r="F97" s="31">
        <v>3751</v>
      </c>
      <c r="G97" s="47">
        <v>1582</v>
      </c>
      <c r="H97" s="33" t="s">
        <v>161</v>
      </c>
      <c r="I97" s="48"/>
    </row>
    <row r="98" spans="1:10" ht="11.1" customHeight="1">
      <c r="A98" s="75" t="s">
        <v>162</v>
      </c>
      <c r="B98" s="31">
        <v>788.7700000000001</v>
      </c>
      <c r="C98" s="31">
        <v>872.01</v>
      </c>
      <c r="D98" s="47">
        <v>5750.71</v>
      </c>
      <c r="E98" s="31">
        <v>263</v>
      </c>
      <c r="F98" s="31">
        <v>216</v>
      </c>
      <c r="G98" s="47">
        <v>127</v>
      </c>
      <c r="H98" s="33" t="s">
        <v>163</v>
      </c>
      <c r="I98" s="76"/>
    </row>
    <row r="99" spans="1:10" ht="11.1" customHeight="1">
      <c r="A99" s="75" t="s">
        <v>164</v>
      </c>
      <c r="B99" s="31">
        <v>2249.86</v>
      </c>
      <c r="C99" s="31">
        <v>1979.73</v>
      </c>
      <c r="D99" s="47">
        <v>1224.92</v>
      </c>
      <c r="E99" s="31">
        <v>848</v>
      </c>
      <c r="F99" s="31">
        <v>867</v>
      </c>
      <c r="G99" s="47">
        <v>569</v>
      </c>
      <c r="H99" s="33" t="s">
        <v>165</v>
      </c>
      <c r="I99" s="76"/>
    </row>
    <row r="100" spans="1:10" ht="11.1" customHeight="1">
      <c r="A100" s="46" t="s">
        <v>166</v>
      </c>
      <c r="B100" s="31">
        <v>106.78999999999999</v>
      </c>
      <c r="C100" s="31">
        <v>156.30000000000001</v>
      </c>
      <c r="D100" s="47">
        <v>519.48</v>
      </c>
      <c r="E100" s="31">
        <v>90</v>
      </c>
      <c r="F100" s="31">
        <v>129</v>
      </c>
      <c r="G100" s="47">
        <v>163</v>
      </c>
      <c r="H100" s="33" t="s">
        <v>167</v>
      </c>
      <c r="I100" s="48"/>
    </row>
    <row r="101" spans="1:10" ht="11.1" customHeight="1">
      <c r="A101" s="46" t="s">
        <v>168</v>
      </c>
      <c r="B101" s="31">
        <v>169.17000000000002</v>
      </c>
      <c r="C101" s="31">
        <v>134.47</v>
      </c>
      <c r="D101" s="47">
        <v>233.13</v>
      </c>
      <c r="E101" s="31">
        <v>78</v>
      </c>
      <c r="F101" s="31">
        <v>143</v>
      </c>
      <c r="G101" s="47">
        <v>191</v>
      </c>
      <c r="H101" s="33" t="s">
        <v>169</v>
      </c>
      <c r="I101" s="49"/>
    </row>
    <row r="102" spans="1:10" ht="11.1" customHeight="1">
      <c r="A102" s="46" t="s">
        <v>170</v>
      </c>
      <c r="B102" s="31">
        <v>1375.72</v>
      </c>
      <c r="C102" s="31">
        <v>1636.21</v>
      </c>
      <c r="D102" s="47">
        <v>220.73</v>
      </c>
      <c r="E102" s="31">
        <v>489</v>
      </c>
      <c r="F102" s="31">
        <v>1146</v>
      </c>
      <c r="G102" s="47">
        <v>273</v>
      </c>
      <c r="H102" s="33" t="s">
        <v>171</v>
      </c>
      <c r="I102" s="49"/>
    </row>
    <row r="103" spans="1:10" s="29" customFormat="1" ht="9.75" customHeight="1">
      <c r="A103" s="35" t="s">
        <v>172</v>
      </c>
      <c r="B103" s="25">
        <f t="shared" ref="B103:G103" si="12">B104+B105+B106+B107</f>
        <v>1224.07</v>
      </c>
      <c r="C103" s="70">
        <f t="shared" si="12"/>
        <v>1541.85</v>
      </c>
      <c r="D103" s="70">
        <f t="shared" si="12"/>
        <v>730.15</v>
      </c>
      <c r="E103" s="25">
        <f t="shared" si="12"/>
        <v>1389</v>
      </c>
      <c r="F103" s="70">
        <f t="shared" si="12"/>
        <v>1859</v>
      </c>
      <c r="G103" s="70">
        <f t="shared" si="12"/>
        <v>448</v>
      </c>
      <c r="H103" s="27" t="s">
        <v>173</v>
      </c>
      <c r="I103" s="36"/>
    </row>
    <row r="104" spans="1:10" s="29" customFormat="1" ht="11.1" customHeight="1">
      <c r="A104" s="77" t="s">
        <v>174</v>
      </c>
      <c r="B104" s="31">
        <v>449.11</v>
      </c>
      <c r="C104" s="31">
        <v>382.55</v>
      </c>
      <c r="D104" s="78">
        <v>2.9</v>
      </c>
      <c r="E104" s="31">
        <v>744</v>
      </c>
      <c r="F104" s="31">
        <v>486</v>
      </c>
      <c r="G104" s="56">
        <v>3</v>
      </c>
      <c r="H104" s="33" t="s">
        <v>175</v>
      </c>
      <c r="I104" s="36"/>
    </row>
    <row r="105" spans="1:10" ht="11.1" customHeight="1">
      <c r="A105" s="37" t="s">
        <v>176</v>
      </c>
      <c r="B105" s="31">
        <v>72.42</v>
      </c>
      <c r="C105" s="31">
        <v>175.95</v>
      </c>
      <c r="D105" s="38">
        <v>44.89</v>
      </c>
      <c r="E105" s="31">
        <v>102</v>
      </c>
      <c r="F105" s="31">
        <v>119</v>
      </c>
      <c r="G105" s="31">
        <v>155</v>
      </c>
      <c r="H105" s="33" t="s">
        <v>177</v>
      </c>
      <c r="I105" s="39"/>
    </row>
    <row r="106" spans="1:10" ht="11.1" customHeight="1">
      <c r="A106" s="79" t="s">
        <v>178</v>
      </c>
      <c r="B106" s="31">
        <v>481.02</v>
      </c>
      <c r="C106" s="31">
        <v>364.21</v>
      </c>
      <c r="D106" s="80">
        <v>318.83999999999997</v>
      </c>
      <c r="E106" s="31">
        <v>391</v>
      </c>
      <c r="F106" s="31">
        <v>364</v>
      </c>
      <c r="G106" s="31">
        <v>178</v>
      </c>
      <c r="H106" s="33" t="s">
        <v>179</v>
      </c>
      <c r="I106" s="21"/>
    </row>
    <row r="107" spans="1:10" ht="11.1" customHeight="1">
      <c r="A107" s="81" t="s">
        <v>180</v>
      </c>
      <c r="B107" s="31">
        <v>221.52</v>
      </c>
      <c r="C107" s="31">
        <v>619.14</v>
      </c>
      <c r="D107" s="56">
        <v>363.52</v>
      </c>
      <c r="E107" s="31">
        <v>152</v>
      </c>
      <c r="F107" s="31">
        <v>890</v>
      </c>
      <c r="G107" s="31">
        <v>112</v>
      </c>
      <c r="H107" s="33" t="s">
        <v>181</v>
      </c>
      <c r="I107" s="21"/>
    </row>
    <row r="108" spans="1:10" s="29" customFormat="1" ht="9.75" customHeight="1">
      <c r="A108" s="35" t="s">
        <v>182</v>
      </c>
      <c r="B108" s="25">
        <f t="shared" ref="B108:G108" si="13">B109+B110+B111+B112+B113</f>
        <v>1810.2999999999997</v>
      </c>
      <c r="C108" s="70">
        <f t="shared" si="13"/>
        <v>7372.3</v>
      </c>
      <c r="D108" s="70">
        <f t="shared" si="13"/>
        <v>26132.93</v>
      </c>
      <c r="E108" s="25">
        <f t="shared" si="13"/>
        <v>4726</v>
      </c>
      <c r="F108" s="70">
        <f t="shared" si="13"/>
        <v>3327</v>
      </c>
      <c r="G108" s="70">
        <f t="shared" si="13"/>
        <v>2172</v>
      </c>
      <c r="H108" s="27" t="s">
        <v>183</v>
      </c>
      <c r="I108" s="36"/>
    </row>
    <row r="109" spans="1:10" ht="11.1" customHeight="1">
      <c r="A109" s="37" t="s">
        <v>184</v>
      </c>
      <c r="B109" s="31">
        <v>415.31</v>
      </c>
      <c r="C109" s="31">
        <v>410.19</v>
      </c>
      <c r="D109" s="38">
        <v>4204.22</v>
      </c>
      <c r="E109" s="31">
        <v>2657</v>
      </c>
      <c r="F109" s="31">
        <v>2019</v>
      </c>
      <c r="G109" s="38">
        <v>1216</v>
      </c>
      <c r="H109" s="33" t="s">
        <v>185</v>
      </c>
      <c r="I109" s="48"/>
      <c r="J109" s="38"/>
    </row>
    <row r="110" spans="1:10" ht="11.1" customHeight="1">
      <c r="A110" s="37" t="s">
        <v>186</v>
      </c>
      <c r="B110" s="31">
        <v>237.74</v>
      </c>
      <c r="C110" s="31">
        <v>202.08</v>
      </c>
      <c r="D110" s="47">
        <v>62.58</v>
      </c>
      <c r="E110" s="31">
        <v>245</v>
      </c>
      <c r="F110" s="31">
        <v>248</v>
      </c>
      <c r="G110" s="31">
        <v>60</v>
      </c>
      <c r="H110" s="33" t="s">
        <v>187</v>
      </c>
      <c r="I110" s="48"/>
    </row>
    <row r="111" spans="1:10" ht="11.1" customHeight="1">
      <c r="A111" s="46" t="s">
        <v>188</v>
      </c>
      <c r="B111" s="31">
        <v>457.05</v>
      </c>
      <c r="C111" s="31">
        <v>139.58000000000001</v>
      </c>
      <c r="D111" s="47">
        <v>115.35</v>
      </c>
      <c r="E111" s="31">
        <v>425</v>
      </c>
      <c r="F111" s="31">
        <v>207</v>
      </c>
      <c r="G111" s="31">
        <v>46</v>
      </c>
      <c r="H111" s="33" t="s">
        <v>189</v>
      </c>
      <c r="I111" s="48"/>
    </row>
    <row r="112" spans="1:10" ht="11.1" customHeight="1">
      <c r="A112" s="46" t="s">
        <v>190</v>
      </c>
      <c r="B112" s="31">
        <v>339.15999999999997</v>
      </c>
      <c r="C112" s="31">
        <v>5971.45</v>
      </c>
      <c r="D112" s="47">
        <v>17307.87</v>
      </c>
      <c r="E112" s="31">
        <v>1061</v>
      </c>
      <c r="F112" s="31">
        <v>624</v>
      </c>
      <c r="G112" s="31">
        <v>627</v>
      </c>
      <c r="H112" s="33" t="s">
        <v>191</v>
      </c>
      <c r="I112" s="49"/>
    </row>
    <row r="113" spans="1:9" ht="11.1" customHeight="1">
      <c r="A113" s="71" t="s">
        <v>192</v>
      </c>
      <c r="B113" s="31">
        <v>361.03999999999996</v>
      </c>
      <c r="C113" s="3">
        <v>649</v>
      </c>
      <c r="D113" s="38">
        <v>4442.91</v>
      </c>
      <c r="E113" s="31">
        <v>338</v>
      </c>
      <c r="F113" s="31">
        <v>229</v>
      </c>
      <c r="G113" s="31">
        <v>223</v>
      </c>
      <c r="H113" s="45" t="s">
        <v>193</v>
      </c>
      <c r="I113" s="49"/>
    </row>
    <row r="114" spans="1:9" s="29" customFormat="1" ht="15" customHeight="1">
      <c r="A114" s="35" t="s">
        <v>194</v>
      </c>
      <c r="B114" s="25">
        <f t="shared" ref="B114:G114" si="14">B115+B116+B117+B118+B119</f>
        <v>3842.92</v>
      </c>
      <c r="C114" s="70">
        <f t="shared" si="14"/>
        <v>3174.26</v>
      </c>
      <c r="D114" s="70">
        <f t="shared" si="14"/>
        <v>7021.29</v>
      </c>
      <c r="E114" s="25">
        <f t="shared" si="14"/>
        <v>4259</v>
      </c>
      <c r="F114" s="70">
        <f t="shared" si="14"/>
        <v>3545</v>
      </c>
      <c r="G114" s="70">
        <f t="shared" si="14"/>
        <v>2196</v>
      </c>
      <c r="H114" s="27" t="s">
        <v>195</v>
      </c>
      <c r="I114" s="36"/>
    </row>
    <row r="115" spans="1:9" ht="11.1" customHeight="1">
      <c r="A115" s="37" t="s">
        <v>196</v>
      </c>
      <c r="B115" s="31">
        <v>1639.01</v>
      </c>
      <c r="C115" s="31">
        <v>1874.4</v>
      </c>
      <c r="D115" s="38">
        <v>2538.42</v>
      </c>
      <c r="E115" s="31">
        <v>1258</v>
      </c>
      <c r="F115" s="31">
        <v>1048</v>
      </c>
      <c r="G115" s="38">
        <v>907</v>
      </c>
      <c r="H115" s="33" t="s">
        <v>197</v>
      </c>
      <c r="I115" s="39"/>
    </row>
    <row r="116" spans="1:9" ht="11.1" customHeight="1">
      <c r="A116" s="71" t="s">
        <v>198</v>
      </c>
      <c r="B116" s="31">
        <v>28.13</v>
      </c>
      <c r="C116" s="31">
        <v>46.68</v>
      </c>
      <c r="D116" s="38">
        <v>49.23</v>
      </c>
      <c r="E116" s="31">
        <v>153</v>
      </c>
      <c r="F116" s="31">
        <v>127</v>
      </c>
      <c r="G116" s="56">
        <v>77</v>
      </c>
      <c r="H116" s="45" t="s">
        <v>199</v>
      </c>
      <c r="I116" s="39"/>
    </row>
    <row r="117" spans="1:9" ht="11.1" customHeight="1">
      <c r="A117" s="37" t="s">
        <v>200</v>
      </c>
      <c r="B117" s="31">
        <v>373.59000000000003</v>
      </c>
      <c r="C117" s="31">
        <v>194.46</v>
      </c>
      <c r="D117" s="38">
        <v>95.4</v>
      </c>
      <c r="E117" s="31">
        <v>900</v>
      </c>
      <c r="F117" s="31">
        <v>506</v>
      </c>
      <c r="G117" s="31">
        <v>257</v>
      </c>
      <c r="H117" s="33" t="s">
        <v>201</v>
      </c>
      <c r="I117" s="39"/>
    </row>
    <row r="118" spans="1:9" ht="11.1" customHeight="1">
      <c r="A118" s="37" t="s">
        <v>202</v>
      </c>
      <c r="B118" s="31">
        <v>1095.74</v>
      </c>
      <c r="C118" s="31">
        <v>460.88</v>
      </c>
      <c r="D118" s="38">
        <v>995.83</v>
      </c>
      <c r="E118" s="31">
        <v>1057</v>
      </c>
      <c r="F118" s="31">
        <v>493</v>
      </c>
      <c r="G118" s="31">
        <v>308</v>
      </c>
      <c r="H118" s="33" t="s">
        <v>203</v>
      </c>
      <c r="I118" s="82"/>
    </row>
    <row r="119" spans="1:9" ht="11.1" customHeight="1">
      <c r="A119" s="37" t="s">
        <v>204</v>
      </c>
      <c r="B119" s="31">
        <v>706.45</v>
      </c>
      <c r="C119" s="31">
        <v>597.84</v>
      </c>
      <c r="D119" s="38">
        <v>3342.41</v>
      </c>
      <c r="E119" s="31">
        <v>891</v>
      </c>
      <c r="F119" s="31">
        <v>1371</v>
      </c>
      <c r="G119" s="38">
        <v>647</v>
      </c>
      <c r="H119" s="33" t="s">
        <v>205</v>
      </c>
      <c r="I119" s="39"/>
    </row>
    <row r="120" spans="1:9" ht="9" customHeight="1"/>
    <row r="121" spans="1:9" s="29" customFormat="1" ht="11.1" customHeight="1">
      <c r="A121" s="83" t="s">
        <v>206</v>
      </c>
      <c r="B121" s="25">
        <f t="shared" ref="B121:G121" si="15">B11+B13+B15+B17+B24+B29+B34+B42+B63+B77+B86+B91+B95+B103+B108+B114</f>
        <v>312513.03999999998</v>
      </c>
      <c r="C121" s="25">
        <f t="shared" si="15"/>
        <v>254100.96999999997</v>
      </c>
      <c r="D121" s="25">
        <f t="shared" si="15"/>
        <v>313164.75</v>
      </c>
      <c r="E121" s="25">
        <f t="shared" si="15"/>
        <v>43119</v>
      </c>
      <c r="F121" s="25">
        <f t="shared" si="15"/>
        <v>48085</v>
      </c>
      <c r="G121" s="25">
        <f t="shared" si="15"/>
        <v>34419</v>
      </c>
      <c r="H121" s="27" t="s">
        <v>207</v>
      </c>
    </row>
    <row r="122" spans="1:9" s="29" customFormat="1" ht="11.1" customHeight="1">
      <c r="A122" s="83"/>
      <c r="B122" s="25"/>
      <c r="C122" s="25"/>
      <c r="D122" s="25"/>
      <c r="E122" s="25"/>
      <c r="F122" s="25"/>
      <c r="G122" s="25"/>
      <c r="H122" s="27"/>
    </row>
    <row r="123" spans="1:9" s="29" customFormat="1" ht="11.45" customHeight="1">
      <c r="A123" s="83"/>
      <c r="B123" s="84"/>
      <c r="C123" s="25"/>
      <c r="D123" s="25"/>
      <c r="E123" s="25"/>
      <c r="F123" s="25"/>
      <c r="G123" s="25"/>
      <c r="H123" s="27"/>
    </row>
    <row r="124" spans="1:9" ht="12.75" customHeight="1">
      <c r="A124" s="85" t="s">
        <v>208</v>
      </c>
      <c r="C124" s="86"/>
      <c r="D124" s="86"/>
      <c r="E124" s="86"/>
      <c r="F124" s="86"/>
      <c r="G124" s="12"/>
      <c r="H124" s="21" t="s">
        <v>209</v>
      </c>
    </row>
    <row r="126" spans="1:9" ht="14.25">
      <c r="A126" s="61"/>
      <c r="B126" s="61"/>
      <c r="C126" s="61"/>
      <c r="D126" s="61"/>
      <c r="E126" s="61"/>
      <c r="F126" s="61"/>
      <c r="G126" s="61"/>
      <c r="H126" s="61"/>
    </row>
    <row r="129" spans="2:7">
      <c r="B129" s="29"/>
      <c r="C129" s="29"/>
      <c r="D129" s="29"/>
      <c r="E129" s="29"/>
      <c r="F129" s="29"/>
      <c r="G129" s="29"/>
    </row>
  </sheetData>
  <mergeCells count="12">
    <mergeCell ref="E55:H55"/>
    <mergeCell ref="F56:H56"/>
    <mergeCell ref="G57:H57"/>
    <mergeCell ref="E59:G59"/>
    <mergeCell ref="E60:G60"/>
    <mergeCell ref="A126:H126"/>
    <mergeCell ref="E3:H3"/>
    <mergeCell ref="F4:H4"/>
    <mergeCell ref="G5:H5"/>
    <mergeCell ref="E7:G7"/>
    <mergeCell ref="E8:G8"/>
    <mergeCell ref="A52:H52"/>
  </mergeCells>
  <printOptions horizontalCentered="1"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2013-03-20T13:25:08Z</dcterms:created>
  <dcterms:modified xsi:type="dcterms:W3CDTF">2013-03-20T13:25:09Z</dcterms:modified>
</cp:coreProperties>
</file>