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7" sheetId="4" r:id="rId1"/>
  </sheets>
  <calcPr calcId="125725"/>
</workbook>
</file>

<file path=xl/calcChain.xml><?xml version="1.0" encoding="utf-8"?>
<calcChain xmlns="http://schemas.openxmlformats.org/spreadsheetml/2006/main">
  <c r="G113" i="4"/>
  <c r="F113"/>
  <c r="E113"/>
  <c r="D113"/>
  <c r="C113"/>
  <c r="B113"/>
  <c r="G107"/>
  <c r="F107"/>
  <c r="E107"/>
  <c r="D107"/>
  <c r="C107"/>
  <c r="B107"/>
  <c r="G102"/>
  <c r="F102"/>
  <c r="E102"/>
  <c r="D102"/>
  <c r="C102"/>
  <c r="B102"/>
  <c r="G94"/>
  <c r="F94"/>
  <c r="E94"/>
  <c r="D94"/>
  <c r="C94"/>
  <c r="B94"/>
  <c r="G90"/>
  <c r="F90"/>
  <c r="E90"/>
  <c r="D90"/>
  <c r="C90"/>
  <c r="B90"/>
  <c r="G85"/>
  <c r="F85"/>
  <c r="E85"/>
  <c r="D85"/>
  <c r="C85"/>
  <c r="B85"/>
  <c r="G76"/>
  <c r="F76"/>
  <c r="E76"/>
  <c r="D76"/>
  <c r="C76"/>
  <c r="B76"/>
  <c r="G62"/>
  <c r="F62"/>
  <c r="E62"/>
  <c r="D62"/>
  <c r="C62"/>
  <c r="B62"/>
  <c r="G42"/>
  <c r="F42"/>
  <c r="E42"/>
  <c r="D42"/>
  <c r="C42"/>
  <c r="B42"/>
  <c r="G34"/>
  <c r="F34"/>
  <c r="E34"/>
  <c r="D34"/>
  <c r="C34"/>
  <c r="B34"/>
  <c r="G29"/>
  <c r="F29"/>
  <c r="E29"/>
  <c r="D29"/>
  <c r="C29"/>
  <c r="B29"/>
  <c r="G24"/>
  <c r="F24"/>
  <c r="E24"/>
  <c r="D24"/>
  <c r="C24"/>
  <c r="B24"/>
  <c r="G17"/>
  <c r="F17"/>
  <c r="E17"/>
  <c r="D17"/>
  <c r="C17"/>
  <c r="B17"/>
  <c r="G15"/>
  <c r="F15"/>
  <c r="E15"/>
  <c r="D15"/>
  <c r="C15"/>
  <c r="B15"/>
  <c r="G13"/>
  <c r="F13"/>
  <c r="E13"/>
  <c r="D13"/>
  <c r="C13"/>
  <c r="B13"/>
  <c r="G11"/>
  <c r="G120" s="1"/>
  <c r="F11"/>
  <c r="F120" s="1"/>
  <c r="E11"/>
  <c r="E120" s="1"/>
  <c r="D11"/>
  <c r="D120" s="1"/>
  <c r="C11"/>
  <c r="C120" s="1"/>
  <c r="B11"/>
  <c r="B120" s="1"/>
</calcChain>
</file>

<file path=xl/sharedStrings.xml><?xml version="1.0" encoding="utf-8"?>
<sst xmlns="http://schemas.openxmlformats.org/spreadsheetml/2006/main" count="220" uniqueCount="208">
  <si>
    <t>Construction et foncier</t>
  </si>
  <si>
    <t>البناء والعقار</t>
  </si>
  <si>
    <t xml:space="preserve">7 - 17 Evolution des titres fonciers établis suite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</si>
  <si>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</si>
  <si>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          au morcellement par Conservation </t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</si>
  <si>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</si>
  <si>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Foncière et par région : Urbain + rural</t>
  </si>
  <si>
    <t xml:space="preserve">         والجهة :  حضري + قروي         </t>
  </si>
  <si>
    <t>Superficie en hectare</t>
  </si>
  <si>
    <t xml:space="preserve">المســـاحـــــة                   </t>
  </si>
  <si>
    <t xml:space="preserve">العـــــــــدد  </t>
  </si>
  <si>
    <t>المساحة بالهكتار</t>
  </si>
  <si>
    <t xml:space="preserve">    Superficie</t>
  </si>
  <si>
    <t xml:space="preserve"> 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</si>
  <si>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</si>
  <si>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</si>
  <si>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</si>
  <si>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</si>
  <si>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</si>
  <si>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</si>
  <si>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</si>
  <si>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</si>
  <si>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</si>
  <si>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</si>
  <si>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</si>
  <si>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</si>
  <si>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</si>
  <si>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</si>
  <si>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</si>
  <si>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</si>
  <si>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</si>
  <si>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</si>
  <si>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</si>
  <si>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</si>
  <si>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</si>
  <si>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</si>
  <si>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</si>
  <si>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</si>
  <si>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</si>
  <si>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</si>
  <si>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</si>
  <si>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</si>
  <si>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</si>
  <si>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</si>
  <si>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</si>
  <si>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</si>
  <si>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Sidi_Slimane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</si>
  <si>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</si>
  <si>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</si>
  <si>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</si>
  <si>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</si>
  <si>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</si>
  <si>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</si>
  <si>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</si>
  <si>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</si>
  <si>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</si>
  <si>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</si>
  <si>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</si>
  <si>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</si>
  <si>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</si>
  <si>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</si>
  <si>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</si>
  <si>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</si>
  <si>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</si>
  <si>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</si>
  <si>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</si>
  <si>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</si>
  <si>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</si>
  <si>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</si>
  <si>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</si>
  <si>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</si>
  <si>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</si>
  <si>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</si>
  <si>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</si>
  <si>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</si>
  <si>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</si>
  <si>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</si>
  <si>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</si>
  <si>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</si>
  <si>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</si>
  <si>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</si>
  <si>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</si>
  <si>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</si>
  <si>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</si>
  <si>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  Oujda - Angad</t>
  </si>
  <si>
    <t xml:space="preserve">  وجدة - أنجاد </t>
  </si>
  <si>
    <t xml:space="preserve">   Taourirt</t>
  </si>
  <si>
    <t xml:space="preserve">  تاوريرت</t>
  </si>
  <si>
    <r>
      <t xml:space="preserve">          Foncière et par région : Urbain + rural</t>
    </r>
    <r>
      <rPr>
        <sz val="10"/>
        <rFont val="Times New Roman"/>
        <family val="1"/>
      </rPr>
      <t xml:space="preserve"> (suite)</t>
    </r>
  </si>
  <si>
    <r>
      <t xml:space="preserve">  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</si>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</sst>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5">
    <numFmt numFmtId="164" formatCode="General_)"/>
    <numFmt numFmtId="165" formatCode="0.00_)"/>
    <numFmt numFmtId="166" formatCode="#\ ###\ ###"/>
    <numFmt numFmtId="167" formatCode="###\ ###\ ###"/>
    <numFmt numFmtId="168" formatCode="\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  <charset val="178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10" fillId="0" borderId="0"/>
  </cellStyleXfs>
  <cellXfs count="8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2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horizontal="left" vertical="center"/>
    </xf>
    <xf numFmtId="164" fontId="3" fillId="0" borderId="0" xfId="1" applyFont="1" applyAlignment="1">
      <alignment horizontal="left" vertical="center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8" fillId="0" borderId="0" xfId="1" applyFont="1" applyAlignment="1">
      <alignment horizontal="right" vertical="center"/>
    </xf>
    <xf numFmtId="1" fontId="4" fillId="0" borderId="0" xfId="1" quotePrefix="1" applyNumberFormat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center" vertical="center" readingOrder="2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164" fontId="6" fillId="0" borderId="0" xfId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164" fontId="6" fillId="0" borderId="0" xfId="1" applyFont="1" applyBorder="1" applyAlignment="1">
      <alignment vertical="center"/>
    </xf>
    <xf numFmtId="164" fontId="4" fillId="0" borderId="0" xfId="1" applyFont="1" applyAlignment="1"/>
    <xf numFmtId="164" fontId="3" fillId="0" borderId="0" xfId="1" applyFont="1" applyAlignment="1"/>
    <xf numFmtId="166" fontId="11" fillId="0" borderId="0" xfId="2" quotePrefix="1" applyNumberFormat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6" fontId="8" fillId="0" borderId="0" xfId="2" quotePrefix="1" applyNumberFormat="1" applyFont="1" applyAlignment="1" applyProtection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4" fontId="3" fillId="0" borderId="0" xfId="1" applyFont="1" applyAlignment="1">
      <alignment vertical="center"/>
    </xf>
    <xf numFmtId="166" fontId="12" fillId="0" borderId="0" xfId="2" applyNumberFormat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2" applyNumberFormat="1" applyFont="1" applyBorder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6" fontId="6" fillId="0" borderId="0" xfId="2" applyNumberFormat="1" applyFont="1" applyAlignment="1" applyProtection="1">
      <alignment horizontal="left" vertical="center"/>
    </xf>
    <xf numFmtId="166" fontId="11" fillId="0" borderId="0" xfId="2" applyNumberFormat="1" applyFont="1" applyBorder="1" applyAlignment="1" applyProtection="1">
      <alignment horizontal="left" vertical="center"/>
    </xf>
    <xf numFmtId="166" fontId="8" fillId="0" borderId="0" xfId="2" applyNumberFormat="1" applyFont="1" applyAlignment="1" applyProtection="1">
      <alignment horizontal="left" vertical="center"/>
    </xf>
    <xf numFmtId="164" fontId="12" fillId="0" borderId="0" xfId="1" applyFont="1" applyBorder="1" applyAlignment="1" applyProtection="1">
      <alignment horizontal="left" vertical="center"/>
    </xf>
    <xf numFmtId="3" fontId="4" fillId="0" borderId="0" xfId="1" applyNumberFormat="1" applyFont="1" applyBorder="1" applyAlignment="1" applyProtection="1">
      <alignment horizontal="right" vertical="center"/>
    </xf>
    <xf numFmtId="164" fontId="6" fillId="0" borderId="0" xfId="1" applyFont="1" applyAlignment="1" applyProtection="1">
      <alignment horizontal="left" vertical="center"/>
    </xf>
    <xf numFmtId="166" fontId="3" fillId="0" borderId="0" xfId="2" quotePrefix="1" applyNumberFormat="1" applyFont="1" applyAlignment="1" applyProtection="1">
      <alignment horizontal="left" vertical="center"/>
    </xf>
    <xf numFmtId="167" fontId="4" fillId="0" borderId="0" xfId="1" applyNumberFormat="1" applyFont="1" applyAlignment="1">
      <alignment horizontal="right" vertical="center"/>
    </xf>
    <xf numFmtId="166" fontId="12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3" fillId="0" borderId="0" xfId="2" applyNumberFormat="1" applyFont="1" applyBorder="1" applyAlignment="1" applyProtection="1">
      <alignment horizontal="left"/>
    </xf>
    <xf numFmtId="168" fontId="4" fillId="0" borderId="0" xfId="1" applyNumberFormat="1" applyFont="1" applyBorder="1" applyAlignment="1">
      <alignment horizontal="right" vertical="center"/>
    </xf>
    <xf numFmtId="164" fontId="6" fillId="0" borderId="0" xfId="1" applyFont="1" applyAlignment="1">
      <alignment horizontal="right" vertical="center" readingOrder="2"/>
    </xf>
    <xf numFmtId="164" fontId="12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12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1" quotePrefix="1" applyFont="1" applyBorder="1" applyAlignment="1" applyProtection="1">
      <alignment horizontal="left" vertical="center"/>
    </xf>
    <xf numFmtId="166" fontId="12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4" fillId="0" borderId="0" xfId="1" applyFont="1" applyBorder="1" applyAlignment="1" applyProtection="1">
      <alignment horizontal="left" vertical="center"/>
    </xf>
    <xf numFmtId="164" fontId="11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3" fontId="3" fillId="0" borderId="0" xfId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14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164" fontId="15" fillId="0" borderId="0" xfId="1" applyFont="1" applyAlignment="1">
      <alignment horizontal="center" vertical="center"/>
    </xf>
    <xf numFmtId="164" fontId="8" fillId="0" borderId="0" xfId="1" applyFont="1" applyAlignment="1">
      <alignment horizontal="right" vertical="center" readingOrder="2"/>
    </xf>
    <xf numFmtId="164" fontId="6" fillId="0" borderId="0" xfId="1" quotePrefix="1" applyFont="1" applyBorder="1" applyAlignment="1" applyProtection="1">
      <alignment horizontal="left" vertical="center"/>
    </xf>
    <xf numFmtId="0" fontId="4" fillId="0" borderId="0" xfId="1" applyNumberFormat="1" applyFont="1" applyAlignment="1">
      <alignment horizontal="right" vertical="center"/>
    </xf>
    <xf numFmtId="164" fontId="12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4" fontId="6" fillId="0" borderId="0" xfId="1" quotePrefix="1" applyFont="1" applyAlignment="1">
      <alignment horizontal="left" vertical="center"/>
    </xf>
    <xf numFmtId="164" fontId="6" fillId="0" borderId="0" xfId="1" applyFont="1" applyBorder="1" applyAlignment="1" applyProtection="1">
      <alignment horizontal="left" vertical="center"/>
    </xf>
    <xf numFmtId="166" fontId="4" fillId="0" borderId="0" xfId="2" applyNumberFormat="1" applyFont="1" applyBorder="1" applyAlignment="1" applyProtection="1">
      <alignment horizontal="left" vertical="center"/>
    </xf>
    <xf numFmtId="164" fontId="12" fillId="0" borderId="0" xfId="1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12" fillId="0" borderId="0" xfId="1" applyFont="1" applyAlignment="1">
      <alignment vertical="center"/>
    </xf>
    <xf numFmtId="164" fontId="13" fillId="0" borderId="0" xfId="1" applyFont="1" applyBorder="1" applyAlignment="1" applyProtection="1">
      <alignment horizontal="left"/>
    </xf>
    <xf numFmtId="164" fontId="13" fillId="0" borderId="0" xfId="1" quotePrefix="1" applyFont="1" applyBorder="1" applyAlignment="1" applyProtection="1">
      <alignment horizontal="left"/>
    </xf>
    <xf numFmtId="164" fontId="4" fillId="0" borderId="0" xfId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7"/>
  <sheetViews>
    <sheetView showGridLines="0" tabSelected="1" workbookViewId="0"/>
  </sheetViews>
  <sheetFormatPr baseColWidth="10" defaultRowHeight="15"/>
  <cols>
    <col min="1" max="1" width="31.5703125" style="3" customWidth="1"/>
    <col min="2" max="2" width="8.5703125" style="3" customWidth="1"/>
    <col min="3" max="3" width="9.28515625" style="3" customWidth="1"/>
    <col min="4" max="5" width="8.42578125" style="3" customWidth="1"/>
    <col min="6" max="6" width="8.85546875" style="3" bestFit="1" customWidth="1"/>
    <col min="7" max="7" width="8.42578125" style="3" customWidth="1"/>
    <col min="8" max="8" width="29.28515625" style="20" customWidth="1"/>
    <col min="9" max="9" width="9.85546875" style="3" customWidth="1"/>
    <col min="10" max="256" width="11.42578125" style="3"/>
    <col min="257" max="257" width="31.5703125" style="3" customWidth="1"/>
    <col min="258" max="258" width="8.5703125" style="3" customWidth="1"/>
    <col min="259" max="259" width="9.28515625" style="3" customWidth="1"/>
    <col min="260" max="261" width="8.42578125" style="3" customWidth="1"/>
    <col min="262" max="262" width="8.85546875" style="3" bestFit="1" customWidth="1"/>
    <col min="263" max="263" width="8.42578125" style="3" customWidth="1"/>
    <col min="264" max="264" width="29.28515625" style="3" customWidth="1"/>
    <col min="265" max="265" width="9.85546875" style="3" customWidth="1"/>
    <col min="266" max="512" width="11.42578125" style="3"/>
    <col min="513" max="513" width="31.5703125" style="3" customWidth="1"/>
    <col min="514" max="514" width="8.5703125" style="3" customWidth="1"/>
    <col min="515" max="515" width="9.28515625" style="3" customWidth="1"/>
    <col min="516" max="517" width="8.42578125" style="3" customWidth="1"/>
    <col min="518" max="518" width="8.85546875" style="3" bestFit="1" customWidth="1"/>
    <col min="519" max="519" width="8.42578125" style="3" customWidth="1"/>
    <col min="520" max="520" width="29.28515625" style="3" customWidth="1"/>
    <col min="521" max="521" width="9.85546875" style="3" customWidth="1"/>
    <col min="522" max="768" width="11.42578125" style="3"/>
    <col min="769" max="769" width="31.5703125" style="3" customWidth="1"/>
    <col min="770" max="770" width="8.5703125" style="3" customWidth="1"/>
    <col min="771" max="771" width="9.28515625" style="3" customWidth="1"/>
    <col min="772" max="773" width="8.42578125" style="3" customWidth="1"/>
    <col min="774" max="774" width="8.85546875" style="3" bestFit="1" customWidth="1"/>
    <col min="775" max="775" width="8.42578125" style="3" customWidth="1"/>
    <col min="776" max="776" width="29.28515625" style="3" customWidth="1"/>
    <col min="777" max="777" width="9.85546875" style="3" customWidth="1"/>
    <col min="778" max="1024" width="11.42578125" style="3"/>
    <col min="1025" max="1025" width="31.5703125" style="3" customWidth="1"/>
    <col min="1026" max="1026" width="8.5703125" style="3" customWidth="1"/>
    <col min="1027" max="1027" width="9.28515625" style="3" customWidth="1"/>
    <col min="1028" max="1029" width="8.42578125" style="3" customWidth="1"/>
    <col min="1030" max="1030" width="8.85546875" style="3" bestFit="1" customWidth="1"/>
    <col min="1031" max="1031" width="8.42578125" style="3" customWidth="1"/>
    <col min="1032" max="1032" width="29.28515625" style="3" customWidth="1"/>
    <col min="1033" max="1033" width="9.85546875" style="3" customWidth="1"/>
    <col min="1034" max="1280" width="11.42578125" style="3"/>
    <col min="1281" max="1281" width="31.5703125" style="3" customWidth="1"/>
    <col min="1282" max="1282" width="8.5703125" style="3" customWidth="1"/>
    <col min="1283" max="1283" width="9.28515625" style="3" customWidth="1"/>
    <col min="1284" max="1285" width="8.42578125" style="3" customWidth="1"/>
    <col min="1286" max="1286" width="8.85546875" style="3" bestFit="1" customWidth="1"/>
    <col min="1287" max="1287" width="8.42578125" style="3" customWidth="1"/>
    <col min="1288" max="1288" width="29.28515625" style="3" customWidth="1"/>
    <col min="1289" max="1289" width="9.85546875" style="3" customWidth="1"/>
    <col min="1290" max="1536" width="11.42578125" style="3"/>
    <col min="1537" max="1537" width="31.5703125" style="3" customWidth="1"/>
    <col min="1538" max="1538" width="8.5703125" style="3" customWidth="1"/>
    <col min="1539" max="1539" width="9.28515625" style="3" customWidth="1"/>
    <col min="1540" max="1541" width="8.42578125" style="3" customWidth="1"/>
    <col min="1542" max="1542" width="8.85546875" style="3" bestFit="1" customWidth="1"/>
    <col min="1543" max="1543" width="8.42578125" style="3" customWidth="1"/>
    <col min="1544" max="1544" width="29.28515625" style="3" customWidth="1"/>
    <col min="1545" max="1545" width="9.85546875" style="3" customWidth="1"/>
    <col min="1546" max="1792" width="11.42578125" style="3"/>
    <col min="1793" max="1793" width="31.5703125" style="3" customWidth="1"/>
    <col min="1794" max="1794" width="8.5703125" style="3" customWidth="1"/>
    <col min="1795" max="1795" width="9.28515625" style="3" customWidth="1"/>
    <col min="1796" max="1797" width="8.42578125" style="3" customWidth="1"/>
    <col min="1798" max="1798" width="8.85546875" style="3" bestFit="1" customWidth="1"/>
    <col min="1799" max="1799" width="8.42578125" style="3" customWidth="1"/>
    <col min="1800" max="1800" width="29.28515625" style="3" customWidth="1"/>
    <col min="1801" max="1801" width="9.85546875" style="3" customWidth="1"/>
    <col min="1802" max="2048" width="11.42578125" style="3"/>
    <col min="2049" max="2049" width="31.5703125" style="3" customWidth="1"/>
    <col min="2050" max="2050" width="8.5703125" style="3" customWidth="1"/>
    <col min="2051" max="2051" width="9.28515625" style="3" customWidth="1"/>
    <col min="2052" max="2053" width="8.42578125" style="3" customWidth="1"/>
    <col min="2054" max="2054" width="8.85546875" style="3" bestFit="1" customWidth="1"/>
    <col min="2055" max="2055" width="8.42578125" style="3" customWidth="1"/>
    <col min="2056" max="2056" width="29.28515625" style="3" customWidth="1"/>
    <col min="2057" max="2057" width="9.85546875" style="3" customWidth="1"/>
    <col min="2058" max="2304" width="11.42578125" style="3"/>
    <col min="2305" max="2305" width="31.5703125" style="3" customWidth="1"/>
    <col min="2306" max="2306" width="8.5703125" style="3" customWidth="1"/>
    <col min="2307" max="2307" width="9.28515625" style="3" customWidth="1"/>
    <col min="2308" max="2309" width="8.42578125" style="3" customWidth="1"/>
    <col min="2310" max="2310" width="8.85546875" style="3" bestFit="1" customWidth="1"/>
    <col min="2311" max="2311" width="8.42578125" style="3" customWidth="1"/>
    <col min="2312" max="2312" width="29.28515625" style="3" customWidth="1"/>
    <col min="2313" max="2313" width="9.85546875" style="3" customWidth="1"/>
    <col min="2314" max="2560" width="11.42578125" style="3"/>
    <col min="2561" max="2561" width="31.5703125" style="3" customWidth="1"/>
    <col min="2562" max="2562" width="8.5703125" style="3" customWidth="1"/>
    <col min="2563" max="2563" width="9.28515625" style="3" customWidth="1"/>
    <col min="2564" max="2565" width="8.42578125" style="3" customWidth="1"/>
    <col min="2566" max="2566" width="8.85546875" style="3" bestFit="1" customWidth="1"/>
    <col min="2567" max="2567" width="8.42578125" style="3" customWidth="1"/>
    <col min="2568" max="2568" width="29.28515625" style="3" customWidth="1"/>
    <col min="2569" max="2569" width="9.85546875" style="3" customWidth="1"/>
    <col min="2570" max="2816" width="11.42578125" style="3"/>
    <col min="2817" max="2817" width="31.5703125" style="3" customWidth="1"/>
    <col min="2818" max="2818" width="8.5703125" style="3" customWidth="1"/>
    <col min="2819" max="2819" width="9.28515625" style="3" customWidth="1"/>
    <col min="2820" max="2821" width="8.42578125" style="3" customWidth="1"/>
    <col min="2822" max="2822" width="8.85546875" style="3" bestFit="1" customWidth="1"/>
    <col min="2823" max="2823" width="8.42578125" style="3" customWidth="1"/>
    <col min="2824" max="2824" width="29.28515625" style="3" customWidth="1"/>
    <col min="2825" max="2825" width="9.85546875" style="3" customWidth="1"/>
    <col min="2826" max="3072" width="11.42578125" style="3"/>
    <col min="3073" max="3073" width="31.5703125" style="3" customWidth="1"/>
    <col min="3074" max="3074" width="8.5703125" style="3" customWidth="1"/>
    <col min="3075" max="3075" width="9.28515625" style="3" customWidth="1"/>
    <col min="3076" max="3077" width="8.42578125" style="3" customWidth="1"/>
    <col min="3078" max="3078" width="8.85546875" style="3" bestFit="1" customWidth="1"/>
    <col min="3079" max="3079" width="8.42578125" style="3" customWidth="1"/>
    <col min="3080" max="3080" width="29.28515625" style="3" customWidth="1"/>
    <col min="3081" max="3081" width="9.85546875" style="3" customWidth="1"/>
    <col min="3082" max="3328" width="11.42578125" style="3"/>
    <col min="3329" max="3329" width="31.5703125" style="3" customWidth="1"/>
    <col min="3330" max="3330" width="8.5703125" style="3" customWidth="1"/>
    <col min="3331" max="3331" width="9.28515625" style="3" customWidth="1"/>
    <col min="3332" max="3333" width="8.42578125" style="3" customWidth="1"/>
    <col min="3334" max="3334" width="8.85546875" style="3" bestFit="1" customWidth="1"/>
    <col min="3335" max="3335" width="8.42578125" style="3" customWidth="1"/>
    <col min="3336" max="3336" width="29.28515625" style="3" customWidth="1"/>
    <col min="3337" max="3337" width="9.85546875" style="3" customWidth="1"/>
    <col min="3338" max="3584" width="11.42578125" style="3"/>
    <col min="3585" max="3585" width="31.5703125" style="3" customWidth="1"/>
    <col min="3586" max="3586" width="8.5703125" style="3" customWidth="1"/>
    <col min="3587" max="3587" width="9.28515625" style="3" customWidth="1"/>
    <col min="3588" max="3589" width="8.42578125" style="3" customWidth="1"/>
    <col min="3590" max="3590" width="8.85546875" style="3" bestFit="1" customWidth="1"/>
    <col min="3591" max="3591" width="8.42578125" style="3" customWidth="1"/>
    <col min="3592" max="3592" width="29.28515625" style="3" customWidth="1"/>
    <col min="3593" max="3593" width="9.85546875" style="3" customWidth="1"/>
    <col min="3594" max="3840" width="11.42578125" style="3"/>
    <col min="3841" max="3841" width="31.5703125" style="3" customWidth="1"/>
    <col min="3842" max="3842" width="8.5703125" style="3" customWidth="1"/>
    <col min="3843" max="3843" width="9.28515625" style="3" customWidth="1"/>
    <col min="3844" max="3845" width="8.42578125" style="3" customWidth="1"/>
    <col min="3846" max="3846" width="8.85546875" style="3" bestFit="1" customWidth="1"/>
    <col min="3847" max="3847" width="8.42578125" style="3" customWidth="1"/>
    <col min="3848" max="3848" width="29.28515625" style="3" customWidth="1"/>
    <col min="3849" max="3849" width="9.85546875" style="3" customWidth="1"/>
    <col min="3850" max="4096" width="11.42578125" style="3"/>
    <col min="4097" max="4097" width="31.5703125" style="3" customWidth="1"/>
    <col min="4098" max="4098" width="8.5703125" style="3" customWidth="1"/>
    <col min="4099" max="4099" width="9.28515625" style="3" customWidth="1"/>
    <col min="4100" max="4101" width="8.42578125" style="3" customWidth="1"/>
    <col min="4102" max="4102" width="8.85546875" style="3" bestFit="1" customWidth="1"/>
    <col min="4103" max="4103" width="8.42578125" style="3" customWidth="1"/>
    <col min="4104" max="4104" width="29.28515625" style="3" customWidth="1"/>
    <col min="4105" max="4105" width="9.85546875" style="3" customWidth="1"/>
    <col min="4106" max="4352" width="11.42578125" style="3"/>
    <col min="4353" max="4353" width="31.5703125" style="3" customWidth="1"/>
    <col min="4354" max="4354" width="8.5703125" style="3" customWidth="1"/>
    <col min="4355" max="4355" width="9.28515625" style="3" customWidth="1"/>
    <col min="4356" max="4357" width="8.42578125" style="3" customWidth="1"/>
    <col min="4358" max="4358" width="8.85546875" style="3" bestFit="1" customWidth="1"/>
    <col min="4359" max="4359" width="8.42578125" style="3" customWidth="1"/>
    <col min="4360" max="4360" width="29.28515625" style="3" customWidth="1"/>
    <col min="4361" max="4361" width="9.85546875" style="3" customWidth="1"/>
    <col min="4362" max="4608" width="11.42578125" style="3"/>
    <col min="4609" max="4609" width="31.5703125" style="3" customWidth="1"/>
    <col min="4610" max="4610" width="8.5703125" style="3" customWidth="1"/>
    <col min="4611" max="4611" width="9.28515625" style="3" customWidth="1"/>
    <col min="4612" max="4613" width="8.42578125" style="3" customWidth="1"/>
    <col min="4614" max="4614" width="8.85546875" style="3" bestFit="1" customWidth="1"/>
    <col min="4615" max="4615" width="8.42578125" style="3" customWidth="1"/>
    <col min="4616" max="4616" width="29.28515625" style="3" customWidth="1"/>
    <col min="4617" max="4617" width="9.85546875" style="3" customWidth="1"/>
    <col min="4618" max="4864" width="11.42578125" style="3"/>
    <col min="4865" max="4865" width="31.5703125" style="3" customWidth="1"/>
    <col min="4866" max="4866" width="8.5703125" style="3" customWidth="1"/>
    <col min="4867" max="4867" width="9.28515625" style="3" customWidth="1"/>
    <col min="4868" max="4869" width="8.42578125" style="3" customWidth="1"/>
    <col min="4870" max="4870" width="8.85546875" style="3" bestFit="1" customWidth="1"/>
    <col min="4871" max="4871" width="8.42578125" style="3" customWidth="1"/>
    <col min="4872" max="4872" width="29.28515625" style="3" customWidth="1"/>
    <col min="4873" max="4873" width="9.85546875" style="3" customWidth="1"/>
    <col min="4874" max="5120" width="11.42578125" style="3"/>
    <col min="5121" max="5121" width="31.5703125" style="3" customWidth="1"/>
    <col min="5122" max="5122" width="8.5703125" style="3" customWidth="1"/>
    <col min="5123" max="5123" width="9.28515625" style="3" customWidth="1"/>
    <col min="5124" max="5125" width="8.42578125" style="3" customWidth="1"/>
    <col min="5126" max="5126" width="8.85546875" style="3" bestFit="1" customWidth="1"/>
    <col min="5127" max="5127" width="8.42578125" style="3" customWidth="1"/>
    <col min="5128" max="5128" width="29.28515625" style="3" customWidth="1"/>
    <col min="5129" max="5129" width="9.85546875" style="3" customWidth="1"/>
    <col min="5130" max="5376" width="11.42578125" style="3"/>
    <col min="5377" max="5377" width="31.5703125" style="3" customWidth="1"/>
    <col min="5378" max="5378" width="8.5703125" style="3" customWidth="1"/>
    <col min="5379" max="5379" width="9.28515625" style="3" customWidth="1"/>
    <col min="5380" max="5381" width="8.42578125" style="3" customWidth="1"/>
    <col min="5382" max="5382" width="8.85546875" style="3" bestFit="1" customWidth="1"/>
    <col min="5383" max="5383" width="8.42578125" style="3" customWidth="1"/>
    <col min="5384" max="5384" width="29.28515625" style="3" customWidth="1"/>
    <col min="5385" max="5385" width="9.85546875" style="3" customWidth="1"/>
    <col min="5386" max="5632" width="11.42578125" style="3"/>
    <col min="5633" max="5633" width="31.5703125" style="3" customWidth="1"/>
    <col min="5634" max="5634" width="8.5703125" style="3" customWidth="1"/>
    <col min="5635" max="5635" width="9.28515625" style="3" customWidth="1"/>
    <col min="5636" max="5637" width="8.42578125" style="3" customWidth="1"/>
    <col min="5638" max="5638" width="8.85546875" style="3" bestFit="1" customWidth="1"/>
    <col min="5639" max="5639" width="8.42578125" style="3" customWidth="1"/>
    <col min="5640" max="5640" width="29.28515625" style="3" customWidth="1"/>
    <col min="5641" max="5641" width="9.85546875" style="3" customWidth="1"/>
    <col min="5642" max="5888" width="11.42578125" style="3"/>
    <col min="5889" max="5889" width="31.5703125" style="3" customWidth="1"/>
    <col min="5890" max="5890" width="8.5703125" style="3" customWidth="1"/>
    <col min="5891" max="5891" width="9.28515625" style="3" customWidth="1"/>
    <col min="5892" max="5893" width="8.42578125" style="3" customWidth="1"/>
    <col min="5894" max="5894" width="8.85546875" style="3" bestFit="1" customWidth="1"/>
    <col min="5895" max="5895" width="8.42578125" style="3" customWidth="1"/>
    <col min="5896" max="5896" width="29.28515625" style="3" customWidth="1"/>
    <col min="5897" max="5897" width="9.85546875" style="3" customWidth="1"/>
    <col min="5898" max="6144" width="11.42578125" style="3"/>
    <col min="6145" max="6145" width="31.5703125" style="3" customWidth="1"/>
    <col min="6146" max="6146" width="8.5703125" style="3" customWidth="1"/>
    <col min="6147" max="6147" width="9.28515625" style="3" customWidth="1"/>
    <col min="6148" max="6149" width="8.42578125" style="3" customWidth="1"/>
    <col min="6150" max="6150" width="8.85546875" style="3" bestFit="1" customWidth="1"/>
    <col min="6151" max="6151" width="8.42578125" style="3" customWidth="1"/>
    <col min="6152" max="6152" width="29.28515625" style="3" customWidth="1"/>
    <col min="6153" max="6153" width="9.85546875" style="3" customWidth="1"/>
    <col min="6154" max="6400" width="11.42578125" style="3"/>
    <col min="6401" max="6401" width="31.5703125" style="3" customWidth="1"/>
    <col min="6402" max="6402" width="8.5703125" style="3" customWidth="1"/>
    <col min="6403" max="6403" width="9.28515625" style="3" customWidth="1"/>
    <col min="6404" max="6405" width="8.42578125" style="3" customWidth="1"/>
    <col min="6406" max="6406" width="8.85546875" style="3" bestFit="1" customWidth="1"/>
    <col min="6407" max="6407" width="8.42578125" style="3" customWidth="1"/>
    <col min="6408" max="6408" width="29.28515625" style="3" customWidth="1"/>
    <col min="6409" max="6409" width="9.85546875" style="3" customWidth="1"/>
    <col min="6410" max="6656" width="11.42578125" style="3"/>
    <col min="6657" max="6657" width="31.5703125" style="3" customWidth="1"/>
    <col min="6658" max="6658" width="8.5703125" style="3" customWidth="1"/>
    <col min="6659" max="6659" width="9.28515625" style="3" customWidth="1"/>
    <col min="6660" max="6661" width="8.42578125" style="3" customWidth="1"/>
    <col min="6662" max="6662" width="8.85546875" style="3" bestFit="1" customWidth="1"/>
    <col min="6663" max="6663" width="8.42578125" style="3" customWidth="1"/>
    <col min="6664" max="6664" width="29.28515625" style="3" customWidth="1"/>
    <col min="6665" max="6665" width="9.85546875" style="3" customWidth="1"/>
    <col min="6666" max="6912" width="11.42578125" style="3"/>
    <col min="6913" max="6913" width="31.5703125" style="3" customWidth="1"/>
    <col min="6914" max="6914" width="8.5703125" style="3" customWidth="1"/>
    <col min="6915" max="6915" width="9.28515625" style="3" customWidth="1"/>
    <col min="6916" max="6917" width="8.42578125" style="3" customWidth="1"/>
    <col min="6918" max="6918" width="8.85546875" style="3" bestFit="1" customWidth="1"/>
    <col min="6919" max="6919" width="8.42578125" style="3" customWidth="1"/>
    <col min="6920" max="6920" width="29.28515625" style="3" customWidth="1"/>
    <col min="6921" max="6921" width="9.85546875" style="3" customWidth="1"/>
    <col min="6922" max="7168" width="11.42578125" style="3"/>
    <col min="7169" max="7169" width="31.5703125" style="3" customWidth="1"/>
    <col min="7170" max="7170" width="8.5703125" style="3" customWidth="1"/>
    <col min="7171" max="7171" width="9.28515625" style="3" customWidth="1"/>
    <col min="7172" max="7173" width="8.42578125" style="3" customWidth="1"/>
    <col min="7174" max="7174" width="8.85546875" style="3" bestFit="1" customWidth="1"/>
    <col min="7175" max="7175" width="8.42578125" style="3" customWidth="1"/>
    <col min="7176" max="7176" width="29.28515625" style="3" customWidth="1"/>
    <col min="7177" max="7177" width="9.85546875" style="3" customWidth="1"/>
    <col min="7178" max="7424" width="11.42578125" style="3"/>
    <col min="7425" max="7425" width="31.5703125" style="3" customWidth="1"/>
    <col min="7426" max="7426" width="8.5703125" style="3" customWidth="1"/>
    <col min="7427" max="7427" width="9.28515625" style="3" customWidth="1"/>
    <col min="7428" max="7429" width="8.42578125" style="3" customWidth="1"/>
    <col min="7430" max="7430" width="8.85546875" style="3" bestFit="1" customWidth="1"/>
    <col min="7431" max="7431" width="8.42578125" style="3" customWidth="1"/>
    <col min="7432" max="7432" width="29.28515625" style="3" customWidth="1"/>
    <col min="7433" max="7433" width="9.85546875" style="3" customWidth="1"/>
    <col min="7434" max="7680" width="11.42578125" style="3"/>
    <col min="7681" max="7681" width="31.5703125" style="3" customWidth="1"/>
    <col min="7682" max="7682" width="8.5703125" style="3" customWidth="1"/>
    <col min="7683" max="7683" width="9.28515625" style="3" customWidth="1"/>
    <col min="7684" max="7685" width="8.42578125" style="3" customWidth="1"/>
    <col min="7686" max="7686" width="8.85546875" style="3" bestFit="1" customWidth="1"/>
    <col min="7687" max="7687" width="8.42578125" style="3" customWidth="1"/>
    <col min="7688" max="7688" width="29.28515625" style="3" customWidth="1"/>
    <col min="7689" max="7689" width="9.85546875" style="3" customWidth="1"/>
    <col min="7690" max="7936" width="11.42578125" style="3"/>
    <col min="7937" max="7937" width="31.5703125" style="3" customWidth="1"/>
    <col min="7938" max="7938" width="8.5703125" style="3" customWidth="1"/>
    <col min="7939" max="7939" width="9.28515625" style="3" customWidth="1"/>
    <col min="7940" max="7941" width="8.42578125" style="3" customWidth="1"/>
    <col min="7942" max="7942" width="8.85546875" style="3" bestFit="1" customWidth="1"/>
    <col min="7943" max="7943" width="8.42578125" style="3" customWidth="1"/>
    <col min="7944" max="7944" width="29.28515625" style="3" customWidth="1"/>
    <col min="7945" max="7945" width="9.85546875" style="3" customWidth="1"/>
    <col min="7946" max="8192" width="11.42578125" style="3"/>
    <col min="8193" max="8193" width="31.5703125" style="3" customWidth="1"/>
    <col min="8194" max="8194" width="8.5703125" style="3" customWidth="1"/>
    <col min="8195" max="8195" width="9.28515625" style="3" customWidth="1"/>
    <col min="8196" max="8197" width="8.42578125" style="3" customWidth="1"/>
    <col min="8198" max="8198" width="8.85546875" style="3" bestFit="1" customWidth="1"/>
    <col min="8199" max="8199" width="8.42578125" style="3" customWidth="1"/>
    <col min="8200" max="8200" width="29.28515625" style="3" customWidth="1"/>
    <col min="8201" max="8201" width="9.85546875" style="3" customWidth="1"/>
    <col min="8202" max="8448" width="11.42578125" style="3"/>
    <col min="8449" max="8449" width="31.5703125" style="3" customWidth="1"/>
    <col min="8450" max="8450" width="8.5703125" style="3" customWidth="1"/>
    <col min="8451" max="8451" width="9.28515625" style="3" customWidth="1"/>
    <col min="8452" max="8453" width="8.42578125" style="3" customWidth="1"/>
    <col min="8454" max="8454" width="8.85546875" style="3" bestFit="1" customWidth="1"/>
    <col min="8455" max="8455" width="8.42578125" style="3" customWidth="1"/>
    <col min="8456" max="8456" width="29.28515625" style="3" customWidth="1"/>
    <col min="8457" max="8457" width="9.85546875" style="3" customWidth="1"/>
    <col min="8458" max="8704" width="11.42578125" style="3"/>
    <col min="8705" max="8705" width="31.5703125" style="3" customWidth="1"/>
    <col min="8706" max="8706" width="8.5703125" style="3" customWidth="1"/>
    <col min="8707" max="8707" width="9.28515625" style="3" customWidth="1"/>
    <col min="8708" max="8709" width="8.42578125" style="3" customWidth="1"/>
    <col min="8710" max="8710" width="8.85546875" style="3" bestFit="1" customWidth="1"/>
    <col min="8711" max="8711" width="8.42578125" style="3" customWidth="1"/>
    <col min="8712" max="8712" width="29.28515625" style="3" customWidth="1"/>
    <col min="8713" max="8713" width="9.85546875" style="3" customWidth="1"/>
    <col min="8714" max="8960" width="11.42578125" style="3"/>
    <col min="8961" max="8961" width="31.5703125" style="3" customWidth="1"/>
    <col min="8962" max="8962" width="8.5703125" style="3" customWidth="1"/>
    <col min="8963" max="8963" width="9.28515625" style="3" customWidth="1"/>
    <col min="8964" max="8965" width="8.42578125" style="3" customWidth="1"/>
    <col min="8966" max="8966" width="8.85546875" style="3" bestFit="1" customWidth="1"/>
    <col min="8967" max="8967" width="8.42578125" style="3" customWidth="1"/>
    <col min="8968" max="8968" width="29.28515625" style="3" customWidth="1"/>
    <col min="8969" max="8969" width="9.85546875" style="3" customWidth="1"/>
    <col min="8970" max="9216" width="11.42578125" style="3"/>
    <col min="9217" max="9217" width="31.5703125" style="3" customWidth="1"/>
    <col min="9218" max="9218" width="8.5703125" style="3" customWidth="1"/>
    <col min="9219" max="9219" width="9.28515625" style="3" customWidth="1"/>
    <col min="9220" max="9221" width="8.42578125" style="3" customWidth="1"/>
    <col min="9222" max="9222" width="8.85546875" style="3" bestFit="1" customWidth="1"/>
    <col min="9223" max="9223" width="8.42578125" style="3" customWidth="1"/>
    <col min="9224" max="9224" width="29.28515625" style="3" customWidth="1"/>
    <col min="9225" max="9225" width="9.85546875" style="3" customWidth="1"/>
    <col min="9226" max="9472" width="11.42578125" style="3"/>
    <col min="9473" max="9473" width="31.5703125" style="3" customWidth="1"/>
    <col min="9474" max="9474" width="8.5703125" style="3" customWidth="1"/>
    <col min="9475" max="9475" width="9.28515625" style="3" customWidth="1"/>
    <col min="9476" max="9477" width="8.42578125" style="3" customWidth="1"/>
    <col min="9478" max="9478" width="8.85546875" style="3" bestFit="1" customWidth="1"/>
    <col min="9479" max="9479" width="8.42578125" style="3" customWidth="1"/>
    <col min="9480" max="9480" width="29.28515625" style="3" customWidth="1"/>
    <col min="9481" max="9481" width="9.85546875" style="3" customWidth="1"/>
    <col min="9482" max="9728" width="11.42578125" style="3"/>
    <col min="9729" max="9729" width="31.5703125" style="3" customWidth="1"/>
    <col min="9730" max="9730" width="8.5703125" style="3" customWidth="1"/>
    <col min="9731" max="9731" width="9.28515625" style="3" customWidth="1"/>
    <col min="9732" max="9733" width="8.42578125" style="3" customWidth="1"/>
    <col min="9734" max="9734" width="8.85546875" style="3" bestFit="1" customWidth="1"/>
    <col min="9735" max="9735" width="8.42578125" style="3" customWidth="1"/>
    <col min="9736" max="9736" width="29.28515625" style="3" customWidth="1"/>
    <col min="9737" max="9737" width="9.85546875" style="3" customWidth="1"/>
    <col min="9738" max="9984" width="11.42578125" style="3"/>
    <col min="9985" max="9985" width="31.5703125" style="3" customWidth="1"/>
    <col min="9986" max="9986" width="8.5703125" style="3" customWidth="1"/>
    <col min="9987" max="9987" width="9.28515625" style="3" customWidth="1"/>
    <col min="9988" max="9989" width="8.42578125" style="3" customWidth="1"/>
    <col min="9990" max="9990" width="8.85546875" style="3" bestFit="1" customWidth="1"/>
    <col min="9991" max="9991" width="8.42578125" style="3" customWidth="1"/>
    <col min="9992" max="9992" width="29.28515625" style="3" customWidth="1"/>
    <col min="9993" max="9993" width="9.85546875" style="3" customWidth="1"/>
    <col min="9994" max="10240" width="11.42578125" style="3"/>
    <col min="10241" max="10241" width="31.5703125" style="3" customWidth="1"/>
    <col min="10242" max="10242" width="8.5703125" style="3" customWidth="1"/>
    <col min="10243" max="10243" width="9.28515625" style="3" customWidth="1"/>
    <col min="10244" max="10245" width="8.42578125" style="3" customWidth="1"/>
    <col min="10246" max="10246" width="8.85546875" style="3" bestFit="1" customWidth="1"/>
    <col min="10247" max="10247" width="8.42578125" style="3" customWidth="1"/>
    <col min="10248" max="10248" width="29.28515625" style="3" customWidth="1"/>
    <col min="10249" max="10249" width="9.85546875" style="3" customWidth="1"/>
    <col min="10250" max="10496" width="11.42578125" style="3"/>
    <col min="10497" max="10497" width="31.5703125" style="3" customWidth="1"/>
    <col min="10498" max="10498" width="8.5703125" style="3" customWidth="1"/>
    <col min="10499" max="10499" width="9.28515625" style="3" customWidth="1"/>
    <col min="10500" max="10501" width="8.42578125" style="3" customWidth="1"/>
    <col min="10502" max="10502" width="8.85546875" style="3" bestFit="1" customWidth="1"/>
    <col min="10503" max="10503" width="8.42578125" style="3" customWidth="1"/>
    <col min="10504" max="10504" width="29.28515625" style="3" customWidth="1"/>
    <col min="10505" max="10505" width="9.85546875" style="3" customWidth="1"/>
    <col min="10506" max="10752" width="11.42578125" style="3"/>
    <col min="10753" max="10753" width="31.5703125" style="3" customWidth="1"/>
    <col min="10754" max="10754" width="8.5703125" style="3" customWidth="1"/>
    <col min="10755" max="10755" width="9.28515625" style="3" customWidth="1"/>
    <col min="10756" max="10757" width="8.42578125" style="3" customWidth="1"/>
    <col min="10758" max="10758" width="8.85546875" style="3" bestFit="1" customWidth="1"/>
    <col min="10759" max="10759" width="8.42578125" style="3" customWidth="1"/>
    <col min="10760" max="10760" width="29.28515625" style="3" customWidth="1"/>
    <col min="10761" max="10761" width="9.85546875" style="3" customWidth="1"/>
    <col min="10762" max="11008" width="11.42578125" style="3"/>
    <col min="11009" max="11009" width="31.5703125" style="3" customWidth="1"/>
    <col min="11010" max="11010" width="8.5703125" style="3" customWidth="1"/>
    <col min="11011" max="11011" width="9.28515625" style="3" customWidth="1"/>
    <col min="11012" max="11013" width="8.42578125" style="3" customWidth="1"/>
    <col min="11014" max="11014" width="8.85546875" style="3" bestFit="1" customWidth="1"/>
    <col min="11015" max="11015" width="8.42578125" style="3" customWidth="1"/>
    <col min="11016" max="11016" width="29.28515625" style="3" customWidth="1"/>
    <col min="11017" max="11017" width="9.85546875" style="3" customWidth="1"/>
    <col min="11018" max="11264" width="11.42578125" style="3"/>
    <col min="11265" max="11265" width="31.5703125" style="3" customWidth="1"/>
    <col min="11266" max="11266" width="8.5703125" style="3" customWidth="1"/>
    <col min="11267" max="11267" width="9.28515625" style="3" customWidth="1"/>
    <col min="11268" max="11269" width="8.42578125" style="3" customWidth="1"/>
    <col min="11270" max="11270" width="8.85546875" style="3" bestFit="1" customWidth="1"/>
    <col min="11271" max="11271" width="8.42578125" style="3" customWidth="1"/>
    <col min="11272" max="11272" width="29.28515625" style="3" customWidth="1"/>
    <col min="11273" max="11273" width="9.85546875" style="3" customWidth="1"/>
    <col min="11274" max="11520" width="11.42578125" style="3"/>
    <col min="11521" max="11521" width="31.5703125" style="3" customWidth="1"/>
    <col min="11522" max="11522" width="8.5703125" style="3" customWidth="1"/>
    <col min="11523" max="11523" width="9.28515625" style="3" customWidth="1"/>
    <col min="11524" max="11525" width="8.42578125" style="3" customWidth="1"/>
    <col min="11526" max="11526" width="8.85546875" style="3" bestFit="1" customWidth="1"/>
    <col min="11527" max="11527" width="8.42578125" style="3" customWidth="1"/>
    <col min="11528" max="11528" width="29.28515625" style="3" customWidth="1"/>
    <col min="11529" max="11529" width="9.85546875" style="3" customWidth="1"/>
    <col min="11530" max="11776" width="11.42578125" style="3"/>
    <col min="11777" max="11777" width="31.5703125" style="3" customWidth="1"/>
    <col min="11778" max="11778" width="8.5703125" style="3" customWidth="1"/>
    <col min="11779" max="11779" width="9.28515625" style="3" customWidth="1"/>
    <col min="11780" max="11781" width="8.42578125" style="3" customWidth="1"/>
    <col min="11782" max="11782" width="8.85546875" style="3" bestFit="1" customWidth="1"/>
    <col min="11783" max="11783" width="8.42578125" style="3" customWidth="1"/>
    <col min="11784" max="11784" width="29.28515625" style="3" customWidth="1"/>
    <col min="11785" max="11785" width="9.85546875" style="3" customWidth="1"/>
    <col min="11786" max="12032" width="11.42578125" style="3"/>
    <col min="12033" max="12033" width="31.5703125" style="3" customWidth="1"/>
    <col min="12034" max="12034" width="8.5703125" style="3" customWidth="1"/>
    <col min="12035" max="12035" width="9.28515625" style="3" customWidth="1"/>
    <col min="12036" max="12037" width="8.42578125" style="3" customWidth="1"/>
    <col min="12038" max="12038" width="8.85546875" style="3" bestFit="1" customWidth="1"/>
    <col min="12039" max="12039" width="8.42578125" style="3" customWidth="1"/>
    <col min="12040" max="12040" width="29.28515625" style="3" customWidth="1"/>
    <col min="12041" max="12041" width="9.85546875" style="3" customWidth="1"/>
    <col min="12042" max="12288" width="11.42578125" style="3"/>
    <col min="12289" max="12289" width="31.5703125" style="3" customWidth="1"/>
    <col min="12290" max="12290" width="8.5703125" style="3" customWidth="1"/>
    <col min="12291" max="12291" width="9.28515625" style="3" customWidth="1"/>
    <col min="12292" max="12293" width="8.42578125" style="3" customWidth="1"/>
    <col min="12294" max="12294" width="8.85546875" style="3" bestFit="1" customWidth="1"/>
    <col min="12295" max="12295" width="8.42578125" style="3" customWidth="1"/>
    <col min="12296" max="12296" width="29.28515625" style="3" customWidth="1"/>
    <col min="12297" max="12297" width="9.85546875" style="3" customWidth="1"/>
    <col min="12298" max="12544" width="11.42578125" style="3"/>
    <col min="12545" max="12545" width="31.5703125" style="3" customWidth="1"/>
    <col min="12546" max="12546" width="8.5703125" style="3" customWidth="1"/>
    <col min="12547" max="12547" width="9.28515625" style="3" customWidth="1"/>
    <col min="12548" max="12549" width="8.42578125" style="3" customWidth="1"/>
    <col min="12550" max="12550" width="8.85546875" style="3" bestFit="1" customWidth="1"/>
    <col min="12551" max="12551" width="8.42578125" style="3" customWidth="1"/>
    <col min="12552" max="12552" width="29.28515625" style="3" customWidth="1"/>
    <col min="12553" max="12553" width="9.85546875" style="3" customWidth="1"/>
    <col min="12554" max="12800" width="11.42578125" style="3"/>
    <col min="12801" max="12801" width="31.5703125" style="3" customWidth="1"/>
    <col min="12802" max="12802" width="8.5703125" style="3" customWidth="1"/>
    <col min="12803" max="12803" width="9.28515625" style="3" customWidth="1"/>
    <col min="12804" max="12805" width="8.42578125" style="3" customWidth="1"/>
    <col min="12806" max="12806" width="8.85546875" style="3" bestFit="1" customWidth="1"/>
    <col min="12807" max="12807" width="8.42578125" style="3" customWidth="1"/>
    <col min="12808" max="12808" width="29.28515625" style="3" customWidth="1"/>
    <col min="12809" max="12809" width="9.85546875" style="3" customWidth="1"/>
    <col min="12810" max="13056" width="11.42578125" style="3"/>
    <col min="13057" max="13057" width="31.5703125" style="3" customWidth="1"/>
    <col min="13058" max="13058" width="8.5703125" style="3" customWidth="1"/>
    <col min="13059" max="13059" width="9.28515625" style="3" customWidth="1"/>
    <col min="13060" max="13061" width="8.42578125" style="3" customWidth="1"/>
    <col min="13062" max="13062" width="8.85546875" style="3" bestFit="1" customWidth="1"/>
    <col min="13063" max="13063" width="8.42578125" style="3" customWidth="1"/>
    <col min="13064" max="13064" width="29.28515625" style="3" customWidth="1"/>
    <col min="13065" max="13065" width="9.85546875" style="3" customWidth="1"/>
    <col min="13066" max="13312" width="11.42578125" style="3"/>
    <col min="13313" max="13313" width="31.5703125" style="3" customWidth="1"/>
    <col min="13314" max="13314" width="8.5703125" style="3" customWidth="1"/>
    <col min="13315" max="13315" width="9.28515625" style="3" customWidth="1"/>
    <col min="13316" max="13317" width="8.42578125" style="3" customWidth="1"/>
    <col min="13318" max="13318" width="8.85546875" style="3" bestFit="1" customWidth="1"/>
    <col min="13319" max="13319" width="8.42578125" style="3" customWidth="1"/>
    <col min="13320" max="13320" width="29.28515625" style="3" customWidth="1"/>
    <col min="13321" max="13321" width="9.85546875" style="3" customWidth="1"/>
    <col min="13322" max="13568" width="11.42578125" style="3"/>
    <col min="13569" max="13569" width="31.5703125" style="3" customWidth="1"/>
    <col min="13570" max="13570" width="8.5703125" style="3" customWidth="1"/>
    <col min="13571" max="13571" width="9.28515625" style="3" customWidth="1"/>
    <col min="13572" max="13573" width="8.42578125" style="3" customWidth="1"/>
    <col min="13574" max="13574" width="8.85546875" style="3" bestFit="1" customWidth="1"/>
    <col min="13575" max="13575" width="8.42578125" style="3" customWidth="1"/>
    <col min="13576" max="13576" width="29.28515625" style="3" customWidth="1"/>
    <col min="13577" max="13577" width="9.85546875" style="3" customWidth="1"/>
    <col min="13578" max="13824" width="11.42578125" style="3"/>
    <col min="13825" max="13825" width="31.5703125" style="3" customWidth="1"/>
    <col min="13826" max="13826" width="8.5703125" style="3" customWidth="1"/>
    <col min="13827" max="13827" width="9.28515625" style="3" customWidth="1"/>
    <col min="13828" max="13829" width="8.42578125" style="3" customWidth="1"/>
    <col min="13830" max="13830" width="8.85546875" style="3" bestFit="1" customWidth="1"/>
    <col min="13831" max="13831" width="8.42578125" style="3" customWidth="1"/>
    <col min="13832" max="13832" width="29.28515625" style="3" customWidth="1"/>
    <col min="13833" max="13833" width="9.85546875" style="3" customWidth="1"/>
    <col min="13834" max="14080" width="11.42578125" style="3"/>
    <col min="14081" max="14081" width="31.5703125" style="3" customWidth="1"/>
    <col min="14082" max="14082" width="8.5703125" style="3" customWidth="1"/>
    <col min="14083" max="14083" width="9.28515625" style="3" customWidth="1"/>
    <col min="14084" max="14085" width="8.42578125" style="3" customWidth="1"/>
    <col min="14086" max="14086" width="8.85546875" style="3" bestFit="1" customWidth="1"/>
    <col min="14087" max="14087" width="8.42578125" style="3" customWidth="1"/>
    <col min="14088" max="14088" width="29.28515625" style="3" customWidth="1"/>
    <col min="14089" max="14089" width="9.85546875" style="3" customWidth="1"/>
    <col min="14090" max="14336" width="11.42578125" style="3"/>
    <col min="14337" max="14337" width="31.5703125" style="3" customWidth="1"/>
    <col min="14338" max="14338" width="8.5703125" style="3" customWidth="1"/>
    <col min="14339" max="14339" width="9.28515625" style="3" customWidth="1"/>
    <col min="14340" max="14341" width="8.42578125" style="3" customWidth="1"/>
    <col min="14342" max="14342" width="8.85546875" style="3" bestFit="1" customWidth="1"/>
    <col min="14343" max="14343" width="8.42578125" style="3" customWidth="1"/>
    <col min="14344" max="14344" width="29.28515625" style="3" customWidth="1"/>
    <col min="14345" max="14345" width="9.85546875" style="3" customWidth="1"/>
    <col min="14346" max="14592" width="11.42578125" style="3"/>
    <col min="14593" max="14593" width="31.5703125" style="3" customWidth="1"/>
    <col min="14594" max="14594" width="8.5703125" style="3" customWidth="1"/>
    <col min="14595" max="14595" width="9.28515625" style="3" customWidth="1"/>
    <col min="14596" max="14597" width="8.42578125" style="3" customWidth="1"/>
    <col min="14598" max="14598" width="8.85546875" style="3" bestFit="1" customWidth="1"/>
    <col min="14599" max="14599" width="8.42578125" style="3" customWidth="1"/>
    <col min="14600" max="14600" width="29.28515625" style="3" customWidth="1"/>
    <col min="14601" max="14601" width="9.85546875" style="3" customWidth="1"/>
    <col min="14602" max="14848" width="11.42578125" style="3"/>
    <col min="14849" max="14849" width="31.5703125" style="3" customWidth="1"/>
    <col min="14850" max="14850" width="8.5703125" style="3" customWidth="1"/>
    <col min="14851" max="14851" width="9.28515625" style="3" customWidth="1"/>
    <col min="14852" max="14853" width="8.42578125" style="3" customWidth="1"/>
    <col min="14854" max="14854" width="8.85546875" style="3" bestFit="1" customWidth="1"/>
    <col min="14855" max="14855" width="8.42578125" style="3" customWidth="1"/>
    <col min="14856" max="14856" width="29.28515625" style="3" customWidth="1"/>
    <col min="14857" max="14857" width="9.85546875" style="3" customWidth="1"/>
    <col min="14858" max="15104" width="11.42578125" style="3"/>
    <col min="15105" max="15105" width="31.5703125" style="3" customWidth="1"/>
    <col min="15106" max="15106" width="8.5703125" style="3" customWidth="1"/>
    <col min="15107" max="15107" width="9.28515625" style="3" customWidth="1"/>
    <col min="15108" max="15109" width="8.42578125" style="3" customWidth="1"/>
    <col min="15110" max="15110" width="8.85546875" style="3" bestFit="1" customWidth="1"/>
    <col min="15111" max="15111" width="8.42578125" style="3" customWidth="1"/>
    <col min="15112" max="15112" width="29.28515625" style="3" customWidth="1"/>
    <col min="15113" max="15113" width="9.85546875" style="3" customWidth="1"/>
    <col min="15114" max="15360" width="11.42578125" style="3"/>
    <col min="15361" max="15361" width="31.5703125" style="3" customWidth="1"/>
    <col min="15362" max="15362" width="8.5703125" style="3" customWidth="1"/>
    <col min="15363" max="15363" width="9.28515625" style="3" customWidth="1"/>
    <col min="15364" max="15365" width="8.42578125" style="3" customWidth="1"/>
    <col min="15366" max="15366" width="8.85546875" style="3" bestFit="1" customWidth="1"/>
    <col min="15367" max="15367" width="8.42578125" style="3" customWidth="1"/>
    <col min="15368" max="15368" width="29.28515625" style="3" customWidth="1"/>
    <col min="15369" max="15369" width="9.85546875" style="3" customWidth="1"/>
    <col min="15370" max="15616" width="11.42578125" style="3"/>
    <col min="15617" max="15617" width="31.5703125" style="3" customWidth="1"/>
    <col min="15618" max="15618" width="8.5703125" style="3" customWidth="1"/>
    <col min="15619" max="15619" width="9.28515625" style="3" customWidth="1"/>
    <col min="15620" max="15621" width="8.42578125" style="3" customWidth="1"/>
    <col min="15622" max="15622" width="8.85546875" style="3" bestFit="1" customWidth="1"/>
    <col min="15623" max="15623" width="8.42578125" style="3" customWidth="1"/>
    <col min="15624" max="15624" width="29.28515625" style="3" customWidth="1"/>
    <col min="15625" max="15625" width="9.85546875" style="3" customWidth="1"/>
    <col min="15626" max="15872" width="11.42578125" style="3"/>
    <col min="15873" max="15873" width="31.5703125" style="3" customWidth="1"/>
    <col min="15874" max="15874" width="8.5703125" style="3" customWidth="1"/>
    <col min="15875" max="15875" width="9.28515625" style="3" customWidth="1"/>
    <col min="15876" max="15877" width="8.42578125" style="3" customWidth="1"/>
    <col min="15878" max="15878" width="8.85546875" style="3" bestFit="1" customWidth="1"/>
    <col min="15879" max="15879" width="8.42578125" style="3" customWidth="1"/>
    <col min="15880" max="15880" width="29.28515625" style="3" customWidth="1"/>
    <col min="15881" max="15881" width="9.85546875" style="3" customWidth="1"/>
    <col min="15882" max="16128" width="11.42578125" style="3"/>
    <col min="16129" max="16129" width="31.5703125" style="3" customWidth="1"/>
    <col min="16130" max="16130" width="8.5703125" style="3" customWidth="1"/>
    <col min="16131" max="16131" width="9.28515625" style="3" customWidth="1"/>
    <col min="16132" max="16133" width="8.42578125" style="3" customWidth="1"/>
    <col min="16134" max="16134" width="8.85546875" style="3" bestFit="1" customWidth="1"/>
    <col min="16135" max="16135" width="8.42578125" style="3" customWidth="1"/>
    <col min="16136" max="16136" width="29.28515625" style="3" customWidth="1"/>
    <col min="16137" max="16137" width="9.85546875" style="3" customWidth="1"/>
    <col min="16138" max="16384" width="11.42578125" style="3"/>
  </cols>
  <sheetData>
    <row r="1" spans="1:16" ht="24" customHeight="1">
      <c r="A1" s="1" t="s">
        <v>0</v>
      </c>
      <c r="B1" s="2"/>
      <c r="H1" s="4" t="s">
        <v>1</v>
      </c>
    </row>
    <row r="2" spans="1:16" ht="15.95" customHeight="1">
      <c r="H2" s="5"/>
    </row>
    <row r="3" spans="1:16" ht="20.25">
      <c r="A3" s="6" t="s">
        <v>2</v>
      </c>
      <c r="B3" s="7"/>
      <c r="E3" s="8" t="s">
        <v>3</v>
      </c>
      <c r="F3" s="8"/>
      <c r="G3" s="8"/>
      <c r="H3" s="8"/>
    </row>
    <row r="4" spans="1:16" ht="18.75" customHeight="1">
      <c r="A4" s="6" t="s">
        <v>4</v>
      </c>
      <c r="B4" s="7"/>
      <c r="F4" s="9" t="s">
        <v>5</v>
      </c>
      <c r="G4" s="9"/>
      <c r="H4" s="9"/>
    </row>
    <row r="5" spans="1:16" ht="18.75" customHeight="1">
      <c r="A5" s="10" t="s">
        <v>6</v>
      </c>
      <c r="B5" s="11"/>
      <c r="F5" s="12"/>
      <c r="G5" s="13" t="s">
        <v>7</v>
      </c>
      <c r="H5" s="13"/>
    </row>
    <row r="6" spans="1:16" ht="8.1" customHeight="1">
      <c r="A6" s="10"/>
      <c r="B6" s="11"/>
      <c r="F6" s="12"/>
      <c r="H6" s="14"/>
    </row>
    <row r="7" spans="1:16" ht="11.45" customHeight="1">
      <c r="A7" s="15" t="s">
        <v>8</v>
      </c>
      <c r="B7" s="16"/>
      <c r="C7" s="16" t="s">
        <v>9</v>
      </c>
      <c r="D7" s="16"/>
      <c r="E7" s="17" t="s">
        <v>10</v>
      </c>
      <c r="F7" s="17"/>
      <c r="G7" s="17"/>
      <c r="H7" s="5" t="s">
        <v>11</v>
      </c>
    </row>
    <row r="8" spans="1:16" ht="11.45" customHeight="1">
      <c r="B8" s="18"/>
      <c r="C8" s="18" t="s">
        <v>12</v>
      </c>
      <c r="D8" s="18"/>
      <c r="E8" s="19" t="s">
        <v>13</v>
      </c>
      <c r="F8" s="19"/>
      <c r="G8" s="19"/>
    </row>
    <row r="9" spans="1:16">
      <c r="B9" s="21">
        <v>2011</v>
      </c>
      <c r="C9" s="21">
        <v>2010</v>
      </c>
      <c r="D9" s="21">
        <v>2009</v>
      </c>
      <c r="E9" s="21">
        <v>2011</v>
      </c>
      <c r="F9" s="21">
        <v>2010</v>
      </c>
      <c r="G9" s="21">
        <v>2009</v>
      </c>
      <c r="H9" s="22"/>
    </row>
    <row r="10" spans="1:16" ht="6" customHeight="1">
      <c r="B10" s="23"/>
      <c r="C10" s="23"/>
      <c r="D10" s="23"/>
      <c r="E10" s="24"/>
      <c r="F10" s="23"/>
      <c r="G10" s="23"/>
    </row>
    <row r="11" spans="1:16" s="30" customFormat="1" ht="17.100000000000001" customHeight="1">
      <c r="A11" s="25" t="s">
        <v>14</v>
      </c>
      <c r="B11" s="26">
        <f t="shared" ref="B11:G11" si="0">B12</f>
        <v>82.34</v>
      </c>
      <c r="C11" s="26">
        <f t="shared" si="0"/>
        <v>146.30000000000001</v>
      </c>
      <c r="D11" s="26">
        <f t="shared" si="0"/>
        <v>1.51</v>
      </c>
      <c r="E11" s="26">
        <f t="shared" si="0"/>
        <v>237</v>
      </c>
      <c r="F11" s="26">
        <f t="shared" si="0"/>
        <v>161</v>
      </c>
      <c r="G11" s="26">
        <f t="shared" si="0"/>
        <v>157</v>
      </c>
      <c r="H11" s="27" t="s">
        <v>15</v>
      </c>
      <c r="I11" s="28"/>
      <c r="J11" s="29"/>
      <c r="K11" s="29"/>
      <c r="L11" s="29"/>
      <c r="M11" s="29"/>
      <c r="N11" s="29"/>
      <c r="O11" s="29"/>
      <c r="P11" s="29"/>
    </row>
    <row r="12" spans="1:16" s="30" customFormat="1" ht="17.100000000000001" customHeight="1">
      <c r="A12" s="31" t="s">
        <v>16</v>
      </c>
      <c r="B12" s="32">
        <v>82.34</v>
      </c>
      <c r="C12" s="32">
        <v>146.30000000000001</v>
      </c>
      <c r="D12" s="33">
        <v>1.51</v>
      </c>
      <c r="E12" s="32">
        <v>237</v>
      </c>
      <c r="F12" s="32">
        <v>161</v>
      </c>
      <c r="G12" s="34">
        <v>157</v>
      </c>
      <c r="H12" s="35" t="s">
        <v>17</v>
      </c>
      <c r="I12" s="36"/>
      <c r="J12" s="29"/>
      <c r="K12" s="29"/>
      <c r="L12" s="29"/>
      <c r="M12" s="29"/>
      <c r="N12" s="29"/>
      <c r="O12" s="29"/>
      <c r="P12" s="29"/>
    </row>
    <row r="13" spans="1:16" s="30" customFormat="1" ht="17.100000000000001" customHeight="1">
      <c r="A13" s="37" t="s">
        <v>18</v>
      </c>
      <c r="B13" s="26">
        <f t="shared" ref="B13:G13" si="1">B14</f>
        <v>31.43</v>
      </c>
      <c r="C13" s="26">
        <f t="shared" si="1"/>
        <v>11.06</v>
      </c>
      <c r="D13" s="26">
        <f t="shared" si="1"/>
        <v>77.67</v>
      </c>
      <c r="E13" s="26">
        <f t="shared" si="1"/>
        <v>734</v>
      </c>
      <c r="F13" s="26">
        <f t="shared" si="1"/>
        <v>323</v>
      </c>
      <c r="G13" s="26">
        <f t="shared" si="1"/>
        <v>356</v>
      </c>
      <c r="H13" s="27" t="s">
        <v>19</v>
      </c>
      <c r="I13" s="38"/>
    </row>
    <row r="14" spans="1:16" ht="17.100000000000001" customHeight="1">
      <c r="A14" s="39" t="s">
        <v>20</v>
      </c>
      <c r="B14" s="32">
        <v>31.43</v>
      </c>
      <c r="C14" s="32">
        <v>11.06</v>
      </c>
      <c r="D14" s="40">
        <v>77.67</v>
      </c>
      <c r="E14" s="32">
        <v>734</v>
      </c>
      <c r="F14" s="32">
        <v>323</v>
      </c>
      <c r="G14" s="34">
        <v>356</v>
      </c>
      <c r="H14" s="35" t="s">
        <v>21</v>
      </c>
      <c r="I14" s="41"/>
    </row>
    <row r="15" spans="1:16" ht="17.100000000000001" customHeight="1">
      <c r="A15" s="37" t="s">
        <v>22</v>
      </c>
      <c r="B15" s="26">
        <f t="shared" ref="B15:G15" si="2">B16</f>
        <v>36.71</v>
      </c>
      <c r="C15" s="26">
        <f t="shared" si="2"/>
        <v>25.49</v>
      </c>
      <c r="D15" s="26">
        <f t="shared" si="2"/>
        <v>80.44</v>
      </c>
      <c r="E15" s="26">
        <f t="shared" si="2"/>
        <v>151</v>
      </c>
      <c r="F15" s="26">
        <f t="shared" si="2"/>
        <v>89</v>
      </c>
      <c r="G15" s="26">
        <f t="shared" si="2"/>
        <v>81</v>
      </c>
      <c r="H15" s="27" t="s">
        <v>23</v>
      </c>
      <c r="I15" s="38"/>
    </row>
    <row r="16" spans="1:16" ht="17.100000000000001" customHeight="1">
      <c r="A16" s="39" t="s">
        <v>24</v>
      </c>
      <c r="B16" s="32">
        <v>36.71</v>
      </c>
      <c r="C16" s="32">
        <v>25.49</v>
      </c>
      <c r="D16" s="40">
        <v>80.44</v>
      </c>
      <c r="E16" s="32">
        <v>151</v>
      </c>
      <c r="F16" s="32">
        <v>89</v>
      </c>
      <c r="G16" s="34">
        <v>81</v>
      </c>
      <c r="H16" s="35" t="s">
        <v>25</v>
      </c>
      <c r="I16" s="41"/>
    </row>
    <row r="17" spans="1:16" ht="17.100000000000001" customHeight="1">
      <c r="A17" s="42" t="s">
        <v>26</v>
      </c>
      <c r="B17" s="26">
        <f>B18+B19+B20+B21+B22+B23</f>
        <v>940.2399999999999</v>
      </c>
      <c r="C17" s="26">
        <f>C18+C20+C21+C22+C23</f>
        <v>534.16999999999996</v>
      </c>
      <c r="D17" s="26">
        <f>D18+D20+D21+D22+D23</f>
        <v>492.15</v>
      </c>
      <c r="E17" s="26">
        <f>E18+E19+E20+E21+E22+E23</f>
        <v>17868</v>
      </c>
      <c r="F17" s="26">
        <f>F18+F20+F21+F22+F23</f>
        <v>8005</v>
      </c>
      <c r="G17" s="26">
        <f>G18+G20+G21+G22+G23</f>
        <v>18084</v>
      </c>
      <c r="H17" s="27" t="s">
        <v>27</v>
      </c>
      <c r="I17" s="38"/>
      <c r="J17" s="43"/>
      <c r="K17" s="43"/>
      <c r="L17" s="43"/>
      <c r="M17" s="43"/>
      <c r="N17" s="43"/>
      <c r="O17" s="43"/>
      <c r="P17" s="43"/>
    </row>
    <row r="18" spans="1:16" ht="17.100000000000001" customHeight="1">
      <c r="A18" s="44" t="s">
        <v>28</v>
      </c>
      <c r="B18" s="32">
        <v>372.79999999999995</v>
      </c>
      <c r="C18" s="32">
        <v>114.24</v>
      </c>
      <c r="D18" s="45">
        <v>134.13999999999999</v>
      </c>
      <c r="E18" s="32">
        <v>15358</v>
      </c>
      <c r="F18" s="32">
        <v>5156</v>
      </c>
      <c r="G18" s="34">
        <v>12374</v>
      </c>
      <c r="H18" s="35" t="s">
        <v>29</v>
      </c>
      <c r="J18" s="43"/>
      <c r="K18" s="43"/>
      <c r="L18" s="43"/>
      <c r="M18" s="43"/>
      <c r="N18" s="43"/>
      <c r="O18" s="43"/>
      <c r="P18" s="43"/>
    </row>
    <row r="19" spans="1:16" ht="17.100000000000001" customHeight="1">
      <c r="A19" s="46" t="s">
        <v>30</v>
      </c>
      <c r="B19" s="32">
        <v>3.3099999999999996</v>
      </c>
      <c r="C19" s="47">
        <v>0</v>
      </c>
      <c r="D19" s="47">
        <v>0</v>
      </c>
      <c r="E19" s="32">
        <v>156</v>
      </c>
      <c r="F19" s="47">
        <v>0</v>
      </c>
      <c r="G19" s="47">
        <v>0</v>
      </c>
      <c r="H19" s="48" t="s">
        <v>31</v>
      </c>
      <c r="J19" s="43"/>
      <c r="K19" s="43"/>
      <c r="L19" s="43"/>
      <c r="M19" s="43"/>
      <c r="N19" s="43"/>
      <c r="O19" s="43"/>
      <c r="P19" s="43"/>
    </row>
    <row r="20" spans="1:16" ht="17.100000000000001" customHeight="1">
      <c r="A20" s="44" t="s">
        <v>32</v>
      </c>
      <c r="B20" s="32">
        <v>28.37</v>
      </c>
      <c r="C20" s="32">
        <v>101.84</v>
      </c>
      <c r="D20" s="45">
        <v>111.6</v>
      </c>
      <c r="E20" s="32">
        <v>1260</v>
      </c>
      <c r="F20" s="32">
        <v>1288</v>
      </c>
      <c r="G20" s="34">
        <v>1424</v>
      </c>
      <c r="H20" s="35" t="s">
        <v>33</v>
      </c>
      <c r="I20" s="36"/>
      <c r="J20" s="43"/>
      <c r="K20" s="43"/>
      <c r="L20" s="43"/>
      <c r="M20" s="43"/>
      <c r="N20" s="43"/>
      <c r="O20" s="43"/>
      <c r="P20" s="43"/>
    </row>
    <row r="21" spans="1:16" ht="17.100000000000001" customHeight="1">
      <c r="A21" s="39" t="s">
        <v>34</v>
      </c>
      <c r="B21" s="32">
        <v>2.6500000000000004</v>
      </c>
      <c r="C21" s="32">
        <v>8.19</v>
      </c>
      <c r="D21" s="40">
        <v>4</v>
      </c>
      <c r="E21" s="32">
        <v>53</v>
      </c>
      <c r="F21" s="32">
        <v>260</v>
      </c>
      <c r="G21" s="34">
        <v>244</v>
      </c>
      <c r="H21" s="35" t="s">
        <v>35</v>
      </c>
      <c r="I21" s="41"/>
      <c r="J21" s="43"/>
      <c r="K21" s="43"/>
      <c r="L21" s="43"/>
      <c r="M21" s="43"/>
      <c r="N21" s="43"/>
      <c r="O21" s="43"/>
      <c r="P21" s="43"/>
    </row>
    <row r="22" spans="1:16" ht="17.100000000000001" customHeight="1">
      <c r="A22" s="49" t="s">
        <v>36</v>
      </c>
      <c r="B22" s="32">
        <v>308.02</v>
      </c>
      <c r="C22" s="32">
        <v>203.28</v>
      </c>
      <c r="D22" s="50">
        <v>210.05</v>
      </c>
      <c r="E22" s="32">
        <v>581</v>
      </c>
      <c r="F22" s="32">
        <v>572</v>
      </c>
      <c r="G22" s="34">
        <v>2672</v>
      </c>
      <c r="H22" s="35" t="s">
        <v>37</v>
      </c>
      <c r="I22" s="51"/>
      <c r="J22" s="43"/>
      <c r="K22" s="43"/>
      <c r="L22" s="43"/>
      <c r="M22" s="43"/>
      <c r="N22" s="43"/>
      <c r="O22" s="43"/>
      <c r="P22" s="43"/>
    </row>
    <row r="23" spans="1:16" ht="17.100000000000001" customHeight="1">
      <c r="A23" s="39" t="s">
        <v>38</v>
      </c>
      <c r="B23" s="32">
        <v>225.09</v>
      </c>
      <c r="C23" s="32">
        <v>106.62</v>
      </c>
      <c r="D23" s="40">
        <v>32.36</v>
      </c>
      <c r="E23" s="32">
        <v>460</v>
      </c>
      <c r="F23" s="32">
        <v>729</v>
      </c>
      <c r="G23" s="34">
        <v>1370</v>
      </c>
      <c r="H23" s="35" t="s">
        <v>39</v>
      </c>
      <c r="I23" s="41"/>
      <c r="J23" s="43"/>
      <c r="K23" s="43"/>
      <c r="L23" s="43"/>
      <c r="M23" s="43"/>
      <c r="N23" s="43"/>
      <c r="O23" s="43"/>
      <c r="P23" s="43"/>
    </row>
    <row r="24" spans="1:16" ht="17.100000000000001" customHeight="1">
      <c r="A24" s="25" t="s">
        <v>40</v>
      </c>
      <c r="B24" s="26">
        <f t="shared" ref="B24:G24" si="3">B25+B26+B27+B28</f>
        <v>1996.82</v>
      </c>
      <c r="C24" s="26">
        <f t="shared" si="3"/>
        <v>1493.5000000000002</v>
      </c>
      <c r="D24" s="26">
        <f t="shared" si="3"/>
        <v>1275.7400000000002</v>
      </c>
      <c r="E24" s="26">
        <f t="shared" si="3"/>
        <v>14963</v>
      </c>
      <c r="F24" s="26">
        <f t="shared" si="3"/>
        <v>8715</v>
      </c>
      <c r="G24" s="26">
        <f t="shared" si="3"/>
        <v>5343</v>
      </c>
      <c r="H24" s="27" t="s">
        <v>41</v>
      </c>
      <c r="I24" s="28"/>
      <c r="J24" s="43"/>
      <c r="K24" s="43"/>
      <c r="L24" s="43"/>
      <c r="M24" s="43"/>
      <c r="N24" s="43"/>
      <c r="O24" s="43"/>
      <c r="P24" s="43"/>
    </row>
    <row r="25" spans="1:16" ht="17.100000000000001" customHeight="1">
      <c r="A25" s="49" t="s">
        <v>42</v>
      </c>
      <c r="B25" s="32">
        <v>306.53000000000003</v>
      </c>
      <c r="C25" s="32">
        <v>579.6</v>
      </c>
      <c r="D25" s="50">
        <v>193.97</v>
      </c>
      <c r="E25" s="32">
        <v>12623</v>
      </c>
      <c r="F25" s="32">
        <v>8197</v>
      </c>
      <c r="G25" s="34">
        <v>4382</v>
      </c>
      <c r="H25" s="35" t="s">
        <v>43</v>
      </c>
      <c r="I25" s="51"/>
      <c r="J25" s="43"/>
      <c r="K25" s="43"/>
      <c r="L25" s="43"/>
      <c r="M25" s="43"/>
      <c r="N25" s="43"/>
      <c r="O25" s="43"/>
      <c r="P25" s="43"/>
    </row>
    <row r="26" spans="1:16" ht="17.100000000000001" customHeight="1">
      <c r="A26" s="49" t="s">
        <v>44</v>
      </c>
      <c r="B26" s="32">
        <v>877.11</v>
      </c>
      <c r="C26" s="32">
        <v>775.3</v>
      </c>
      <c r="D26" s="50">
        <v>710.99</v>
      </c>
      <c r="E26" s="32">
        <v>656</v>
      </c>
      <c r="F26" s="32">
        <v>400</v>
      </c>
      <c r="G26" s="34">
        <v>502</v>
      </c>
      <c r="H26" s="35" t="s">
        <v>45</v>
      </c>
      <c r="I26" s="51"/>
      <c r="J26" s="43"/>
      <c r="K26" s="43"/>
      <c r="L26" s="43"/>
      <c r="M26" s="43"/>
      <c r="N26" s="43"/>
      <c r="O26" s="43"/>
      <c r="P26" s="43"/>
    </row>
    <row r="27" spans="1:16" ht="17.100000000000001" customHeight="1">
      <c r="A27" s="52" t="s">
        <v>46</v>
      </c>
      <c r="B27" s="32">
        <v>782.13</v>
      </c>
      <c r="C27" s="32">
        <v>13.19</v>
      </c>
      <c r="D27" s="53">
        <v>347.61</v>
      </c>
      <c r="E27" s="32">
        <v>1524</v>
      </c>
      <c r="F27" s="32">
        <v>104</v>
      </c>
      <c r="G27" s="34">
        <v>433</v>
      </c>
      <c r="H27" s="35" t="s">
        <v>47</v>
      </c>
      <c r="I27" s="51"/>
      <c r="J27" s="43"/>
      <c r="K27" s="43"/>
      <c r="L27" s="43"/>
      <c r="M27" s="43"/>
      <c r="N27" s="43"/>
      <c r="O27" s="43"/>
      <c r="P27" s="43"/>
    </row>
    <row r="28" spans="1:16" ht="17.100000000000001" customHeight="1">
      <c r="A28" s="54" t="s">
        <v>48</v>
      </c>
      <c r="B28" s="32">
        <v>31.05</v>
      </c>
      <c r="C28" s="32">
        <v>125.41</v>
      </c>
      <c r="D28" s="50">
        <v>23.17</v>
      </c>
      <c r="E28" s="32">
        <v>160</v>
      </c>
      <c r="F28" s="32">
        <v>14</v>
      </c>
      <c r="G28" s="34">
        <v>26</v>
      </c>
      <c r="H28" s="35" t="s">
        <v>49</v>
      </c>
      <c r="I28" s="51"/>
      <c r="J28" s="43"/>
      <c r="K28" s="43"/>
      <c r="L28" s="43"/>
      <c r="M28" s="43"/>
      <c r="N28" s="43"/>
      <c r="O28" s="43"/>
      <c r="P28" s="43"/>
    </row>
    <row r="29" spans="1:16" ht="17.100000000000001" customHeight="1">
      <c r="A29" s="37" t="s">
        <v>50</v>
      </c>
      <c r="B29" s="26">
        <f t="shared" ref="B29:G29" si="4">B30+B31+B32+B33</f>
        <v>2927.62</v>
      </c>
      <c r="C29" s="26">
        <f t="shared" si="4"/>
        <v>1534.99</v>
      </c>
      <c r="D29" s="26">
        <f t="shared" si="4"/>
        <v>1628.08</v>
      </c>
      <c r="E29" s="26">
        <f t="shared" si="4"/>
        <v>11811</v>
      </c>
      <c r="F29" s="26">
        <f t="shared" si="4"/>
        <v>9612</v>
      </c>
      <c r="G29" s="26">
        <f t="shared" si="4"/>
        <v>8700</v>
      </c>
      <c r="H29" s="27" t="s">
        <v>51</v>
      </c>
      <c r="I29" s="38"/>
      <c r="J29" s="43"/>
      <c r="K29" s="43"/>
      <c r="L29" s="43"/>
      <c r="M29" s="43"/>
      <c r="N29" s="43"/>
      <c r="O29" s="43"/>
      <c r="P29" s="43"/>
    </row>
    <row r="30" spans="1:16" ht="17.100000000000001" customHeight="1">
      <c r="A30" s="39" t="s">
        <v>52</v>
      </c>
      <c r="B30" s="32">
        <v>409.89</v>
      </c>
      <c r="C30" s="32">
        <v>591.82000000000005</v>
      </c>
      <c r="D30" s="40">
        <v>395.44</v>
      </c>
      <c r="E30" s="32">
        <v>2344</v>
      </c>
      <c r="F30" s="32">
        <v>1384</v>
      </c>
      <c r="G30" s="34">
        <v>1572</v>
      </c>
      <c r="H30" s="35" t="s">
        <v>53</v>
      </c>
      <c r="I30" s="41"/>
      <c r="J30" s="43"/>
      <c r="K30" s="43"/>
      <c r="L30" s="43"/>
      <c r="M30" s="43"/>
      <c r="N30" s="43"/>
      <c r="O30" s="43"/>
      <c r="P30" s="43"/>
    </row>
    <row r="31" spans="1:16" ht="17.100000000000001" customHeight="1">
      <c r="A31" s="49" t="s">
        <v>54</v>
      </c>
      <c r="B31" s="32">
        <v>388.47</v>
      </c>
      <c r="C31" s="32">
        <v>664.68</v>
      </c>
      <c r="D31" s="50">
        <v>687.68</v>
      </c>
      <c r="E31" s="32">
        <v>6316</v>
      </c>
      <c r="F31" s="32">
        <v>5061</v>
      </c>
      <c r="G31" s="34">
        <v>3468</v>
      </c>
      <c r="H31" s="35" t="s">
        <v>55</v>
      </c>
      <c r="I31" s="51"/>
      <c r="J31" s="43"/>
      <c r="K31" s="43"/>
      <c r="L31" s="43"/>
      <c r="M31" s="43"/>
      <c r="N31" s="43"/>
      <c r="O31" s="43"/>
      <c r="P31" s="43"/>
    </row>
    <row r="32" spans="1:16" ht="17.100000000000001" customHeight="1">
      <c r="A32" s="39" t="s">
        <v>56</v>
      </c>
      <c r="B32" s="32">
        <v>199.12</v>
      </c>
      <c r="C32" s="32">
        <v>128</v>
      </c>
      <c r="D32" s="40">
        <v>366.98</v>
      </c>
      <c r="E32" s="32">
        <v>1234</v>
      </c>
      <c r="F32" s="32">
        <v>1717</v>
      </c>
      <c r="G32" s="34">
        <v>2417</v>
      </c>
      <c r="H32" s="35" t="s">
        <v>57</v>
      </c>
      <c r="I32" s="41"/>
      <c r="J32" s="43"/>
      <c r="K32" s="43"/>
      <c r="L32" s="43"/>
      <c r="M32" s="43"/>
      <c r="N32" s="43"/>
      <c r="O32" s="43"/>
      <c r="P32" s="43"/>
    </row>
    <row r="33" spans="1:16" ht="17.100000000000001" customHeight="1">
      <c r="A33" s="39" t="s">
        <v>58</v>
      </c>
      <c r="B33" s="32">
        <v>1930.14</v>
      </c>
      <c r="C33" s="32">
        <v>150.49</v>
      </c>
      <c r="D33" s="40">
        <v>177.98</v>
      </c>
      <c r="E33" s="32">
        <v>1917</v>
      </c>
      <c r="F33" s="32">
        <v>1450</v>
      </c>
      <c r="G33" s="34">
        <v>1243</v>
      </c>
      <c r="H33" s="35" t="s">
        <v>59</v>
      </c>
      <c r="I33" s="41"/>
      <c r="J33" s="43"/>
      <c r="K33" s="43"/>
      <c r="L33" s="43"/>
      <c r="M33" s="43"/>
      <c r="N33" s="43"/>
      <c r="O33" s="43"/>
      <c r="P33" s="43"/>
    </row>
    <row r="34" spans="1:16" ht="17.100000000000001" customHeight="1">
      <c r="A34" s="37" t="s">
        <v>60</v>
      </c>
      <c r="B34" s="26">
        <f t="shared" ref="B34:G34" si="5">B35+B36+B37+B38+B39+B40+B41</f>
        <v>1723.6799999999998</v>
      </c>
      <c r="C34" s="26">
        <f t="shared" si="5"/>
        <v>1742.6599999999999</v>
      </c>
      <c r="D34" s="26">
        <f t="shared" si="5"/>
        <v>2043.6600000000003</v>
      </c>
      <c r="E34" s="26">
        <f t="shared" si="5"/>
        <v>21866</v>
      </c>
      <c r="F34" s="26">
        <f t="shared" si="5"/>
        <v>24568</v>
      </c>
      <c r="G34" s="26">
        <f t="shared" si="5"/>
        <v>23719</v>
      </c>
      <c r="H34" s="27" t="s">
        <v>61</v>
      </c>
      <c r="I34" s="38"/>
      <c r="J34" s="43"/>
      <c r="K34" s="43"/>
      <c r="L34" s="43"/>
      <c r="M34" s="43"/>
      <c r="N34" s="43"/>
      <c r="O34" s="43"/>
      <c r="P34" s="43"/>
    </row>
    <row r="35" spans="1:16" ht="17.100000000000001" customHeight="1">
      <c r="A35" s="55" t="s">
        <v>62</v>
      </c>
      <c r="B35" s="32">
        <v>622.01</v>
      </c>
      <c r="C35" s="32">
        <v>280.39999999999998</v>
      </c>
      <c r="D35" s="56">
        <v>773.6</v>
      </c>
      <c r="E35" s="32">
        <v>2037</v>
      </c>
      <c r="F35" s="32">
        <v>1458</v>
      </c>
      <c r="G35" s="34">
        <v>674</v>
      </c>
      <c r="H35" s="35" t="s">
        <v>63</v>
      </c>
      <c r="I35" s="38"/>
      <c r="J35" s="43"/>
      <c r="K35" s="43"/>
      <c r="L35" s="43"/>
      <c r="M35" s="43"/>
      <c r="N35" s="43"/>
      <c r="O35" s="43"/>
      <c r="P35" s="43"/>
    </row>
    <row r="36" spans="1:16" ht="17.100000000000001" customHeight="1">
      <c r="A36" s="55" t="s">
        <v>64</v>
      </c>
      <c r="B36" s="32">
        <v>91.259999999999991</v>
      </c>
      <c r="C36" s="32">
        <v>246.63</v>
      </c>
      <c r="D36" s="56">
        <v>118.67</v>
      </c>
      <c r="E36" s="32">
        <v>53</v>
      </c>
      <c r="F36" s="32">
        <v>1911</v>
      </c>
      <c r="G36" s="34">
        <v>312</v>
      </c>
      <c r="H36" s="35" t="s">
        <v>65</v>
      </c>
      <c r="I36" s="38"/>
      <c r="J36" s="43"/>
      <c r="K36" s="43"/>
      <c r="L36" s="43"/>
      <c r="M36" s="43"/>
      <c r="N36" s="43"/>
      <c r="O36" s="43"/>
      <c r="P36" s="43"/>
    </row>
    <row r="37" spans="1:16" ht="17.100000000000001" customHeight="1">
      <c r="A37" s="55" t="s">
        <v>66</v>
      </c>
      <c r="B37" s="32">
        <v>21.7</v>
      </c>
      <c r="C37" s="32">
        <v>14.66</v>
      </c>
      <c r="D37" s="34">
        <v>24.53</v>
      </c>
      <c r="E37" s="32">
        <v>159</v>
      </c>
      <c r="F37" s="32">
        <v>16</v>
      </c>
      <c r="G37" s="34">
        <v>4</v>
      </c>
      <c r="H37" s="35" t="s">
        <v>67</v>
      </c>
      <c r="I37" s="38"/>
      <c r="J37" s="43"/>
      <c r="K37" s="43"/>
      <c r="L37" s="43"/>
      <c r="M37" s="43"/>
      <c r="N37" s="43"/>
      <c r="O37" s="43"/>
      <c r="P37" s="43"/>
    </row>
    <row r="38" spans="1:16" ht="17.100000000000001" customHeight="1">
      <c r="A38" s="49" t="s">
        <v>68</v>
      </c>
      <c r="B38" s="32">
        <v>117.77</v>
      </c>
      <c r="C38" s="32">
        <v>126.13</v>
      </c>
      <c r="D38" s="50">
        <v>4.74</v>
      </c>
      <c r="E38" s="32">
        <v>155</v>
      </c>
      <c r="F38" s="32">
        <v>85</v>
      </c>
      <c r="G38" s="34">
        <v>72</v>
      </c>
      <c r="H38" s="35" t="s">
        <v>69</v>
      </c>
      <c r="I38" s="51"/>
      <c r="J38" s="43"/>
      <c r="K38" s="43"/>
      <c r="L38" s="43"/>
      <c r="M38" s="43"/>
      <c r="N38" s="43"/>
      <c r="O38" s="43"/>
      <c r="P38" s="43"/>
    </row>
    <row r="39" spans="1:16" ht="17.100000000000001" customHeight="1">
      <c r="A39" s="39" t="s">
        <v>70</v>
      </c>
      <c r="B39" s="32">
        <v>176.31</v>
      </c>
      <c r="C39" s="32">
        <v>78.27</v>
      </c>
      <c r="D39" s="40">
        <v>266.14999999999998</v>
      </c>
      <c r="E39" s="32">
        <v>577</v>
      </c>
      <c r="F39" s="32">
        <v>1498</v>
      </c>
      <c r="G39" s="34">
        <v>1435</v>
      </c>
      <c r="H39" s="35" t="s">
        <v>71</v>
      </c>
      <c r="I39" s="41"/>
      <c r="J39" s="43"/>
      <c r="K39" s="43"/>
      <c r="L39" s="43"/>
      <c r="M39" s="43"/>
      <c r="N39" s="43"/>
      <c r="O39" s="43"/>
      <c r="P39" s="43"/>
    </row>
    <row r="40" spans="1:16" ht="17.100000000000001" customHeight="1">
      <c r="A40" s="49" t="s">
        <v>72</v>
      </c>
      <c r="B40" s="32">
        <v>566.28</v>
      </c>
      <c r="C40" s="32">
        <v>643.98</v>
      </c>
      <c r="D40" s="50">
        <v>525.32000000000005</v>
      </c>
      <c r="E40" s="32">
        <v>10850</v>
      </c>
      <c r="F40" s="32">
        <v>12156</v>
      </c>
      <c r="G40" s="34">
        <v>19544</v>
      </c>
      <c r="H40" s="35" t="s">
        <v>73</v>
      </c>
      <c r="I40" s="51"/>
      <c r="J40" s="43"/>
      <c r="K40" s="43"/>
      <c r="L40" s="43"/>
      <c r="M40" s="43"/>
      <c r="N40" s="43"/>
      <c r="O40" s="43"/>
      <c r="P40" s="43"/>
    </row>
    <row r="41" spans="1:16" ht="17.100000000000001" customHeight="1">
      <c r="A41" s="49" t="s">
        <v>74</v>
      </c>
      <c r="B41" s="32">
        <v>128.35</v>
      </c>
      <c r="C41" s="32">
        <v>352.59</v>
      </c>
      <c r="D41" s="50">
        <v>330.65</v>
      </c>
      <c r="E41" s="32">
        <v>8035</v>
      </c>
      <c r="F41" s="32">
        <v>7444</v>
      </c>
      <c r="G41" s="34">
        <v>1678</v>
      </c>
      <c r="H41" s="35" t="s">
        <v>75</v>
      </c>
      <c r="I41" s="51"/>
      <c r="J41" s="43"/>
      <c r="K41" s="43"/>
      <c r="L41" s="43"/>
      <c r="M41" s="43"/>
      <c r="N41" s="43"/>
      <c r="O41" s="43"/>
      <c r="P41" s="43"/>
    </row>
    <row r="42" spans="1:16" ht="17.100000000000001" customHeight="1">
      <c r="A42" s="37" t="s">
        <v>76</v>
      </c>
      <c r="B42" s="26">
        <f t="shared" ref="B42:G42" si="6">B43+B44+B45+B46+B47</f>
        <v>989.66000000000008</v>
      </c>
      <c r="C42" s="26">
        <f t="shared" si="6"/>
        <v>965.07999999999993</v>
      </c>
      <c r="D42" s="26">
        <f t="shared" si="6"/>
        <v>2662.8799999999997</v>
      </c>
      <c r="E42" s="26">
        <f t="shared" si="6"/>
        <v>10538</v>
      </c>
      <c r="F42" s="26">
        <f t="shared" si="6"/>
        <v>9233</v>
      </c>
      <c r="G42" s="26">
        <f t="shared" si="6"/>
        <v>9952</v>
      </c>
      <c r="H42" s="57" t="s">
        <v>77</v>
      </c>
      <c r="I42" s="38"/>
      <c r="J42" s="43"/>
      <c r="K42" s="43"/>
      <c r="L42" s="43"/>
      <c r="M42" s="43"/>
      <c r="N42" s="43"/>
      <c r="O42" s="43"/>
      <c r="P42" s="43"/>
    </row>
    <row r="43" spans="1:16" ht="17.100000000000001" customHeight="1">
      <c r="A43" s="49" t="s">
        <v>78</v>
      </c>
      <c r="B43" s="32">
        <v>146.88999999999999</v>
      </c>
      <c r="C43" s="32">
        <v>128.69</v>
      </c>
      <c r="D43" s="50">
        <v>2086.11</v>
      </c>
      <c r="E43" s="32">
        <v>2512</v>
      </c>
      <c r="F43" s="32">
        <v>2078</v>
      </c>
      <c r="G43" s="34">
        <v>2211</v>
      </c>
      <c r="H43" s="35" t="s">
        <v>79</v>
      </c>
      <c r="I43" s="51"/>
      <c r="J43" s="43"/>
      <c r="K43" s="43"/>
      <c r="L43" s="43"/>
      <c r="M43" s="43"/>
      <c r="N43" s="43"/>
      <c r="O43" s="43"/>
      <c r="P43" s="43"/>
    </row>
    <row r="44" spans="1:16" ht="17.100000000000001" customHeight="1">
      <c r="A44" s="39" t="s">
        <v>80</v>
      </c>
      <c r="B44" s="32">
        <v>13.23</v>
      </c>
      <c r="C44" s="32">
        <v>151.63</v>
      </c>
      <c r="D44" s="40">
        <v>183.18</v>
      </c>
      <c r="E44" s="32">
        <v>732</v>
      </c>
      <c r="F44" s="32">
        <v>2059</v>
      </c>
      <c r="G44" s="34">
        <v>3256</v>
      </c>
      <c r="H44" s="35" t="s">
        <v>81</v>
      </c>
      <c r="I44" s="41"/>
      <c r="J44" s="43"/>
      <c r="K44" s="43"/>
      <c r="L44" s="43"/>
      <c r="M44" s="43"/>
      <c r="N44" s="43"/>
      <c r="O44" s="43"/>
      <c r="P44" s="43"/>
    </row>
    <row r="45" spans="1:16" ht="17.100000000000001" customHeight="1">
      <c r="A45" s="39" t="s">
        <v>82</v>
      </c>
      <c r="B45" s="32">
        <v>266.62</v>
      </c>
      <c r="C45" s="32">
        <v>208.46</v>
      </c>
      <c r="D45" s="40">
        <v>122.41</v>
      </c>
      <c r="E45" s="32">
        <v>2408</v>
      </c>
      <c r="F45" s="32">
        <v>2109</v>
      </c>
      <c r="G45" s="34">
        <v>3052</v>
      </c>
      <c r="H45" s="35" t="s">
        <v>83</v>
      </c>
      <c r="I45" s="41"/>
      <c r="J45" s="43"/>
      <c r="K45" s="43"/>
      <c r="L45" s="43"/>
      <c r="M45" s="43"/>
      <c r="N45" s="43"/>
      <c r="O45" s="43"/>
      <c r="P45" s="43"/>
    </row>
    <row r="46" spans="1:16" ht="17.100000000000001" customHeight="1">
      <c r="A46" s="52" t="s">
        <v>84</v>
      </c>
      <c r="B46" s="32">
        <v>373.5</v>
      </c>
      <c r="C46" s="32">
        <v>461.39</v>
      </c>
      <c r="D46" s="53">
        <v>255.47</v>
      </c>
      <c r="E46" s="32">
        <v>2425</v>
      </c>
      <c r="F46" s="32">
        <v>2173</v>
      </c>
      <c r="G46" s="34">
        <v>1421</v>
      </c>
      <c r="H46" s="35" t="s">
        <v>85</v>
      </c>
      <c r="I46" s="41"/>
      <c r="J46" s="43"/>
      <c r="K46" s="43"/>
      <c r="L46" s="43"/>
      <c r="M46" s="43"/>
      <c r="N46" s="43"/>
      <c r="O46" s="43"/>
      <c r="P46" s="43"/>
    </row>
    <row r="47" spans="1:16" ht="17.100000000000001" customHeight="1">
      <c r="A47" s="49" t="s">
        <v>86</v>
      </c>
      <c r="B47" s="32">
        <v>189.42000000000002</v>
      </c>
      <c r="C47" s="32">
        <v>14.91</v>
      </c>
      <c r="D47" s="50">
        <v>15.71</v>
      </c>
      <c r="E47" s="32">
        <v>2461</v>
      </c>
      <c r="F47" s="32">
        <v>814</v>
      </c>
      <c r="G47" s="34">
        <v>12</v>
      </c>
      <c r="H47" s="35" t="s">
        <v>87</v>
      </c>
      <c r="I47" s="51"/>
      <c r="J47" s="43"/>
      <c r="K47" s="43"/>
      <c r="L47" s="43"/>
      <c r="M47" s="43"/>
      <c r="N47" s="43"/>
      <c r="O47" s="43"/>
      <c r="P47" s="43"/>
    </row>
    <row r="48" spans="1:16" ht="12.75" customHeight="1">
      <c r="A48" s="39"/>
      <c r="B48" s="58"/>
      <c r="D48" s="34"/>
      <c r="E48" s="34"/>
      <c r="G48" s="34"/>
      <c r="H48" s="35"/>
      <c r="I48" s="41"/>
      <c r="J48" s="43"/>
      <c r="K48" s="43"/>
      <c r="L48" s="43"/>
      <c r="M48" s="43"/>
      <c r="N48" s="43"/>
      <c r="O48" s="43"/>
      <c r="P48" s="43"/>
    </row>
    <row r="49" spans="1:16" s="64" customFormat="1" ht="12.75" customHeight="1">
      <c r="A49" s="59"/>
      <c r="B49" s="60"/>
      <c r="C49" s="61"/>
      <c r="D49" s="62"/>
      <c r="E49" s="62"/>
      <c r="F49" s="61"/>
      <c r="G49" s="62"/>
      <c r="H49" s="63"/>
      <c r="I49" s="43"/>
      <c r="J49" s="43"/>
      <c r="K49" s="43"/>
      <c r="L49" s="43"/>
      <c r="M49" s="43"/>
      <c r="N49" s="43"/>
      <c r="O49" s="43"/>
      <c r="P49" s="43"/>
    </row>
    <row r="50" spans="1:16" ht="12.75" customHeight="1">
      <c r="A50" s="65"/>
      <c r="C50" s="64"/>
      <c r="D50" s="64"/>
      <c r="E50" s="66"/>
      <c r="F50" s="34"/>
    </row>
    <row r="51" spans="1:16" ht="12.75" customHeight="1">
      <c r="A51" s="67"/>
      <c r="B51" s="67"/>
      <c r="C51" s="67"/>
      <c r="D51" s="67"/>
      <c r="E51" s="67"/>
      <c r="F51" s="67"/>
      <c r="G51" s="67"/>
      <c r="H51" s="67"/>
    </row>
    <row r="52" spans="1:16" ht="24" customHeight="1">
      <c r="A52" s="1" t="s">
        <v>0</v>
      </c>
      <c r="B52" s="2"/>
      <c r="H52" s="4" t="s">
        <v>1</v>
      </c>
    </row>
    <row r="53" spans="1:16" ht="15.95" customHeight="1">
      <c r="H53" s="5"/>
    </row>
    <row r="54" spans="1:16" ht="20.25">
      <c r="A54" s="6" t="s">
        <v>2</v>
      </c>
      <c r="B54" s="7"/>
      <c r="E54" s="8" t="s">
        <v>3</v>
      </c>
      <c r="F54" s="8"/>
      <c r="G54" s="8"/>
      <c r="H54" s="8"/>
    </row>
    <row r="55" spans="1:16" ht="18.75" customHeight="1">
      <c r="A55" s="6" t="s">
        <v>4</v>
      </c>
      <c r="B55" s="7"/>
      <c r="F55" s="9" t="s">
        <v>5</v>
      </c>
      <c r="G55" s="9"/>
      <c r="H55" s="9"/>
    </row>
    <row r="56" spans="1:16" ht="20.25">
      <c r="A56" s="10" t="s">
        <v>88</v>
      </c>
      <c r="B56" s="11"/>
      <c r="F56" s="12"/>
      <c r="G56" s="68" t="s">
        <v>89</v>
      </c>
      <c r="H56" s="68"/>
    </row>
    <row r="57" spans="1:16" ht="8.1" customHeight="1">
      <c r="A57" s="10"/>
      <c r="B57" s="11"/>
      <c r="F57" s="12"/>
      <c r="H57" s="14"/>
    </row>
    <row r="58" spans="1:16" ht="11.45" customHeight="1">
      <c r="A58" s="15" t="s">
        <v>8</v>
      </c>
      <c r="B58" s="16"/>
      <c r="C58" s="16" t="s">
        <v>9</v>
      </c>
      <c r="D58" s="16"/>
      <c r="E58" s="17" t="s">
        <v>10</v>
      </c>
      <c r="F58" s="17"/>
      <c r="G58" s="17"/>
      <c r="H58" s="5" t="s">
        <v>11</v>
      </c>
    </row>
    <row r="59" spans="1:16" ht="11.45" customHeight="1">
      <c r="B59" s="18"/>
      <c r="C59" s="18" t="s">
        <v>12</v>
      </c>
      <c r="D59" s="18"/>
      <c r="E59" s="19" t="s">
        <v>13</v>
      </c>
      <c r="F59" s="19"/>
      <c r="G59" s="19"/>
    </row>
    <row r="60" spans="1:16">
      <c r="B60" s="21">
        <v>2011</v>
      </c>
      <c r="C60" s="21">
        <v>2010</v>
      </c>
      <c r="D60" s="21">
        <v>2009</v>
      </c>
      <c r="E60" s="21">
        <v>2011</v>
      </c>
      <c r="F60" s="21">
        <v>2010</v>
      </c>
      <c r="G60" s="21">
        <v>2009</v>
      </c>
      <c r="H60" s="22"/>
    </row>
    <row r="61" spans="1:16" ht="6" customHeight="1">
      <c r="B61" s="23"/>
      <c r="C61" s="23"/>
      <c r="D61" s="23"/>
      <c r="E61" s="24"/>
      <c r="F61" s="23"/>
      <c r="G61" s="23"/>
    </row>
    <row r="62" spans="1:16" ht="12" customHeight="1">
      <c r="A62" s="25" t="s">
        <v>90</v>
      </c>
      <c r="B62" s="26">
        <f t="shared" ref="B62:G62" si="7">B63+B64+B65+B66+B67+B68+B69+B70+B71+B72+B73+B74+B75</f>
        <v>1261.6999999999998</v>
      </c>
      <c r="C62" s="26">
        <f t="shared" si="7"/>
        <v>3993.83</v>
      </c>
      <c r="D62" s="26">
        <f t="shared" si="7"/>
        <v>2113.75</v>
      </c>
      <c r="E62" s="26">
        <f t="shared" si="7"/>
        <v>39066</v>
      </c>
      <c r="F62" s="26">
        <f t="shared" si="7"/>
        <v>23459</v>
      </c>
      <c r="G62" s="26">
        <f t="shared" si="7"/>
        <v>29065</v>
      </c>
      <c r="H62" s="27" t="s">
        <v>91</v>
      </c>
      <c r="I62" s="28"/>
      <c r="J62" s="43"/>
      <c r="K62" s="43"/>
      <c r="L62" s="43"/>
      <c r="M62" s="43"/>
      <c r="N62" s="43"/>
      <c r="O62" s="43"/>
      <c r="P62" s="43"/>
    </row>
    <row r="63" spans="1:16" ht="10.5" customHeight="1">
      <c r="A63" s="49" t="s">
        <v>92</v>
      </c>
      <c r="B63" s="32">
        <v>16.29</v>
      </c>
      <c r="C63" s="32">
        <v>11.6</v>
      </c>
      <c r="D63" s="50">
        <v>24.83</v>
      </c>
      <c r="E63" s="32">
        <v>606</v>
      </c>
      <c r="F63" s="32">
        <v>996</v>
      </c>
      <c r="G63" s="34">
        <v>2487</v>
      </c>
      <c r="H63" s="35" t="s">
        <v>93</v>
      </c>
      <c r="I63" s="51"/>
      <c r="J63" s="43"/>
      <c r="K63" s="43"/>
      <c r="L63" s="43"/>
      <c r="M63" s="43"/>
      <c r="N63" s="43"/>
      <c r="O63" s="43"/>
      <c r="P63" s="43"/>
    </row>
    <row r="64" spans="1:16" ht="11.1" customHeight="1">
      <c r="A64" s="49" t="s">
        <v>94</v>
      </c>
      <c r="B64" s="32">
        <v>297.33999999999997</v>
      </c>
      <c r="C64" s="32">
        <v>27.53</v>
      </c>
      <c r="D64" s="50">
        <v>42.68</v>
      </c>
      <c r="E64" s="32">
        <v>1999</v>
      </c>
      <c r="F64" s="32">
        <v>3219</v>
      </c>
      <c r="G64" s="34">
        <v>4900</v>
      </c>
      <c r="H64" s="35" t="s">
        <v>95</v>
      </c>
      <c r="I64" s="51"/>
      <c r="J64" s="43"/>
      <c r="K64" s="43"/>
      <c r="L64" s="43"/>
      <c r="M64" s="43"/>
      <c r="N64" s="43"/>
      <c r="O64" s="43"/>
      <c r="P64" s="43"/>
    </row>
    <row r="65" spans="1:16" ht="11.1" customHeight="1">
      <c r="A65" s="49" t="s">
        <v>96</v>
      </c>
      <c r="B65" s="32">
        <v>101.06</v>
      </c>
      <c r="C65" s="32">
        <v>54.36</v>
      </c>
      <c r="D65" s="50">
        <v>37.21</v>
      </c>
      <c r="E65" s="32">
        <v>1092</v>
      </c>
      <c r="F65" s="32">
        <v>1478</v>
      </c>
      <c r="G65" s="34">
        <v>1565</v>
      </c>
      <c r="H65" s="35" t="s">
        <v>97</v>
      </c>
      <c r="I65" s="51"/>
      <c r="J65" s="43"/>
      <c r="K65" s="43"/>
      <c r="L65" s="43"/>
      <c r="M65" s="43"/>
      <c r="N65" s="43"/>
      <c r="O65" s="43"/>
      <c r="P65" s="43"/>
    </row>
    <row r="66" spans="1:16" ht="11.1" customHeight="1">
      <c r="A66" s="49" t="s">
        <v>98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  <c r="H66" s="35" t="s">
        <v>99</v>
      </c>
      <c r="I66" s="51"/>
      <c r="J66" s="43"/>
      <c r="K66" s="43"/>
      <c r="L66" s="43"/>
      <c r="M66" s="43"/>
      <c r="N66" s="43"/>
      <c r="O66" s="43"/>
      <c r="P66" s="43"/>
    </row>
    <row r="67" spans="1:16" ht="11.1" customHeight="1">
      <c r="A67" s="49" t="s">
        <v>100</v>
      </c>
      <c r="B67" s="32">
        <v>2.91</v>
      </c>
      <c r="C67" s="32">
        <v>8.9600000000000009</v>
      </c>
      <c r="D67" s="32">
        <v>11.76</v>
      </c>
      <c r="E67" s="32">
        <v>338</v>
      </c>
      <c r="F67" s="32">
        <v>768</v>
      </c>
      <c r="G67" s="32">
        <v>1217</v>
      </c>
      <c r="H67" s="35" t="s">
        <v>101</v>
      </c>
      <c r="I67" s="51"/>
      <c r="J67" s="43"/>
      <c r="K67" s="43"/>
      <c r="L67" s="43"/>
      <c r="M67" s="43"/>
      <c r="N67" s="43"/>
      <c r="O67" s="43"/>
      <c r="P67" s="43"/>
    </row>
    <row r="68" spans="1:16" ht="11.1" customHeight="1">
      <c r="A68" s="49" t="s">
        <v>102</v>
      </c>
      <c r="B68" s="32">
        <v>26.31</v>
      </c>
      <c r="C68" s="32">
        <v>73.930000000000007</v>
      </c>
      <c r="D68" s="50">
        <v>19.52</v>
      </c>
      <c r="E68" s="32">
        <v>3120</v>
      </c>
      <c r="F68" s="32">
        <v>1580</v>
      </c>
      <c r="G68" s="34">
        <v>1341</v>
      </c>
      <c r="H68" s="35" t="s">
        <v>103</v>
      </c>
      <c r="I68" s="51"/>
      <c r="J68" s="43"/>
      <c r="K68" s="43"/>
      <c r="L68" s="43"/>
      <c r="M68" s="43"/>
      <c r="N68" s="43"/>
      <c r="O68" s="43"/>
      <c r="P68" s="43"/>
    </row>
    <row r="69" spans="1:16" ht="11.1" customHeight="1">
      <c r="A69" s="49" t="s">
        <v>104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  <c r="H69" s="35" t="s">
        <v>105</v>
      </c>
      <c r="I69" s="51"/>
      <c r="J69" s="43"/>
      <c r="K69" s="43"/>
      <c r="L69" s="43"/>
      <c r="M69" s="43"/>
      <c r="N69" s="43"/>
      <c r="O69" s="43"/>
      <c r="P69" s="43"/>
    </row>
    <row r="70" spans="1:16" ht="11.1" customHeight="1">
      <c r="A70" s="52" t="s">
        <v>106</v>
      </c>
      <c r="B70" s="32">
        <v>14.78</v>
      </c>
      <c r="C70" s="32">
        <v>20.239999999999998</v>
      </c>
      <c r="D70" s="50">
        <v>29.61</v>
      </c>
      <c r="E70" s="32">
        <v>1243</v>
      </c>
      <c r="F70" s="32">
        <v>1454</v>
      </c>
      <c r="G70" s="34">
        <v>2909</v>
      </c>
      <c r="H70" s="35" t="s">
        <v>107</v>
      </c>
      <c r="I70" s="51"/>
      <c r="J70" s="43"/>
      <c r="K70" s="43"/>
      <c r="L70" s="43"/>
      <c r="M70" s="43"/>
      <c r="N70" s="43"/>
      <c r="O70" s="43"/>
      <c r="P70" s="43"/>
    </row>
    <row r="71" spans="1:16" ht="11.1" customHeight="1">
      <c r="A71" s="52" t="s">
        <v>108</v>
      </c>
      <c r="B71" s="32">
        <v>514.82000000000005</v>
      </c>
      <c r="C71" s="32">
        <v>318.92</v>
      </c>
      <c r="D71" s="32">
        <v>268.07</v>
      </c>
      <c r="E71" s="32">
        <v>15900</v>
      </c>
      <c r="F71" s="32">
        <v>4713</v>
      </c>
      <c r="G71" s="32">
        <v>5678</v>
      </c>
      <c r="H71" s="35" t="s">
        <v>109</v>
      </c>
      <c r="I71" s="51"/>
      <c r="J71" s="43"/>
      <c r="K71" s="43"/>
      <c r="L71" s="43"/>
      <c r="M71" s="43"/>
      <c r="N71" s="43"/>
      <c r="O71" s="43"/>
      <c r="P71" s="43"/>
    </row>
    <row r="72" spans="1:16" ht="11.1" customHeight="1">
      <c r="A72" s="49" t="s">
        <v>110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  <c r="H72" s="35" t="s">
        <v>111</v>
      </c>
      <c r="I72" s="51"/>
      <c r="J72" s="43"/>
      <c r="K72" s="43"/>
      <c r="L72" s="43"/>
      <c r="M72" s="43"/>
      <c r="N72" s="43"/>
      <c r="O72" s="43"/>
      <c r="P72" s="43"/>
    </row>
    <row r="73" spans="1:16" ht="11.1" customHeight="1">
      <c r="A73" s="49" t="s">
        <v>112</v>
      </c>
      <c r="B73" s="32">
        <v>71.88</v>
      </c>
      <c r="C73" s="32">
        <v>3055.64</v>
      </c>
      <c r="D73" s="53">
        <v>40.119999999999997</v>
      </c>
      <c r="E73" s="32">
        <v>9376</v>
      </c>
      <c r="F73" s="32">
        <v>4266</v>
      </c>
      <c r="G73" s="34">
        <v>4744</v>
      </c>
      <c r="H73" s="35" t="s">
        <v>113</v>
      </c>
      <c r="I73" s="51"/>
      <c r="J73" s="43"/>
      <c r="K73" s="43"/>
      <c r="L73" s="43"/>
      <c r="M73" s="43"/>
      <c r="N73" s="43"/>
      <c r="O73" s="43"/>
      <c r="P73" s="43"/>
    </row>
    <row r="74" spans="1:16" ht="11.1" customHeight="1">
      <c r="A74" s="49" t="s">
        <v>114</v>
      </c>
      <c r="B74" s="32">
        <v>132.07</v>
      </c>
      <c r="C74" s="32">
        <v>84.21</v>
      </c>
      <c r="D74" s="53">
        <v>171.4</v>
      </c>
      <c r="E74" s="32">
        <v>2814</v>
      </c>
      <c r="F74" s="32">
        <v>2921</v>
      </c>
      <c r="G74" s="34">
        <v>1617</v>
      </c>
      <c r="H74" s="35" t="s">
        <v>115</v>
      </c>
      <c r="I74" s="51"/>
      <c r="J74" s="43"/>
      <c r="K74" s="43"/>
      <c r="L74" s="43"/>
      <c r="M74" s="43"/>
      <c r="N74" s="43"/>
      <c r="O74" s="43"/>
      <c r="P74" s="43"/>
    </row>
    <row r="75" spans="1:16" ht="11.1" customHeight="1">
      <c r="A75" s="49" t="s">
        <v>116</v>
      </c>
      <c r="B75" s="32">
        <v>84.24</v>
      </c>
      <c r="C75" s="32">
        <v>338.44</v>
      </c>
      <c r="D75" s="32">
        <v>1468.55</v>
      </c>
      <c r="E75" s="32">
        <v>2578</v>
      </c>
      <c r="F75" s="32">
        <v>2064</v>
      </c>
      <c r="G75" s="32">
        <v>2607</v>
      </c>
      <c r="H75" s="35" t="s">
        <v>117</v>
      </c>
      <c r="I75" s="69"/>
      <c r="J75" s="43"/>
      <c r="K75" s="43"/>
      <c r="L75" s="43"/>
      <c r="M75" s="43"/>
      <c r="N75" s="43"/>
      <c r="O75" s="43"/>
      <c r="P75" s="43"/>
    </row>
    <row r="76" spans="1:16" ht="13.5" customHeight="1">
      <c r="A76" s="37" t="s">
        <v>118</v>
      </c>
      <c r="B76" s="26">
        <f t="shared" ref="B76:G76" si="8">B77+B78+B79+B80+B81+B82+B83+B84</f>
        <v>1098.4999999999998</v>
      </c>
      <c r="C76" s="26">
        <f t="shared" si="8"/>
        <v>1390.88</v>
      </c>
      <c r="D76" s="26">
        <f t="shared" si="8"/>
        <v>1801.98</v>
      </c>
      <c r="E76" s="26">
        <f t="shared" si="8"/>
        <v>18680</v>
      </c>
      <c r="F76" s="26">
        <f t="shared" si="8"/>
        <v>18310</v>
      </c>
      <c r="G76" s="26">
        <f t="shared" si="8"/>
        <v>16652</v>
      </c>
      <c r="H76" s="27" t="s">
        <v>119</v>
      </c>
      <c r="I76" s="38"/>
      <c r="J76" s="43"/>
      <c r="K76" s="43"/>
      <c r="L76" s="43"/>
      <c r="M76" s="43"/>
      <c r="N76" s="43"/>
      <c r="O76" s="43"/>
      <c r="P76" s="43"/>
    </row>
    <row r="77" spans="1:16" ht="8.25" customHeight="1">
      <c r="A77" s="58" t="s">
        <v>120</v>
      </c>
      <c r="B77" s="32">
        <v>77.3</v>
      </c>
      <c r="C77" s="32">
        <v>173.18</v>
      </c>
      <c r="D77" s="40">
        <v>534.13</v>
      </c>
      <c r="E77" s="32">
        <v>1766</v>
      </c>
      <c r="F77" s="32">
        <v>5295</v>
      </c>
      <c r="G77" s="32">
        <v>3644</v>
      </c>
      <c r="H77" s="48" t="s">
        <v>121</v>
      </c>
      <c r="I77" s="38"/>
      <c r="J77" s="43"/>
      <c r="K77" s="43"/>
      <c r="L77" s="43"/>
      <c r="M77" s="43"/>
      <c r="N77" s="43"/>
      <c r="O77" s="43"/>
      <c r="P77" s="43"/>
    </row>
    <row r="78" spans="1:16" ht="11.1" customHeight="1">
      <c r="A78" s="49" t="s">
        <v>122</v>
      </c>
      <c r="B78" s="32">
        <v>503.78999999999996</v>
      </c>
      <c r="C78" s="32">
        <v>415.03</v>
      </c>
      <c r="D78" s="50">
        <v>629.89</v>
      </c>
      <c r="E78" s="32">
        <v>1844</v>
      </c>
      <c r="F78" s="32">
        <v>783</v>
      </c>
      <c r="G78" s="34">
        <v>2621</v>
      </c>
      <c r="H78" s="35" t="s">
        <v>123</v>
      </c>
      <c r="I78" s="51"/>
      <c r="J78" s="43"/>
      <c r="K78" s="43"/>
      <c r="L78" s="43"/>
      <c r="M78" s="43"/>
      <c r="N78" s="43"/>
      <c r="O78" s="43"/>
      <c r="P78" s="43"/>
    </row>
    <row r="79" spans="1:16" ht="11.1" customHeight="1">
      <c r="A79" s="49" t="s">
        <v>124</v>
      </c>
      <c r="B79" s="32">
        <v>10.029999999999999</v>
      </c>
      <c r="C79" s="32">
        <v>8.93</v>
      </c>
      <c r="D79" s="50">
        <v>10.92</v>
      </c>
      <c r="E79" s="32">
        <v>1124</v>
      </c>
      <c r="F79" s="32">
        <v>1122</v>
      </c>
      <c r="G79" s="34">
        <v>920</v>
      </c>
      <c r="H79" s="35" t="s">
        <v>125</v>
      </c>
      <c r="I79" s="51"/>
      <c r="J79" s="43"/>
      <c r="K79" s="43"/>
      <c r="L79" s="43"/>
      <c r="M79" s="43"/>
      <c r="N79" s="43"/>
      <c r="O79" s="43"/>
      <c r="P79" s="43"/>
    </row>
    <row r="80" spans="1:16" ht="11.1" customHeight="1">
      <c r="A80" s="49" t="s">
        <v>126</v>
      </c>
      <c r="B80" s="32">
        <v>92.02</v>
      </c>
      <c r="C80" s="32">
        <v>82.7</v>
      </c>
      <c r="D80" s="50">
        <v>48.87</v>
      </c>
      <c r="E80" s="32">
        <v>1990</v>
      </c>
      <c r="F80" s="32">
        <v>941</v>
      </c>
      <c r="G80" s="34">
        <v>1115</v>
      </c>
      <c r="H80" s="35" t="s">
        <v>127</v>
      </c>
      <c r="I80" s="51"/>
      <c r="J80" s="43"/>
      <c r="K80" s="43"/>
      <c r="L80" s="43"/>
      <c r="M80" s="43"/>
      <c r="N80" s="43"/>
      <c r="O80" s="43"/>
      <c r="P80" s="43"/>
    </row>
    <row r="81" spans="1:16" ht="11.1" customHeight="1">
      <c r="A81" s="49" t="s">
        <v>128</v>
      </c>
      <c r="B81" s="32">
        <v>198.66</v>
      </c>
      <c r="C81" s="32">
        <v>496.19</v>
      </c>
      <c r="D81" s="50">
        <v>75.75</v>
      </c>
      <c r="E81" s="32">
        <v>42</v>
      </c>
      <c r="F81" s="32">
        <v>108</v>
      </c>
      <c r="G81" s="34">
        <v>44</v>
      </c>
      <c r="H81" s="35" t="s">
        <v>129</v>
      </c>
      <c r="I81" s="51"/>
      <c r="J81" s="43"/>
      <c r="K81" s="43"/>
      <c r="L81" s="43"/>
      <c r="M81" s="43"/>
      <c r="N81" s="43"/>
      <c r="O81" s="43"/>
      <c r="P81" s="43"/>
    </row>
    <row r="82" spans="1:16" ht="11.1" customHeight="1">
      <c r="A82" s="49" t="s">
        <v>130</v>
      </c>
      <c r="B82" s="32">
        <v>113.53</v>
      </c>
      <c r="C82" s="32">
        <v>76.87</v>
      </c>
      <c r="D82" s="50">
        <v>187.14</v>
      </c>
      <c r="E82" s="32">
        <v>3220</v>
      </c>
      <c r="F82" s="32">
        <v>1551</v>
      </c>
      <c r="G82" s="34">
        <v>810</v>
      </c>
      <c r="H82" s="48" t="s">
        <v>131</v>
      </c>
      <c r="I82" s="41"/>
      <c r="J82" s="43"/>
      <c r="K82" s="43"/>
      <c r="L82" s="43"/>
      <c r="M82" s="43"/>
      <c r="N82" s="43"/>
      <c r="O82" s="43"/>
      <c r="P82" s="43"/>
    </row>
    <row r="83" spans="1:16" ht="11.1" customHeight="1">
      <c r="A83" s="49" t="s">
        <v>132</v>
      </c>
      <c r="B83" s="32">
        <v>7.6</v>
      </c>
      <c r="C83" s="32">
        <v>12.93</v>
      </c>
      <c r="D83" s="50">
        <v>15.15</v>
      </c>
      <c r="E83" s="32">
        <v>1877</v>
      </c>
      <c r="F83" s="32">
        <v>1840</v>
      </c>
      <c r="G83" s="34">
        <v>2120</v>
      </c>
      <c r="H83" s="48" t="s">
        <v>133</v>
      </c>
      <c r="I83" s="51"/>
      <c r="J83" s="43"/>
      <c r="K83" s="43"/>
      <c r="L83" s="43"/>
      <c r="M83" s="43"/>
      <c r="N83" s="43"/>
      <c r="O83" s="43"/>
      <c r="P83" s="43"/>
    </row>
    <row r="84" spans="1:16" ht="11.1" customHeight="1">
      <c r="A84" s="49" t="s">
        <v>134</v>
      </c>
      <c r="B84" s="32">
        <v>95.57</v>
      </c>
      <c r="C84" s="32">
        <v>125.05</v>
      </c>
      <c r="D84" s="50">
        <v>300.13</v>
      </c>
      <c r="E84" s="32">
        <v>6817</v>
      </c>
      <c r="F84" s="32">
        <v>6670</v>
      </c>
      <c r="G84" s="34">
        <v>5378</v>
      </c>
      <c r="H84" s="35" t="s">
        <v>135</v>
      </c>
      <c r="I84" s="51"/>
      <c r="J84" s="43"/>
      <c r="K84" s="43"/>
      <c r="L84" s="43"/>
      <c r="M84" s="43"/>
      <c r="N84" s="43"/>
      <c r="O84" s="43"/>
      <c r="P84" s="43"/>
    </row>
    <row r="85" spans="1:16" ht="11.25" customHeight="1">
      <c r="A85" s="37" t="s">
        <v>136</v>
      </c>
      <c r="B85" s="26">
        <f t="shared" ref="B85:G85" si="9">B86+B87+B88+B89</f>
        <v>1059.95</v>
      </c>
      <c r="C85" s="26">
        <f t="shared" si="9"/>
        <v>1025.1100000000001</v>
      </c>
      <c r="D85" s="26">
        <f t="shared" si="9"/>
        <v>653.04000000000008</v>
      </c>
      <c r="E85" s="26">
        <f t="shared" si="9"/>
        <v>8299</v>
      </c>
      <c r="F85" s="26">
        <f t="shared" si="9"/>
        <v>8518</v>
      </c>
      <c r="G85" s="26">
        <f t="shared" si="9"/>
        <v>6711</v>
      </c>
      <c r="H85" s="27" t="s">
        <v>137</v>
      </c>
      <c r="I85" s="38"/>
      <c r="J85" s="43"/>
      <c r="K85" s="43"/>
      <c r="L85" s="43"/>
      <c r="M85" s="43"/>
      <c r="N85" s="43"/>
      <c r="O85" s="43"/>
      <c r="P85" s="43"/>
    </row>
    <row r="86" spans="1:16" ht="11.25" customHeight="1">
      <c r="A86" s="49" t="s">
        <v>138</v>
      </c>
      <c r="B86" s="32">
        <v>889.41</v>
      </c>
      <c r="C86" s="32">
        <v>648.19000000000005</v>
      </c>
      <c r="D86" s="50">
        <v>375.79</v>
      </c>
      <c r="E86" s="32">
        <v>4831</v>
      </c>
      <c r="F86" s="32">
        <v>3908</v>
      </c>
      <c r="G86" s="34">
        <v>3878</v>
      </c>
      <c r="H86" s="35" t="s">
        <v>139</v>
      </c>
      <c r="I86" s="51"/>
      <c r="J86" s="43"/>
      <c r="K86" s="43"/>
      <c r="L86" s="43"/>
      <c r="M86" s="43"/>
      <c r="N86" s="43"/>
      <c r="O86" s="43"/>
      <c r="P86" s="43"/>
    </row>
    <row r="87" spans="1:16" ht="11.1" customHeight="1">
      <c r="A87" s="39" t="s">
        <v>140</v>
      </c>
      <c r="B87" s="32">
        <v>57.05</v>
      </c>
      <c r="C87" s="32">
        <v>146.74</v>
      </c>
      <c r="D87" s="40">
        <v>257.37</v>
      </c>
      <c r="E87" s="32">
        <v>2959</v>
      </c>
      <c r="F87" s="32">
        <v>4187</v>
      </c>
      <c r="G87" s="34">
        <v>2571</v>
      </c>
      <c r="H87" s="35" t="s">
        <v>141</v>
      </c>
      <c r="I87" s="41"/>
      <c r="J87" s="43"/>
      <c r="K87" s="43"/>
      <c r="L87" s="43"/>
      <c r="M87" s="43"/>
      <c r="N87" s="43"/>
      <c r="O87" s="43"/>
      <c r="P87" s="43"/>
    </row>
    <row r="88" spans="1:16" ht="11.1" customHeight="1">
      <c r="A88" s="49" t="s">
        <v>142</v>
      </c>
      <c r="B88" s="32">
        <v>4.3499999999999996</v>
      </c>
      <c r="C88" s="32">
        <v>65.739999999999995</v>
      </c>
      <c r="D88" s="50">
        <v>2.2599999999999998</v>
      </c>
      <c r="E88" s="32">
        <v>362</v>
      </c>
      <c r="F88" s="32">
        <v>137</v>
      </c>
      <c r="G88" s="34">
        <v>235</v>
      </c>
      <c r="H88" s="35" t="s">
        <v>143</v>
      </c>
      <c r="I88" s="51"/>
      <c r="J88" s="43"/>
      <c r="K88" s="43"/>
      <c r="L88" s="43"/>
      <c r="M88" s="43"/>
      <c r="N88" s="43"/>
      <c r="O88" s="43"/>
      <c r="P88" s="43"/>
    </row>
    <row r="89" spans="1:16" ht="11.1" customHeight="1">
      <c r="A89" s="58" t="s">
        <v>144</v>
      </c>
      <c r="B89" s="32">
        <v>109.14</v>
      </c>
      <c r="C89" s="32">
        <v>164.44</v>
      </c>
      <c r="D89" s="40">
        <v>17.62</v>
      </c>
      <c r="E89" s="32">
        <v>147</v>
      </c>
      <c r="F89" s="32">
        <v>286</v>
      </c>
      <c r="G89" s="32">
        <v>27</v>
      </c>
      <c r="H89" s="48" t="s">
        <v>145</v>
      </c>
      <c r="I89" s="51"/>
      <c r="J89" s="43"/>
      <c r="K89" s="43"/>
      <c r="L89" s="43"/>
      <c r="M89" s="43"/>
      <c r="N89" s="43"/>
      <c r="O89" s="43"/>
      <c r="P89" s="43"/>
    </row>
    <row r="90" spans="1:16" ht="10.5" customHeight="1">
      <c r="A90" s="37" t="s">
        <v>146</v>
      </c>
      <c r="B90" s="26">
        <f t="shared" ref="B90:G90" si="10">B91+B92+B93</f>
        <v>483.64</v>
      </c>
      <c r="C90" s="26">
        <f t="shared" si="10"/>
        <v>6396.25</v>
      </c>
      <c r="D90" s="26">
        <f t="shared" si="10"/>
        <v>542.51</v>
      </c>
      <c r="E90" s="26">
        <f t="shared" si="10"/>
        <v>4680</v>
      </c>
      <c r="F90" s="26">
        <f t="shared" si="10"/>
        <v>3035</v>
      </c>
      <c r="G90" s="26">
        <f t="shared" si="10"/>
        <v>1707</v>
      </c>
      <c r="H90" s="27" t="s">
        <v>147</v>
      </c>
      <c r="I90" s="38"/>
      <c r="J90" s="43"/>
      <c r="K90" s="43"/>
      <c r="L90" s="43"/>
      <c r="M90" s="43"/>
      <c r="N90" s="43"/>
      <c r="O90" s="43"/>
      <c r="P90" s="43"/>
    </row>
    <row r="91" spans="1:16" ht="9.75" customHeight="1">
      <c r="A91" s="49" t="s">
        <v>148</v>
      </c>
      <c r="B91" s="32">
        <v>2.96</v>
      </c>
      <c r="C91" s="32">
        <v>4.5599999999999996</v>
      </c>
      <c r="D91" s="32">
        <v>1.1499999999999999</v>
      </c>
      <c r="E91" s="32">
        <v>13</v>
      </c>
      <c r="F91" s="32">
        <v>191</v>
      </c>
      <c r="G91" s="34">
        <v>15</v>
      </c>
      <c r="H91" s="35" t="s">
        <v>149</v>
      </c>
      <c r="I91" s="51"/>
      <c r="J91" s="43"/>
      <c r="K91" s="43"/>
      <c r="L91" s="43"/>
      <c r="M91" s="43"/>
      <c r="N91" s="43"/>
      <c r="O91" s="43"/>
      <c r="P91" s="43"/>
    </row>
    <row r="92" spans="1:16" ht="11.1" customHeight="1">
      <c r="A92" s="49" t="s">
        <v>150</v>
      </c>
      <c r="B92" s="32">
        <v>448.05</v>
      </c>
      <c r="C92" s="32">
        <v>104.06</v>
      </c>
      <c r="D92" s="50">
        <v>430.09</v>
      </c>
      <c r="E92" s="32">
        <v>3183</v>
      </c>
      <c r="F92" s="32">
        <v>2437</v>
      </c>
      <c r="G92" s="34">
        <v>897</v>
      </c>
      <c r="H92" s="35" t="s">
        <v>151</v>
      </c>
      <c r="I92" s="51"/>
      <c r="J92" s="43"/>
      <c r="K92" s="43"/>
      <c r="L92" s="43"/>
      <c r="M92" s="43"/>
      <c r="N92" s="43"/>
      <c r="O92" s="43"/>
      <c r="P92" s="43"/>
    </row>
    <row r="93" spans="1:16" ht="11.1" customHeight="1">
      <c r="A93" s="52" t="s">
        <v>152</v>
      </c>
      <c r="B93" s="32">
        <v>32.630000000000003</v>
      </c>
      <c r="C93" s="32">
        <v>6287.63</v>
      </c>
      <c r="D93" s="53">
        <v>111.27</v>
      </c>
      <c r="E93" s="32">
        <v>1484</v>
      </c>
      <c r="F93" s="32">
        <v>407</v>
      </c>
      <c r="G93" s="34">
        <v>795</v>
      </c>
      <c r="H93" s="35" t="s">
        <v>153</v>
      </c>
      <c r="I93" s="51"/>
      <c r="J93" s="43"/>
      <c r="K93" s="43"/>
      <c r="L93" s="43"/>
      <c r="M93" s="43"/>
      <c r="N93" s="43"/>
      <c r="O93" s="43"/>
      <c r="P93" s="43"/>
    </row>
    <row r="94" spans="1:16" ht="12" customHeight="1">
      <c r="A94" s="37" t="s">
        <v>154</v>
      </c>
      <c r="B94" s="26">
        <f t="shared" ref="B94:G94" si="11">B95+B96+B97+B98+B99+B100+B101</f>
        <v>2094.4699999999998</v>
      </c>
      <c r="C94" s="26">
        <f t="shared" si="11"/>
        <v>2168.63</v>
      </c>
      <c r="D94" s="26">
        <f t="shared" si="11"/>
        <v>1408.03</v>
      </c>
      <c r="E94" s="26">
        <f t="shared" si="11"/>
        <v>12985</v>
      </c>
      <c r="F94" s="26">
        <f t="shared" si="11"/>
        <v>9007</v>
      </c>
      <c r="G94" s="26">
        <f t="shared" si="11"/>
        <v>11401</v>
      </c>
      <c r="H94" s="27" t="s">
        <v>155</v>
      </c>
      <c r="I94" s="38"/>
      <c r="J94" s="43"/>
      <c r="K94" s="43"/>
      <c r="L94" s="43"/>
      <c r="M94" s="43"/>
      <c r="N94" s="43"/>
      <c r="O94" s="43"/>
      <c r="P94" s="43"/>
    </row>
    <row r="95" spans="1:16" ht="12" customHeight="1">
      <c r="A95" s="55" t="s">
        <v>156</v>
      </c>
      <c r="B95" s="32">
        <v>1374.04</v>
      </c>
      <c r="C95" s="32">
        <v>1697.9</v>
      </c>
      <c r="D95" s="56">
        <v>733</v>
      </c>
      <c r="E95" s="32">
        <v>1704</v>
      </c>
      <c r="F95" s="32">
        <v>1108</v>
      </c>
      <c r="G95" s="70">
        <v>668</v>
      </c>
      <c r="H95" s="35" t="s">
        <v>157</v>
      </c>
      <c r="I95" s="38"/>
      <c r="J95" s="43"/>
      <c r="K95" s="43"/>
      <c r="L95" s="43"/>
      <c r="M95" s="43"/>
      <c r="N95" s="43"/>
      <c r="O95" s="43"/>
      <c r="P95" s="43"/>
    </row>
    <row r="96" spans="1:16" ht="11.1" customHeight="1">
      <c r="A96" s="39" t="s">
        <v>158</v>
      </c>
      <c r="B96" s="32">
        <v>3.32</v>
      </c>
      <c r="C96" s="32">
        <v>1.05</v>
      </c>
      <c r="D96" s="40">
        <v>0.99</v>
      </c>
      <c r="E96" s="32">
        <v>270</v>
      </c>
      <c r="F96" s="32">
        <v>27</v>
      </c>
      <c r="G96" s="34">
        <v>63</v>
      </c>
      <c r="H96" s="35" t="s">
        <v>159</v>
      </c>
      <c r="I96" s="41"/>
      <c r="K96" s="43"/>
      <c r="L96" s="43"/>
      <c r="M96" s="43"/>
      <c r="N96" s="43"/>
      <c r="O96" s="43"/>
      <c r="P96" s="43"/>
    </row>
    <row r="97" spans="1:16" ht="11.1" customHeight="1">
      <c r="A97" s="71" t="s">
        <v>160</v>
      </c>
      <c r="B97" s="32">
        <v>35.83</v>
      </c>
      <c r="C97" s="32">
        <v>48.49</v>
      </c>
      <c r="D97" s="72">
        <v>127.84</v>
      </c>
      <c r="E97" s="32">
        <v>926</v>
      </c>
      <c r="F97" s="32">
        <v>786</v>
      </c>
      <c r="G97" s="34">
        <v>502</v>
      </c>
      <c r="H97" s="35" t="s">
        <v>161</v>
      </c>
      <c r="I97" s="73"/>
      <c r="J97" s="43"/>
      <c r="L97" s="43"/>
      <c r="M97" s="43"/>
      <c r="N97" s="43"/>
      <c r="O97" s="43"/>
      <c r="P97" s="43"/>
    </row>
    <row r="98" spans="1:16" ht="11.1" customHeight="1">
      <c r="A98" s="71" t="s">
        <v>162</v>
      </c>
      <c r="B98" s="32">
        <v>58.86</v>
      </c>
      <c r="C98" s="32">
        <v>38.36</v>
      </c>
      <c r="D98" s="72">
        <v>54.4</v>
      </c>
      <c r="E98" s="32">
        <v>496</v>
      </c>
      <c r="F98" s="32">
        <v>71</v>
      </c>
      <c r="G98" s="34">
        <v>437</v>
      </c>
      <c r="H98" s="35" t="s">
        <v>163</v>
      </c>
      <c r="I98" s="73"/>
      <c r="J98" s="43"/>
      <c r="K98" s="43"/>
      <c r="L98" s="43"/>
      <c r="M98" s="43"/>
      <c r="N98" s="43"/>
      <c r="O98" s="43"/>
      <c r="P98" s="43"/>
    </row>
    <row r="99" spans="1:16" ht="11.1" customHeight="1">
      <c r="A99" s="49" t="s">
        <v>164</v>
      </c>
      <c r="B99" s="32">
        <v>217.32</v>
      </c>
      <c r="C99" s="32">
        <v>82.7</v>
      </c>
      <c r="D99" s="50">
        <v>230.57</v>
      </c>
      <c r="E99" s="32">
        <v>5313</v>
      </c>
      <c r="F99" s="32">
        <v>3612</v>
      </c>
      <c r="G99" s="34">
        <v>3566</v>
      </c>
      <c r="H99" s="35" t="s">
        <v>165</v>
      </c>
      <c r="I99" s="74"/>
      <c r="J99" s="43"/>
      <c r="K99" s="43"/>
      <c r="L99" s="43"/>
      <c r="M99" s="43"/>
      <c r="N99" s="43"/>
      <c r="O99" s="43"/>
      <c r="P99" s="43"/>
    </row>
    <row r="100" spans="1:16" ht="11.1" customHeight="1">
      <c r="A100" s="49" t="s">
        <v>166</v>
      </c>
      <c r="B100" s="32">
        <v>402.01</v>
      </c>
      <c r="C100" s="32">
        <v>292.22000000000003</v>
      </c>
      <c r="D100" s="50">
        <v>251.17</v>
      </c>
      <c r="E100" s="32">
        <v>4244</v>
      </c>
      <c r="F100" s="32">
        <v>3321</v>
      </c>
      <c r="G100" s="34">
        <v>6143</v>
      </c>
      <c r="H100" s="35" t="s">
        <v>167</v>
      </c>
      <c r="I100" s="69"/>
      <c r="J100" s="43"/>
      <c r="K100" s="43"/>
      <c r="L100" s="43"/>
      <c r="M100" s="43"/>
      <c r="N100" s="43"/>
      <c r="O100" s="43"/>
      <c r="P100" s="43"/>
    </row>
    <row r="101" spans="1:16" ht="11.1" customHeight="1">
      <c r="A101" s="49" t="s">
        <v>168</v>
      </c>
      <c r="B101" s="32">
        <v>3.09</v>
      </c>
      <c r="C101" s="32">
        <v>7.91</v>
      </c>
      <c r="D101" s="50">
        <v>10.06</v>
      </c>
      <c r="E101" s="32">
        <v>32</v>
      </c>
      <c r="F101" s="32">
        <v>82</v>
      </c>
      <c r="G101" s="34">
        <v>22</v>
      </c>
      <c r="H101" s="35" t="s">
        <v>169</v>
      </c>
      <c r="I101" s="51"/>
      <c r="J101" s="43"/>
      <c r="K101" s="43"/>
      <c r="L101" s="43"/>
      <c r="M101" s="43"/>
      <c r="N101" s="43"/>
      <c r="O101" s="43"/>
      <c r="P101" s="43"/>
    </row>
    <row r="102" spans="1:16" ht="11.25" customHeight="1">
      <c r="A102" s="37" t="s">
        <v>170</v>
      </c>
      <c r="B102" s="26">
        <f t="shared" ref="B102:G102" si="12">B103+B104+B105+B106</f>
        <v>943.77</v>
      </c>
      <c r="C102" s="26">
        <f t="shared" si="12"/>
        <v>889.08</v>
      </c>
      <c r="D102" s="26">
        <f t="shared" si="12"/>
        <v>519.38</v>
      </c>
      <c r="E102" s="26">
        <f t="shared" si="12"/>
        <v>17399</v>
      </c>
      <c r="F102" s="26">
        <f t="shared" si="12"/>
        <v>15712</v>
      </c>
      <c r="G102" s="26">
        <f t="shared" si="12"/>
        <v>13888</v>
      </c>
      <c r="H102" s="27" t="s">
        <v>171</v>
      </c>
      <c r="I102" s="38"/>
      <c r="J102" s="43"/>
      <c r="K102" s="43"/>
      <c r="L102" s="43"/>
      <c r="M102" s="43"/>
      <c r="N102" s="43"/>
      <c r="O102" s="43"/>
      <c r="P102" s="43"/>
    </row>
    <row r="103" spans="1:16" ht="8.25" customHeight="1">
      <c r="A103" s="75" t="s">
        <v>172</v>
      </c>
      <c r="B103" s="47">
        <v>0</v>
      </c>
      <c r="C103" s="32">
        <v>3.41</v>
      </c>
      <c r="D103" s="47">
        <v>0</v>
      </c>
      <c r="E103" s="47">
        <v>0</v>
      </c>
      <c r="F103" s="32">
        <v>342</v>
      </c>
      <c r="G103" s="47">
        <v>0</v>
      </c>
      <c r="H103" s="48" t="s">
        <v>173</v>
      </c>
      <c r="I103" s="38"/>
      <c r="J103" s="43"/>
      <c r="K103" s="43"/>
      <c r="L103" s="43"/>
      <c r="M103" s="43"/>
      <c r="N103" s="43"/>
      <c r="O103" s="43"/>
      <c r="P103" s="43"/>
    </row>
    <row r="104" spans="1:16" ht="11.1" customHeight="1">
      <c r="A104" s="39" t="s">
        <v>174</v>
      </c>
      <c r="B104" s="32">
        <v>304.07</v>
      </c>
      <c r="C104" s="32">
        <v>297.86</v>
      </c>
      <c r="D104" s="40">
        <v>116.82</v>
      </c>
      <c r="E104" s="32">
        <v>6193</v>
      </c>
      <c r="F104" s="32">
        <v>4486</v>
      </c>
      <c r="G104" s="34">
        <v>5241</v>
      </c>
      <c r="H104" s="35" t="s">
        <v>175</v>
      </c>
      <c r="I104" s="41"/>
      <c r="J104" s="43"/>
      <c r="K104" s="43"/>
      <c r="L104" s="43"/>
      <c r="M104" s="43"/>
      <c r="N104" s="43"/>
      <c r="O104" s="43"/>
      <c r="P104" s="43"/>
    </row>
    <row r="105" spans="1:16" ht="11.1" customHeight="1">
      <c r="A105" s="76" t="s">
        <v>176</v>
      </c>
      <c r="B105" s="32">
        <v>405.46</v>
      </c>
      <c r="C105" s="32">
        <v>82.18</v>
      </c>
      <c r="D105" s="77">
        <v>274.58</v>
      </c>
      <c r="E105" s="32">
        <v>1616</v>
      </c>
      <c r="F105" s="32">
        <v>1088</v>
      </c>
      <c r="G105" s="34">
        <v>1681</v>
      </c>
      <c r="H105" s="35" t="s">
        <v>177</v>
      </c>
      <c r="I105" s="20"/>
      <c r="J105" s="43"/>
      <c r="K105" s="43"/>
      <c r="L105" s="43"/>
      <c r="M105" s="43"/>
      <c r="N105" s="43"/>
      <c r="O105" s="43"/>
      <c r="P105" s="43"/>
    </row>
    <row r="106" spans="1:16" ht="11.1" customHeight="1">
      <c r="A106" s="78" t="s">
        <v>178</v>
      </c>
      <c r="B106" s="32">
        <v>234.24</v>
      </c>
      <c r="C106" s="32">
        <v>505.63</v>
      </c>
      <c r="D106" s="34">
        <v>127.98</v>
      </c>
      <c r="E106" s="32">
        <v>9590</v>
      </c>
      <c r="F106" s="32">
        <v>9796</v>
      </c>
      <c r="G106" s="34">
        <v>6966</v>
      </c>
      <c r="H106" s="35" t="s">
        <v>179</v>
      </c>
      <c r="I106" s="20"/>
      <c r="J106" s="43"/>
      <c r="K106" s="43"/>
      <c r="L106" s="43"/>
      <c r="M106" s="43"/>
      <c r="N106" s="43"/>
      <c r="O106" s="43"/>
      <c r="P106" s="43"/>
    </row>
    <row r="107" spans="1:16" ht="13.5" customHeight="1">
      <c r="A107" s="37" t="s">
        <v>180</v>
      </c>
      <c r="B107" s="26">
        <f t="shared" ref="B107:G107" si="13">B108+B109+B110+B111+B112</f>
        <v>236.58999999999997</v>
      </c>
      <c r="C107" s="26">
        <f t="shared" si="13"/>
        <v>198.32</v>
      </c>
      <c r="D107" s="26">
        <f t="shared" si="13"/>
        <v>552.2600000000001</v>
      </c>
      <c r="E107" s="26">
        <f t="shared" si="13"/>
        <v>1905</v>
      </c>
      <c r="F107" s="26">
        <f t="shared" si="13"/>
        <v>2621</v>
      </c>
      <c r="G107" s="26">
        <f t="shared" si="13"/>
        <v>2905</v>
      </c>
      <c r="H107" s="27" t="s">
        <v>181</v>
      </c>
      <c r="I107" s="38"/>
      <c r="J107" s="43"/>
      <c r="K107" s="43"/>
      <c r="L107" s="43"/>
      <c r="M107" s="43"/>
      <c r="N107" s="43"/>
      <c r="O107" s="43"/>
      <c r="P107" s="43"/>
    </row>
    <row r="108" spans="1:16" ht="12.75" customHeight="1">
      <c r="A108" s="39" t="s">
        <v>182</v>
      </c>
      <c r="B108" s="34">
        <v>55.870000000000005</v>
      </c>
      <c r="C108" s="32">
        <v>34.81</v>
      </c>
      <c r="D108" s="40">
        <v>94.7</v>
      </c>
      <c r="E108" s="34">
        <v>289</v>
      </c>
      <c r="F108" s="32">
        <v>461</v>
      </c>
      <c r="G108" s="34">
        <v>478</v>
      </c>
      <c r="H108" s="35" t="s">
        <v>183</v>
      </c>
      <c r="I108" s="79"/>
      <c r="J108" s="43"/>
      <c r="M108" s="43"/>
      <c r="N108" s="43"/>
      <c r="O108" s="43"/>
      <c r="P108" s="43"/>
    </row>
    <row r="109" spans="1:16" ht="11.1" customHeight="1">
      <c r="A109" s="39" t="s">
        <v>184</v>
      </c>
      <c r="B109" s="34">
        <v>19.79</v>
      </c>
      <c r="C109" s="32">
        <v>41.82</v>
      </c>
      <c r="D109" s="50">
        <v>175.33</v>
      </c>
      <c r="E109" s="34">
        <v>18</v>
      </c>
      <c r="F109" s="32">
        <v>15</v>
      </c>
      <c r="G109" s="34">
        <v>35</v>
      </c>
      <c r="H109" s="35" t="s">
        <v>185</v>
      </c>
      <c r="I109" s="79"/>
      <c r="J109" s="43"/>
      <c r="K109" s="43"/>
      <c r="L109" s="43"/>
      <c r="M109" s="43"/>
      <c r="N109" s="43"/>
      <c r="O109" s="43"/>
      <c r="P109" s="43"/>
    </row>
    <row r="110" spans="1:16" ht="11.1" customHeight="1">
      <c r="A110" s="49" t="s">
        <v>186</v>
      </c>
      <c r="B110" s="34">
        <v>3.05</v>
      </c>
      <c r="C110" s="32">
        <v>3.86</v>
      </c>
      <c r="D110" s="50">
        <v>1.18</v>
      </c>
      <c r="E110" s="32">
        <v>86</v>
      </c>
      <c r="F110" s="32">
        <v>129</v>
      </c>
      <c r="G110" s="34">
        <v>17</v>
      </c>
      <c r="H110" s="35" t="s">
        <v>187</v>
      </c>
      <c r="I110" s="79"/>
      <c r="J110" s="43"/>
      <c r="K110" s="43"/>
      <c r="L110" s="43"/>
      <c r="M110" s="43"/>
      <c r="N110" s="43"/>
      <c r="O110" s="43"/>
      <c r="P110" s="43"/>
    </row>
    <row r="111" spans="1:16" ht="11.1" customHeight="1">
      <c r="A111" s="49" t="s">
        <v>188</v>
      </c>
      <c r="B111" s="34">
        <v>143.49</v>
      </c>
      <c r="C111" s="32">
        <v>102.32</v>
      </c>
      <c r="D111" s="50">
        <v>166.46</v>
      </c>
      <c r="E111" s="32">
        <v>998</v>
      </c>
      <c r="F111" s="32">
        <v>1412</v>
      </c>
      <c r="G111" s="34">
        <v>1745</v>
      </c>
      <c r="H111" s="35" t="s">
        <v>189</v>
      </c>
      <c r="I111" s="80"/>
      <c r="J111" s="43"/>
      <c r="L111" s="43"/>
      <c r="M111" s="43"/>
      <c r="N111" s="43"/>
      <c r="O111" s="43"/>
      <c r="P111" s="43"/>
    </row>
    <row r="112" spans="1:16" ht="11.1" customHeight="1">
      <c r="A112" s="58" t="s">
        <v>190</v>
      </c>
      <c r="B112" s="34">
        <v>14.39</v>
      </c>
      <c r="C112" s="32">
        <v>15.51</v>
      </c>
      <c r="D112" s="40">
        <v>114.59</v>
      </c>
      <c r="E112" s="34">
        <v>514</v>
      </c>
      <c r="F112" s="32">
        <v>604</v>
      </c>
      <c r="G112" s="34">
        <v>630</v>
      </c>
      <c r="H112" s="48" t="s">
        <v>191</v>
      </c>
      <c r="I112" s="80"/>
      <c r="J112" s="43"/>
      <c r="L112" s="43"/>
      <c r="M112" s="43"/>
      <c r="N112" s="43"/>
      <c r="O112" s="43"/>
      <c r="P112" s="43"/>
    </row>
    <row r="113" spans="1:16" ht="11.25" customHeight="1">
      <c r="A113" s="37" t="s">
        <v>192</v>
      </c>
      <c r="B113" s="26">
        <f t="shared" ref="B113:G113" si="14">B114+B115+B116+B117+B118</f>
        <v>3212.2799999999997</v>
      </c>
      <c r="C113" s="26">
        <f t="shared" si="14"/>
        <v>1135.8000000000002</v>
      </c>
      <c r="D113" s="26">
        <f t="shared" si="14"/>
        <v>1077.3800000000001</v>
      </c>
      <c r="E113" s="26">
        <f t="shared" si="14"/>
        <v>23427</v>
      </c>
      <c r="F113" s="26">
        <f t="shared" si="14"/>
        <v>18605</v>
      </c>
      <c r="G113" s="26">
        <f t="shared" si="14"/>
        <v>19426</v>
      </c>
      <c r="H113" s="27" t="s">
        <v>193</v>
      </c>
      <c r="I113" s="38"/>
      <c r="J113" s="43"/>
      <c r="K113" s="43"/>
      <c r="L113" s="43"/>
      <c r="M113" s="43"/>
      <c r="N113" s="43"/>
      <c r="O113" s="43"/>
      <c r="P113" s="43"/>
    </row>
    <row r="114" spans="1:16" ht="10.5" customHeight="1">
      <c r="A114" s="39" t="s">
        <v>194</v>
      </c>
      <c r="B114" s="32">
        <v>47.879999999999995</v>
      </c>
      <c r="C114" s="32">
        <v>43.6</v>
      </c>
      <c r="D114" s="40">
        <v>107.86</v>
      </c>
      <c r="E114" s="32">
        <v>2030</v>
      </c>
      <c r="F114" s="32">
        <v>714</v>
      </c>
      <c r="G114" s="34">
        <v>1720</v>
      </c>
      <c r="H114" s="35" t="s">
        <v>195</v>
      </c>
      <c r="I114" s="41"/>
      <c r="J114" s="43"/>
      <c r="K114" s="43"/>
      <c r="L114" s="43"/>
      <c r="M114" s="43"/>
      <c r="N114" s="43"/>
      <c r="O114" s="43"/>
      <c r="P114" s="43"/>
    </row>
    <row r="115" spans="1:16" ht="11.1" customHeight="1">
      <c r="A115" s="58" t="s">
        <v>196</v>
      </c>
      <c r="B115" s="32">
        <v>23.24</v>
      </c>
      <c r="C115" s="32">
        <v>54.72</v>
      </c>
      <c r="D115" s="40">
        <v>121.74</v>
      </c>
      <c r="E115" s="32">
        <v>2060</v>
      </c>
      <c r="F115" s="32">
        <v>874</v>
      </c>
      <c r="G115" s="34">
        <v>1571</v>
      </c>
      <c r="H115" s="48" t="s">
        <v>197</v>
      </c>
      <c r="I115" s="41"/>
      <c r="J115" s="43"/>
      <c r="K115" s="43"/>
      <c r="L115" s="43"/>
      <c r="M115" s="43"/>
      <c r="N115" s="43"/>
      <c r="O115" s="43"/>
      <c r="P115" s="43"/>
    </row>
    <row r="116" spans="1:16" ht="11.1" customHeight="1">
      <c r="A116" s="39" t="s">
        <v>198</v>
      </c>
      <c r="B116" s="32">
        <v>2775.91</v>
      </c>
      <c r="C116" s="32">
        <v>561.65</v>
      </c>
      <c r="D116" s="40">
        <v>329.51</v>
      </c>
      <c r="E116" s="32">
        <v>9878</v>
      </c>
      <c r="F116" s="32">
        <v>9417</v>
      </c>
      <c r="G116" s="34">
        <v>10155</v>
      </c>
      <c r="H116" s="35" t="s">
        <v>199</v>
      </c>
      <c r="I116" s="41"/>
      <c r="J116" s="43"/>
      <c r="K116" s="43"/>
      <c r="L116" s="43"/>
      <c r="M116" s="43"/>
      <c r="N116" s="43"/>
      <c r="O116" s="43"/>
      <c r="P116" s="43"/>
    </row>
    <row r="117" spans="1:16" ht="11.1" customHeight="1">
      <c r="A117" s="39" t="s">
        <v>200</v>
      </c>
      <c r="B117" s="32">
        <v>331.62</v>
      </c>
      <c r="C117" s="32">
        <v>438.87</v>
      </c>
      <c r="D117" s="40">
        <v>487.58</v>
      </c>
      <c r="E117" s="32">
        <v>7086</v>
      </c>
      <c r="F117" s="32">
        <v>5834</v>
      </c>
      <c r="G117" s="34">
        <v>1543</v>
      </c>
      <c r="H117" s="35" t="s">
        <v>201</v>
      </c>
      <c r="I117" s="74"/>
      <c r="J117" s="43"/>
      <c r="K117" s="43"/>
      <c r="L117" s="43"/>
      <c r="M117" s="43"/>
      <c r="N117" s="43"/>
      <c r="O117" s="43"/>
      <c r="P117" s="43"/>
    </row>
    <row r="118" spans="1:16" ht="11.1" customHeight="1">
      <c r="A118" s="39" t="s">
        <v>202</v>
      </c>
      <c r="B118" s="32">
        <v>33.630000000000003</v>
      </c>
      <c r="C118" s="32">
        <v>36.96</v>
      </c>
      <c r="D118" s="40">
        <v>30.69</v>
      </c>
      <c r="E118" s="32">
        <v>2373</v>
      </c>
      <c r="F118" s="32">
        <v>1766</v>
      </c>
      <c r="G118" s="34">
        <v>4437</v>
      </c>
      <c r="H118" s="35" t="s">
        <v>203</v>
      </c>
      <c r="I118" s="41"/>
      <c r="J118" s="43"/>
      <c r="K118" s="43"/>
      <c r="L118" s="43"/>
      <c r="M118" s="43"/>
      <c r="N118" s="43"/>
      <c r="O118" s="43"/>
      <c r="P118" s="43"/>
    </row>
    <row r="119" spans="1:16" ht="11.25" customHeight="1"/>
    <row r="120" spans="1:16" s="64" customFormat="1" ht="11.1" customHeight="1">
      <c r="A120" s="59" t="s">
        <v>204</v>
      </c>
      <c r="B120" s="26">
        <f t="shared" ref="B120:G120" si="15">B11+B13+B15+B17+B24+B29+B34+B42+B62+B76+B85+B90+B94+B102+B107+B113</f>
        <v>19119.400000000001</v>
      </c>
      <c r="C120" s="26">
        <f t="shared" si="15"/>
        <v>23651.15</v>
      </c>
      <c r="D120" s="26">
        <f t="shared" si="15"/>
        <v>16930.46</v>
      </c>
      <c r="E120" s="26">
        <f t="shared" si="15"/>
        <v>204609</v>
      </c>
      <c r="F120" s="26">
        <f t="shared" si="15"/>
        <v>159973</v>
      </c>
      <c r="G120" s="26">
        <f t="shared" si="15"/>
        <v>168147</v>
      </c>
      <c r="H120" s="57" t="s">
        <v>205</v>
      </c>
      <c r="I120" s="43"/>
      <c r="J120" s="43"/>
      <c r="K120" s="43"/>
      <c r="L120" s="43"/>
      <c r="M120" s="43"/>
      <c r="N120" s="43"/>
      <c r="O120" s="43"/>
      <c r="P120" s="43"/>
    </row>
    <row r="121" spans="1:16" s="64" customFormat="1" ht="15" customHeight="1">
      <c r="A121" s="59"/>
      <c r="B121" s="60"/>
      <c r="C121" s="26"/>
      <c r="D121" s="26"/>
      <c r="E121" s="26"/>
      <c r="F121" s="26"/>
      <c r="G121" s="26"/>
      <c r="H121" s="27"/>
      <c r="I121" s="43"/>
      <c r="J121" s="43"/>
      <c r="K121" s="43"/>
      <c r="L121" s="43"/>
      <c r="M121" s="43"/>
      <c r="N121" s="43"/>
      <c r="O121" s="43"/>
      <c r="P121" s="43"/>
    </row>
    <row r="122" spans="1:16" ht="12.75" customHeight="1">
      <c r="A122" s="65" t="s">
        <v>206</v>
      </c>
      <c r="B122" s="65"/>
      <c r="C122" s="81"/>
      <c r="D122" s="81"/>
      <c r="E122" s="81"/>
      <c r="F122" s="81"/>
      <c r="G122" s="82"/>
      <c r="H122" s="20" t="s">
        <v>207</v>
      </c>
    </row>
    <row r="124" spans="1:16" ht="14.25">
      <c r="A124" s="67"/>
      <c r="B124" s="67"/>
      <c r="C124" s="67"/>
      <c r="D124" s="67"/>
      <c r="E124" s="67"/>
      <c r="F124" s="67"/>
      <c r="G124" s="67"/>
      <c r="H124" s="67"/>
    </row>
    <row r="127" spans="1:16">
      <c r="B127" s="30"/>
      <c r="C127" s="30"/>
      <c r="D127" s="30"/>
      <c r="E127" s="30"/>
      <c r="F127" s="30"/>
      <c r="G127" s="30"/>
    </row>
  </sheetData>
  <mergeCells count="12">
    <mergeCell ref="E54:H54"/>
    <mergeCell ref="F55:H55"/>
    <mergeCell ref="G56:H56"/>
    <mergeCell ref="E58:G58"/>
    <mergeCell ref="E59:G59"/>
    <mergeCell ref="A124:H124"/>
    <mergeCell ref="E3:H3"/>
    <mergeCell ref="F4:H4"/>
    <mergeCell ref="G5:H5"/>
    <mergeCell ref="E7:G7"/>
    <mergeCell ref="E8:G8"/>
    <mergeCell ref="A51:H51"/>
  </mergeCells>
  <printOptions horizontalCentered="1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2013-03-20T13:25:10Z</dcterms:created>
  <dcterms:modified xsi:type="dcterms:W3CDTF">2013-03-20T13:25:11Z</dcterms:modified>
</cp:coreProperties>
</file>