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8" sheetId="4" r:id="rId1"/>
  </sheets>
  <calcPr calcId="125725"/>
</workbook>
</file>

<file path=xl/calcChain.xml><?xml version="1.0" encoding="utf-8"?>
<calcChain xmlns="http://schemas.openxmlformats.org/spreadsheetml/2006/main">
  <c r="G114" i="4"/>
  <c r="F114"/>
  <c r="E114"/>
  <c r="D114"/>
  <c r="C114"/>
  <c r="B114"/>
  <c r="G108"/>
  <c r="F108"/>
  <c r="E108"/>
  <c r="D108"/>
  <c r="C108"/>
  <c r="B108"/>
  <c r="G103"/>
  <c r="F103"/>
  <c r="E103"/>
  <c r="D103"/>
  <c r="C103"/>
  <c r="B103"/>
  <c r="G95"/>
  <c r="F95"/>
  <c r="E95"/>
  <c r="D95"/>
  <c r="C95"/>
  <c r="B95"/>
  <c r="G91"/>
  <c r="F91"/>
  <c r="E91"/>
  <c r="D91"/>
  <c r="C91"/>
  <c r="B91"/>
  <c r="G86"/>
  <c r="F86"/>
  <c r="E86"/>
  <c r="D86"/>
  <c r="C86"/>
  <c r="B86"/>
  <c r="G77"/>
  <c r="F77"/>
  <c r="E77"/>
  <c r="D77"/>
  <c r="C77"/>
  <c r="B77"/>
  <c r="G63"/>
  <c r="F63"/>
  <c r="E63"/>
  <c r="D63"/>
  <c r="C63"/>
  <c r="B63"/>
  <c r="G42"/>
  <c r="F42"/>
  <c r="E42"/>
  <c r="D42"/>
  <c r="C42"/>
  <c r="B42"/>
  <c r="G34"/>
  <c r="F34"/>
  <c r="E34"/>
  <c r="D34"/>
  <c r="C34"/>
  <c r="B34"/>
  <c r="G29"/>
  <c r="F29"/>
  <c r="E29"/>
  <c r="D29"/>
  <c r="C29"/>
  <c r="B29"/>
  <c r="G24"/>
  <c r="F24"/>
  <c r="E24"/>
  <c r="D24"/>
  <c r="C24"/>
  <c r="B24"/>
  <c r="G17"/>
  <c r="F17"/>
  <c r="E17"/>
  <c r="D17"/>
  <c r="C17"/>
  <c r="B17"/>
  <c r="G15"/>
  <c r="F15"/>
  <c r="E15"/>
  <c r="D15"/>
  <c r="C15"/>
  <c r="B15"/>
  <c r="G13"/>
  <c r="F13"/>
  <c r="E13"/>
  <c r="D13"/>
  <c r="C13"/>
  <c r="B13"/>
  <c r="G11"/>
  <c r="G121" s="1"/>
  <c r="F11"/>
  <c r="F121" s="1"/>
  <c r="E11"/>
  <c r="E121" s="1"/>
  <c r="D11"/>
  <c r="D121" s="1"/>
  <c r="C11"/>
  <c r="C121" s="1"/>
  <c r="B11"/>
  <c r="B121" s="1"/>
</calcChain>
</file>

<file path=xl/sharedStrings.xml><?xml version="1.0" encoding="utf-8"?>
<sst xmlns="http://schemas.openxmlformats.org/spreadsheetml/2006/main" count="220" uniqueCount="212">
  <si>
    <t>Construction et foncier</t>
  </si>
  <si>
    <t>البناء والعقار</t>
  </si>
  <si>
    <t xml:space="preserve">7 - 18 Evolution des titres fonciers établis suite </t>
  </si>
  <si>
    <r>
      <rPr>
        <b/>
        <sz val="14"/>
        <rFont val="Times New Roman"/>
        <family val="1"/>
      </rPr>
      <t>7 - 18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تطور عدد الرسوم العقارية المنجزة الناتجة </t>
    </r>
  </si>
  <si>
    <t xml:space="preserve">          au morcellement par Conservation </t>
  </si>
  <si>
    <t xml:space="preserve">         عن التقسيم حسب المحافظة العقارية </t>
  </si>
  <si>
    <t xml:space="preserve">          Foncière et par région : Milieu Rural</t>
  </si>
  <si>
    <t xml:space="preserve">         والجهة : الوسط القروي</t>
  </si>
  <si>
    <t>Superficie en hectare</t>
  </si>
  <si>
    <t xml:space="preserve">المســـاحـــــة                   </t>
  </si>
  <si>
    <t xml:space="preserve">العـــــــــدد  </t>
  </si>
  <si>
    <t>المساحة بالهكتار</t>
  </si>
  <si>
    <t xml:space="preserve">    Superficie</t>
  </si>
  <si>
    <t xml:space="preserve">   Nombre</t>
  </si>
  <si>
    <t>Oued Ed-Dahab - Lagouira</t>
  </si>
  <si>
    <t>وادي الذهب ــ لكويرة</t>
  </si>
  <si>
    <t xml:space="preserve">   Dakhla</t>
  </si>
  <si>
    <t xml:space="preserve">  الداخلة </t>
  </si>
  <si>
    <t>Laâyoune - Boujdour - Sakia El Hamra</t>
  </si>
  <si>
    <t>العيون ــ بوجدور ــ الساقية الحمراء</t>
  </si>
  <si>
    <t xml:space="preserve">   Laâyoune </t>
  </si>
  <si>
    <t xml:space="preserve">  العيون </t>
  </si>
  <si>
    <t>Guelmim - Es-Semara</t>
  </si>
  <si>
    <t>كلميم ــ السمارة</t>
  </si>
  <si>
    <t xml:space="preserve">   Guelmim </t>
  </si>
  <si>
    <t xml:space="preserve">  كلميم </t>
  </si>
  <si>
    <t>Souss - Massa - Drâa</t>
  </si>
  <si>
    <t>سوس ــ ماسة ــ درعة</t>
  </si>
  <si>
    <t xml:space="preserve">   Agadir</t>
  </si>
  <si>
    <t xml:space="preserve">  أكادير</t>
  </si>
  <si>
    <t xml:space="preserve">   Chtouka Ait Baha</t>
  </si>
  <si>
    <t xml:space="preserve"> اشتوكة أيت باها</t>
  </si>
  <si>
    <t xml:space="preserve">   Inezgane - Aït Melloul</t>
  </si>
  <si>
    <t xml:space="preserve">  انزكان - أيت ملول</t>
  </si>
  <si>
    <t xml:space="preserve">   Ouarzazate </t>
  </si>
  <si>
    <t xml:space="preserve">  ورزازات</t>
  </si>
  <si>
    <t xml:space="preserve">   Taroudannt</t>
  </si>
  <si>
    <t xml:space="preserve">  تارودانت</t>
  </si>
  <si>
    <t xml:space="preserve">   Tiznit </t>
  </si>
  <si>
    <t xml:space="preserve">  تيزنيت</t>
  </si>
  <si>
    <t>Gharb - Chrarda - Béni Hssen</t>
  </si>
  <si>
    <t>الغرب ــ الشراردة ــ بني حسن</t>
  </si>
  <si>
    <t xml:space="preserve">   Kénitra</t>
  </si>
  <si>
    <t xml:space="preserve">  القنيطرة</t>
  </si>
  <si>
    <t xml:space="preserve">   Sidi Kacem </t>
  </si>
  <si>
    <t xml:space="preserve">  سيدي قاسم</t>
  </si>
  <si>
    <t xml:space="preserve">   Sidi_Slimane </t>
  </si>
  <si>
    <t xml:space="preserve">  سيدي سليمان</t>
  </si>
  <si>
    <t xml:space="preserve">   Souk arbâa de Gharb</t>
  </si>
  <si>
    <t xml:space="preserve">  سوق أربعاء الغرب</t>
  </si>
  <si>
    <t>Chaouia - Ouardigha</t>
  </si>
  <si>
    <t>الشاوية ــ ورديغة</t>
  </si>
  <si>
    <t xml:space="preserve">   Benslimane</t>
  </si>
  <si>
    <t xml:space="preserve">  بنسليمان</t>
  </si>
  <si>
    <t xml:space="preserve">   Berrechid</t>
  </si>
  <si>
    <t xml:space="preserve">  برشـيد</t>
  </si>
  <si>
    <t xml:space="preserve">   Khouribga</t>
  </si>
  <si>
    <t xml:space="preserve">  خريبكة</t>
  </si>
  <si>
    <t xml:space="preserve">   Settat</t>
  </si>
  <si>
    <t xml:space="preserve">  سطات</t>
  </si>
  <si>
    <t>Marrakech - Tensift - Al Haouz</t>
  </si>
  <si>
    <t>مراكش ــ تانسيفت ــ الحوز</t>
  </si>
  <si>
    <t xml:space="preserve">   Al haouz</t>
  </si>
  <si>
    <t xml:space="preserve">  الحوز</t>
  </si>
  <si>
    <t xml:space="preserve">   Benguerir </t>
  </si>
  <si>
    <t xml:space="preserve">  بن جرير</t>
  </si>
  <si>
    <t xml:space="preserve">   Chichaoua</t>
  </si>
  <si>
    <t xml:space="preserve">  شيشاوة</t>
  </si>
  <si>
    <t xml:space="preserve">   El Kelâa des Sraghna </t>
  </si>
  <si>
    <t xml:space="preserve">  قلعة السراغنة</t>
  </si>
  <si>
    <t xml:space="preserve">   Essaouira </t>
  </si>
  <si>
    <t xml:space="preserve">  الصويرة</t>
  </si>
  <si>
    <t xml:space="preserve">   Marrakech - Ménara</t>
  </si>
  <si>
    <t xml:space="preserve">  مراكش ـ المنارة</t>
  </si>
  <si>
    <t xml:space="preserve">   Marrakech -Sidi Youssef Ben Ali</t>
  </si>
  <si>
    <t xml:space="preserve">  مراكش ـ سيدي يوسف بن علي</t>
  </si>
  <si>
    <t>Oriental</t>
  </si>
  <si>
    <t>الشرق</t>
  </si>
  <si>
    <t xml:space="preserve">   Berkane</t>
  </si>
  <si>
    <t xml:space="preserve">  بركان </t>
  </si>
  <si>
    <t xml:space="preserve">   Nador </t>
  </si>
  <si>
    <t xml:space="preserve">  الناضور</t>
  </si>
  <si>
    <t xml:space="preserve">   Oujda</t>
  </si>
  <si>
    <t xml:space="preserve">  وجدة</t>
  </si>
  <si>
    <t xml:space="preserve">   Oujda - Angad</t>
  </si>
  <si>
    <t xml:space="preserve">  وجدة - أنجاد </t>
  </si>
  <si>
    <t xml:space="preserve">   Taourirt</t>
  </si>
  <si>
    <t xml:space="preserve">  تاوريرت</t>
  </si>
  <si>
    <r>
      <rPr>
        <b/>
        <sz val="14"/>
        <rFont val="Times New Roman"/>
        <family val="1"/>
      </rPr>
      <t>7 - 18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>تطور عدد الرسوم العقارية المنجزة الناتجة</t>
    </r>
    <r>
      <rPr>
        <b/>
        <sz val="11"/>
        <rFont val="Times New Roman"/>
        <family val="1"/>
      </rPr>
      <t xml:space="preserve"> </t>
    </r>
  </si>
  <si>
    <t xml:space="preserve">        عن التقسيم حسب المحافظة العقارية </t>
  </si>
  <si>
    <r>
      <t xml:space="preserve">          Foncière et par région : Milieu Rural </t>
    </r>
    <r>
      <rPr>
        <sz val="10"/>
        <rFont val="Times New Roman"/>
        <family val="1"/>
      </rPr>
      <t>(suite)</t>
    </r>
  </si>
  <si>
    <r>
      <t xml:space="preserve">          </t>
    </r>
    <r>
      <rPr>
        <b/>
        <sz val="16"/>
        <rFont val="Times New Roman"/>
        <family val="1"/>
      </rPr>
      <t>والجهة : الوسط القروي</t>
    </r>
    <r>
      <rPr>
        <sz val="11"/>
        <rFont val="Times New Roman"/>
        <family val="1"/>
      </rPr>
      <t>(تابع)</t>
    </r>
    <r>
      <rPr>
        <b/>
        <sz val="11"/>
        <rFont val="Times New Roman"/>
        <family val="1"/>
      </rPr>
      <t xml:space="preserve"> </t>
    </r>
  </si>
  <si>
    <t>العـــــــــدد</t>
  </si>
  <si>
    <t xml:space="preserve">    Nombre</t>
  </si>
  <si>
    <t>Grand - Casablanca</t>
  </si>
  <si>
    <t>الدارالبيضاء الكبـرى</t>
  </si>
  <si>
    <t xml:space="preserve">   Casa Aïn Chock</t>
  </si>
  <si>
    <t xml:space="preserve">  الدارالبيضاءعين الشق </t>
  </si>
  <si>
    <t xml:space="preserve">   Casa Aïn Sebaâ</t>
  </si>
  <si>
    <t xml:space="preserve">  الدارالبيضاء عين السبع </t>
  </si>
  <si>
    <t xml:space="preserve">   Casa Anfa</t>
  </si>
  <si>
    <t xml:space="preserve">  الدارالبيضاء أنفا </t>
  </si>
  <si>
    <t xml:space="preserve">   Casa Ben M'sik</t>
  </si>
  <si>
    <t xml:space="preserve">  الدارالبيضاء بن امسيك </t>
  </si>
  <si>
    <t xml:space="preserve">   Casa El Fida</t>
  </si>
  <si>
    <t xml:space="preserve">  الدارالبيضاء الفداء </t>
  </si>
  <si>
    <t xml:space="preserve">   Casa Hay Hassani</t>
  </si>
  <si>
    <t xml:space="preserve">  الدارالبيضاء الحي الحسني </t>
  </si>
  <si>
    <t xml:space="preserve">   Casa Hay Mohammadi</t>
  </si>
  <si>
    <t xml:space="preserve">  الدارالبيضاء الحي المحمدي </t>
  </si>
  <si>
    <t xml:space="preserve">   Casa Maarif</t>
  </si>
  <si>
    <t xml:space="preserve">  الدارالبيضاءالمعاريف </t>
  </si>
  <si>
    <t xml:space="preserve">   Casa Nouacer</t>
  </si>
  <si>
    <t xml:space="preserve">  الدارالبيضاء النواصر</t>
  </si>
  <si>
    <t xml:space="preserve">   Casa Sidi-Belyout Moulay Youssef</t>
  </si>
  <si>
    <t xml:space="preserve">  الدارالبيضاء سيدي بليوط م. يوسف</t>
  </si>
  <si>
    <t xml:space="preserve">   Casa Sidi-Bernoussi Zenata</t>
  </si>
  <si>
    <t xml:space="preserve">  الدارالبيضاء سيدي البرنوصي زناتة </t>
  </si>
  <si>
    <t xml:space="preserve">   Casa Sidi-Othman</t>
  </si>
  <si>
    <t xml:space="preserve">  الدارالبيضاء سيدي عثمان</t>
  </si>
  <si>
    <t xml:space="preserve">   Mohammadia</t>
  </si>
  <si>
    <t xml:space="preserve">  المحمدية</t>
  </si>
  <si>
    <t>Rabat - Salé - Zemmour - Zaer</t>
  </si>
  <si>
    <t>الرباط ــ سـلا ــ زمور ــ زعير</t>
  </si>
  <si>
    <t xml:space="preserve">   Skhirat - Harhoura</t>
  </si>
  <si>
    <t xml:space="preserve">  الصخيرات - هرهورة</t>
  </si>
  <si>
    <t xml:space="preserve">   Khémisset</t>
  </si>
  <si>
    <t xml:space="preserve">  الخميسات</t>
  </si>
  <si>
    <t xml:space="preserve">   Rabat</t>
  </si>
  <si>
    <t xml:space="preserve">  الرباط </t>
  </si>
  <si>
    <t xml:space="preserve">   Rabat- Ryad</t>
  </si>
  <si>
    <t xml:space="preserve">  الرباط ــ الرياض</t>
  </si>
  <si>
    <t xml:space="preserve">   Rommani</t>
  </si>
  <si>
    <t xml:space="preserve">  الرماني</t>
  </si>
  <si>
    <t xml:space="preserve">   Sala  Al jadida</t>
  </si>
  <si>
    <t xml:space="preserve">   سـلا الجديدة</t>
  </si>
  <si>
    <t xml:space="preserve">   Salé Médina</t>
  </si>
  <si>
    <t xml:space="preserve">   سـلا المدينة</t>
  </si>
  <si>
    <t xml:space="preserve">   Témara</t>
  </si>
  <si>
    <t xml:space="preserve">   تمارة</t>
  </si>
  <si>
    <t>Doukkala - Abda</t>
  </si>
  <si>
    <t>دكالة ــ عبدة</t>
  </si>
  <si>
    <t xml:space="preserve">   El Jadida</t>
  </si>
  <si>
    <t xml:space="preserve">  الجديدة</t>
  </si>
  <si>
    <t xml:space="preserve">   Safi </t>
  </si>
  <si>
    <t xml:space="preserve">  آسفي</t>
  </si>
  <si>
    <t xml:space="preserve">   Sidi Bennour </t>
  </si>
  <si>
    <t xml:space="preserve">  سيدي بنور</t>
  </si>
  <si>
    <t xml:space="preserve">  Sidi Smail-Zmamra</t>
  </si>
  <si>
    <t xml:space="preserve">  سيدي اسماعيل زمامرة</t>
  </si>
  <si>
    <t>Tadla - Azilal</t>
  </si>
  <si>
    <t>تادلة ــ أزيلال</t>
  </si>
  <si>
    <t xml:space="preserve">   Azilal</t>
  </si>
  <si>
    <t xml:space="preserve"> أزيلال</t>
  </si>
  <si>
    <t xml:space="preserve">   Béni Mellal</t>
  </si>
  <si>
    <t xml:space="preserve">  بني ملال</t>
  </si>
  <si>
    <t xml:space="preserve">  Fquih Ben Salah</t>
  </si>
  <si>
    <t xml:space="preserve">  لفقيه بن صالح</t>
  </si>
  <si>
    <t>Meknès - Tafilalet</t>
  </si>
  <si>
    <t>مكناس ــ تافيلالت</t>
  </si>
  <si>
    <t xml:space="preserve">   El hajeb</t>
  </si>
  <si>
    <t xml:space="preserve">  الحاجب</t>
  </si>
  <si>
    <t xml:space="preserve">   Errachidia </t>
  </si>
  <si>
    <t xml:space="preserve">  الرشيدية</t>
  </si>
  <si>
    <t xml:space="preserve">   Ifrane</t>
  </si>
  <si>
    <t xml:space="preserve">  إفران</t>
  </si>
  <si>
    <t xml:space="preserve">   Khénifra</t>
  </si>
  <si>
    <t xml:space="preserve">  خنيفرة</t>
  </si>
  <si>
    <t xml:space="preserve">   Meknès Al Ismailia</t>
  </si>
  <si>
    <t xml:space="preserve">  مكناس ـ الإسماعلية</t>
  </si>
  <si>
    <t xml:space="preserve">   Meknès El menzeh</t>
  </si>
  <si>
    <t xml:space="preserve">  مكناس ـ المنزه</t>
  </si>
  <si>
    <t xml:space="preserve">   Midelt</t>
  </si>
  <si>
    <t xml:space="preserve">  ميدلت</t>
  </si>
  <si>
    <t>Fès - Boulemane</t>
  </si>
  <si>
    <t>فاس ــ بولمان</t>
  </si>
  <si>
    <t xml:space="preserve">   Boulemane</t>
  </si>
  <si>
    <t xml:space="preserve"> بولمان </t>
  </si>
  <si>
    <t xml:space="preserve">   Fès </t>
  </si>
  <si>
    <t xml:space="preserve">  فاس </t>
  </si>
  <si>
    <t xml:space="preserve">   Sefrou</t>
  </si>
  <si>
    <t xml:space="preserve">  صفرو</t>
  </si>
  <si>
    <t xml:space="preserve">   Zouagha My Yaacoub</t>
  </si>
  <si>
    <t xml:space="preserve"> زواغة مولاي يعقوب</t>
  </si>
  <si>
    <t>Taza - Al Hoceïma - Taounate</t>
  </si>
  <si>
    <t>تازة ــ الحسيمة ــ تاونات</t>
  </si>
  <si>
    <t xml:space="preserve">   Al Hoceïma </t>
  </si>
  <si>
    <t xml:space="preserve">  الحسيمة</t>
  </si>
  <si>
    <t xml:space="preserve">   Kariat Ba Mohamed</t>
  </si>
  <si>
    <t xml:space="preserve">  قرية ابا محمد</t>
  </si>
  <si>
    <t xml:space="preserve">   Taounate</t>
  </si>
  <si>
    <t xml:space="preserve">  تاونات</t>
  </si>
  <si>
    <t xml:space="preserve">   Taza</t>
  </si>
  <si>
    <t xml:space="preserve">  تازة</t>
  </si>
  <si>
    <t xml:space="preserve">   Guercif</t>
  </si>
  <si>
    <t xml:space="preserve"> جرسيف</t>
  </si>
  <si>
    <t>Tanger - Tétouan</t>
  </si>
  <si>
    <t>طنجة ــ تطوان</t>
  </si>
  <si>
    <t xml:space="preserve">   Larache </t>
  </si>
  <si>
    <t xml:space="preserve">  العرائش</t>
  </si>
  <si>
    <t xml:space="preserve">   M'Diq - Fnideq</t>
  </si>
  <si>
    <t xml:space="preserve">  المضيق ـ لفنيدق</t>
  </si>
  <si>
    <t xml:space="preserve">   Tanger </t>
  </si>
  <si>
    <t xml:space="preserve">  طنجة </t>
  </si>
  <si>
    <t xml:space="preserve">   Tanger Fahs Bni Makada </t>
  </si>
  <si>
    <t xml:space="preserve">  طنجة فحص بني مكادة </t>
  </si>
  <si>
    <t xml:space="preserve">   Tétouan </t>
  </si>
  <si>
    <t xml:space="preserve">  تطوان</t>
  </si>
  <si>
    <t>Total</t>
  </si>
  <si>
    <t>المجموع</t>
  </si>
  <si>
    <t xml:space="preserve">Source : Agence Nationale de la Conservation Foncière, du Cadastre et de la Cartographie. </t>
  </si>
  <si>
    <t>المصدر : الوكالة الوطنية للمحافظة العقارية والمسح العقاري والخرائطية.</t>
  </si>
</sst>
</file>

<file path=xl/styles.xml><?xml version="1.0" encoding="utf-8"?>
<styleSheet xmlns="http://schemas.openxmlformats.org/spreadsheetml/2006/main">
  <numFmts count="7">
    <numFmt numFmtId="164" formatCode="General_)"/>
    <numFmt numFmtId="165" formatCode="0.00_)"/>
    <numFmt numFmtId="166" formatCode="#\ ###\ ###"/>
    <numFmt numFmtId="167" formatCode="\-"/>
    <numFmt numFmtId="168" formatCode="###\ ###\ ###"/>
    <numFmt numFmtId="169" formatCode="#,##0.0"/>
    <numFmt numFmtId="170" formatCode="###\ ###\ ###\ ###"/>
  </numFmts>
  <fonts count="15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0"/>
      <name val="Courier"/>
      <family val="3"/>
    </font>
    <font>
      <b/>
      <sz val="9"/>
      <name val="Times New Roman"/>
      <family val="1"/>
    </font>
    <font>
      <sz val="9"/>
      <name val="Times New Roman"/>
      <family val="1"/>
    </font>
    <font>
      <sz val="10"/>
      <name val="Times New Roman"/>
      <family val="1"/>
      <charset val="178"/>
    </font>
    <font>
      <sz val="8"/>
      <name val="Times New Roman"/>
      <family val="1"/>
    </font>
    <font>
      <b/>
      <sz val="11.5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/>
    <xf numFmtId="164" fontId="9" fillId="0" borderId="0"/>
  </cellStyleXfs>
  <cellXfs count="84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165" fontId="3" fillId="0" borderId="0" xfId="1" applyNumberFormat="1" applyFont="1" applyAlignment="1" applyProtection="1">
      <alignment horizontal="left" vertical="center"/>
    </xf>
    <xf numFmtId="164" fontId="4" fillId="0" borderId="0" xfId="1" applyFont="1" applyAlignment="1">
      <alignment vertical="center"/>
    </xf>
    <xf numFmtId="164" fontId="5" fillId="0" borderId="0" xfId="1" quotePrefix="1" applyFont="1" applyAlignment="1">
      <alignment horizontal="right" vertical="center"/>
    </xf>
    <xf numFmtId="164" fontId="6" fillId="0" borderId="0" xfId="1" applyFont="1" applyAlignment="1">
      <alignment horizontal="right" vertical="center"/>
    </xf>
    <xf numFmtId="164" fontId="7" fillId="0" borderId="0" xfId="1" quotePrefix="1" applyFont="1" applyAlignment="1">
      <alignment horizontal="left" vertical="center"/>
    </xf>
    <xf numFmtId="164" fontId="3" fillId="0" borderId="0" xfId="1" quotePrefix="1" applyFont="1" applyAlignment="1">
      <alignment horizontal="left" vertical="center"/>
    </xf>
    <xf numFmtId="164" fontId="8" fillId="0" borderId="0" xfId="1" quotePrefix="1" applyFont="1" applyAlignment="1">
      <alignment horizontal="right" vertical="center" readingOrder="2"/>
    </xf>
    <xf numFmtId="164" fontId="2" fillId="0" borderId="0" xfId="1" applyFont="1" applyAlignment="1">
      <alignment horizontal="right" vertical="center" readingOrder="2"/>
    </xf>
    <xf numFmtId="164" fontId="7" fillId="0" borderId="0" xfId="1" applyFont="1" applyAlignment="1">
      <alignment horizontal="left" vertical="center"/>
    </xf>
    <xf numFmtId="164" fontId="3" fillId="0" borderId="0" xfId="1" applyFont="1" applyAlignment="1">
      <alignment horizontal="left" vertical="center"/>
    </xf>
    <xf numFmtId="164" fontId="4" fillId="0" borderId="0" xfId="1" quotePrefix="1" applyFont="1" applyAlignment="1" applyProtection="1">
      <alignment horizontal="right" vertical="center"/>
    </xf>
    <xf numFmtId="164" fontId="8" fillId="0" borderId="0" xfId="1" applyFont="1" applyAlignment="1">
      <alignment vertical="center" readingOrder="2"/>
    </xf>
    <xf numFmtId="1" fontId="4" fillId="0" borderId="0" xfId="1" quotePrefix="1" applyNumberFormat="1" applyFont="1" applyAlignment="1">
      <alignment horizontal="left" vertical="center"/>
    </xf>
    <xf numFmtId="164" fontId="4" fillId="0" borderId="0" xfId="1" applyFont="1" applyAlignment="1">
      <alignment horizontal="left" vertical="center"/>
    </xf>
    <xf numFmtId="164" fontId="3" fillId="0" borderId="0" xfId="1" applyFont="1" applyAlignment="1">
      <alignment horizontal="right" vertical="center" readingOrder="2"/>
    </xf>
    <xf numFmtId="164" fontId="3" fillId="0" borderId="0" xfId="1" quotePrefix="1" applyFont="1" applyAlignment="1">
      <alignment vertical="center" readingOrder="2"/>
    </xf>
    <xf numFmtId="164" fontId="3" fillId="0" borderId="0" xfId="1" quotePrefix="1" applyFont="1" applyAlignment="1">
      <alignment horizontal="center" vertical="center" readingOrder="2"/>
    </xf>
    <xf numFmtId="164" fontId="3" fillId="0" borderId="0" xfId="1" applyFont="1" applyAlignment="1">
      <alignment horizontal="right" vertical="center"/>
    </xf>
    <xf numFmtId="164" fontId="3" fillId="0" borderId="0" xfId="1" applyFont="1" applyAlignment="1">
      <alignment vertical="center"/>
    </xf>
    <xf numFmtId="164" fontId="3" fillId="0" borderId="0" xfId="1" applyFont="1" applyAlignment="1">
      <alignment horizontal="center" vertical="center"/>
    </xf>
    <xf numFmtId="164" fontId="6" fillId="0" borderId="0" xfId="1" applyFont="1" applyAlignment="1">
      <alignment vertical="center"/>
    </xf>
    <xf numFmtId="0" fontId="3" fillId="0" borderId="0" xfId="1" applyNumberFormat="1" applyFont="1" applyAlignment="1">
      <alignment horizontal="right" vertical="center"/>
    </xf>
    <xf numFmtId="166" fontId="10" fillId="0" borderId="0" xfId="2" quotePrefix="1" applyNumberFormat="1" applyFont="1" applyBorder="1" applyAlignment="1" applyProtection="1">
      <alignment horizontal="left" vertical="center"/>
    </xf>
    <xf numFmtId="3" fontId="3" fillId="0" borderId="0" xfId="1" applyNumberFormat="1" applyFont="1" applyAlignment="1">
      <alignment vertical="center"/>
    </xf>
    <xf numFmtId="167" fontId="4" fillId="0" borderId="0" xfId="1" applyNumberFormat="1" applyFont="1" applyBorder="1" applyAlignment="1">
      <alignment horizontal="right" vertical="center"/>
    </xf>
    <xf numFmtId="164" fontId="8" fillId="0" borderId="0" xfId="1" quotePrefix="1" applyFont="1" applyAlignment="1">
      <alignment horizontal="right" vertical="center" readingOrder="2"/>
    </xf>
    <xf numFmtId="168" fontId="3" fillId="0" borderId="0" xfId="1" applyNumberFormat="1" applyFont="1" applyAlignment="1">
      <alignment horizontal="right" vertical="center"/>
    </xf>
    <xf numFmtId="166" fontId="11" fillId="0" borderId="0" xfId="2" applyNumberFormat="1" applyFont="1" applyBorder="1" applyAlignment="1" applyProtection="1">
      <alignment horizontal="left" vertical="center"/>
    </xf>
    <xf numFmtId="3" fontId="4" fillId="0" borderId="0" xfId="1" applyNumberFormat="1" applyFont="1" applyAlignment="1">
      <alignment vertical="center"/>
    </xf>
    <xf numFmtId="164" fontId="6" fillId="0" borderId="0" xfId="1" quotePrefix="1" applyFont="1" applyAlignment="1">
      <alignment horizontal="right" vertical="center" readingOrder="2"/>
    </xf>
    <xf numFmtId="166" fontId="10" fillId="0" borderId="0" xfId="2" applyNumberFormat="1" applyFont="1" applyBorder="1" applyAlignment="1" applyProtection="1">
      <alignment horizontal="left" vertical="center"/>
    </xf>
    <xf numFmtId="169" fontId="3" fillId="0" borderId="0" xfId="1" applyNumberFormat="1" applyFont="1" applyAlignment="1">
      <alignment vertical="center"/>
    </xf>
    <xf numFmtId="3" fontId="3" fillId="0" borderId="0" xfId="1" applyNumberFormat="1" applyFont="1" applyAlignment="1">
      <alignment horizontal="right" vertical="center"/>
    </xf>
    <xf numFmtId="164" fontId="11" fillId="0" borderId="0" xfId="1" applyFont="1" applyBorder="1" applyAlignment="1" applyProtection="1">
      <alignment horizontal="left" vertical="center"/>
    </xf>
    <xf numFmtId="169" fontId="4" fillId="0" borderId="0" xfId="1" applyNumberFormat="1" applyFont="1" applyAlignment="1">
      <alignment vertical="center"/>
    </xf>
    <xf numFmtId="3" fontId="4" fillId="0" borderId="0" xfId="1" applyNumberFormat="1" applyFont="1" applyAlignment="1">
      <alignment horizontal="right" vertical="center"/>
    </xf>
    <xf numFmtId="3" fontId="4" fillId="0" borderId="0" xfId="1" applyNumberFormat="1" applyFont="1" applyBorder="1" applyAlignment="1" applyProtection="1">
      <alignment horizontal="right" vertical="center"/>
    </xf>
    <xf numFmtId="166" fontId="3" fillId="0" borderId="0" xfId="2" quotePrefix="1" applyNumberFormat="1" applyFont="1" applyAlignment="1" applyProtection="1">
      <alignment horizontal="left" vertical="center"/>
    </xf>
    <xf numFmtId="168" fontId="4" fillId="0" borderId="0" xfId="1" applyNumberFormat="1" applyFont="1" applyAlignment="1">
      <alignment horizontal="right" vertical="center"/>
    </xf>
    <xf numFmtId="166" fontId="11" fillId="0" borderId="0" xfId="2" quotePrefix="1" applyNumberFormat="1" applyFont="1" applyBorder="1" applyAlignment="1" applyProtection="1">
      <alignment horizontal="left" vertical="center"/>
    </xf>
    <xf numFmtId="3" fontId="4" fillId="0" borderId="0" xfId="2" quotePrefix="1" applyNumberFormat="1" applyFont="1" applyBorder="1" applyAlignment="1" applyProtection="1">
      <alignment horizontal="right" vertical="center"/>
    </xf>
    <xf numFmtId="166" fontId="12" fillId="0" borderId="0" xfId="2" applyNumberFormat="1" applyFont="1" applyBorder="1" applyAlignment="1" applyProtection="1">
      <alignment horizontal="left"/>
    </xf>
    <xf numFmtId="164" fontId="6" fillId="0" borderId="0" xfId="1" applyFont="1" applyAlignment="1">
      <alignment horizontal="right" vertical="center" readingOrder="2"/>
    </xf>
    <xf numFmtId="164" fontId="11" fillId="0" borderId="0" xfId="1" quotePrefix="1" applyFont="1" applyBorder="1" applyAlignment="1" applyProtection="1">
      <alignment horizontal="left" vertical="center"/>
    </xf>
    <xf numFmtId="3" fontId="4" fillId="0" borderId="0" xfId="1" quotePrefix="1" applyNumberFormat="1" applyFont="1" applyBorder="1" applyAlignment="1" applyProtection="1">
      <alignment horizontal="right" vertical="center"/>
    </xf>
    <xf numFmtId="164" fontId="11" fillId="0" borderId="0" xfId="1" applyFont="1" applyAlignment="1" applyProtection="1">
      <alignment horizontal="left" vertical="center"/>
    </xf>
    <xf numFmtId="164" fontId="4" fillId="0" borderId="0" xfId="1" quotePrefix="1" applyFont="1" applyBorder="1" applyAlignment="1" applyProtection="1">
      <alignment horizontal="left" vertical="center"/>
    </xf>
    <xf numFmtId="166" fontId="11" fillId="0" borderId="0" xfId="2" applyNumberFormat="1" applyFont="1" applyAlignment="1" applyProtection="1">
      <alignment horizontal="left" vertical="center"/>
    </xf>
    <xf numFmtId="3" fontId="4" fillId="0" borderId="0" xfId="2" applyNumberFormat="1" applyFont="1" applyAlignment="1" applyProtection="1">
      <alignment horizontal="right" vertical="center"/>
    </xf>
    <xf numFmtId="4" fontId="4" fillId="0" borderId="0" xfId="1" applyNumberFormat="1" applyFont="1" applyAlignment="1">
      <alignment vertical="center"/>
    </xf>
    <xf numFmtId="164" fontId="8" fillId="0" borderId="0" xfId="1" applyFont="1" applyAlignment="1">
      <alignment horizontal="right" vertical="center" readingOrder="2"/>
    </xf>
    <xf numFmtId="3" fontId="4" fillId="0" borderId="0" xfId="1" applyNumberFormat="1" applyFont="1" applyAlignment="1" applyProtection="1">
      <alignment horizontal="right" vertical="center"/>
    </xf>
    <xf numFmtId="166" fontId="3" fillId="0" borderId="0" xfId="2" applyNumberFormat="1" applyFont="1" applyBorder="1" applyAlignment="1" applyProtection="1">
      <alignment horizontal="left" vertical="center"/>
    </xf>
    <xf numFmtId="164" fontId="4" fillId="0" borderId="0" xfId="1" applyFont="1" applyBorder="1" applyAlignment="1" applyProtection="1">
      <alignment horizontal="left" vertical="center"/>
    </xf>
    <xf numFmtId="3" fontId="4" fillId="0" borderId="0" xfId="1" applyNumberFormat="1" applyFont="1" applyBorder="1" applyAlignment="1">
      <alignment vertical="center"/>
    </xf>
    <xf numFmtId="164" fontId="10" fillId="0" borderId="0" xfId="1" applyFont="1" applyBorder="1" applyAlignment="1" applyProtection="1">
      <alignment horizontal="left" vertical="center"/>
    </xf>
    <xf numFmtId="164" fontId="3" fillId="0" borderId="0" xfId="1" applyFont="1" applyBorder="1" applyAlignment="1" applyProtection="1">
      <alignment horizontal="left" vertical="center"/>
    </xf>
    <xf numFmtId="3" fontId="3" fillId="0" borderId="0" xfId="1" applyNumberFormat="1" applyFont="1" applyBorder="1" applyAlignment="1">
      <alignment vertical="center"/>
    </xf>
    <xf numFmtId="170" fontId="3" fillId="0" borderId="0" xfId="1" applyNumberFormat="1" applyFont="1" applyAlignment="1">
      <alignment horizontal="right" vertical="center"/>
    </xf>
    <xf numFmtId="164" fontId="3" fillId="0" borderId="0" xfId="1" applyFont="1" applyBorder="1" applyAlignment="1">
      <alignment vertical="center"/>
    </xf>
    <xf numFmtId="164" fontId="4" fillId="0" borderId="0" xfId="1" applyFont="1" applyBorder="1" applyAlignment="1">
      <alignment vertical="center"/>
    </xf>
    <xf numFmtId="164" fontId="13" fillId="0" borderId="0" xfId="1" applyFont="1" applyAlignment="1">
      <alignment vertical="center"/>
    </xf>
    <xf numFmtId="3" fontId="3" fillId="0" borderId="0" xfId="1" applyNumberFormat="1" applyFont="1" applyBorder="1" applyAlignment="1">
      <alignment horizontal="right" vertical="center"/>
    </xf>
    <xf numFmtId="164" fontId="14" fillId="0" borderId="0" xfId="1" applyFont="1" applyAlignment="1">
      <alignment horizontal="center" vertical="center"/>
    </xf>
    <xf numFmtId="164" fontId="2" fillId="0" borderId="0" xfId="1" quotePrefix="1" applyFont="1" applyAlignment="1">
      <alignment horizontal="right" vertical="center" readingOrder="2"/>
    </xf>
    <xf numFmtId="164" fontId="8" fillId="0" borderId="0" xfId="1" applyFont="1" applyAlignment="1">
      <alignment horizontal="right" vertical="center" readingOrder="2"/>
    </xf>
    <xf numFmtId="164" fontId="3" fillId="0" borderId="0" xfId="1" quotePrefix="1" applyFont="1" applyAlignment="1">
      <alignment horizontal="center" vertical="center" readingOrder="2"/>
    </xf>
    <xf numFmtId="164" fontId="3" fillId="0" borderId="0" xfId="1" applyFont="1" applyAlignment="1">
      <alignment horizontal="center" vertical="center"/>
    </xf>
    <xf numFmtId="164" fontId="12" fillId="0" borderId="0" xfId="1" quotePrefix="1" applyFont="1" applyAlignment="1" applyProtection="1">
      <alignment horizontal="left"/>
    </xf>
    <xf numFmtId="2" fontId="4" fillId="0" borderId="0" xfId="1" applyNumberFormat="1" applyFont="1" applyBorder="1" applyAlignment="1">
      <alignment horizontal="right" vertical="center"/>
    </xf>
    <xf numFmtId="164" fontId="12" fillId="0" borderId="0" xfId="1" applyFont="1" applyAlignment="1" applyProtection="1">
      <alignment horizontal="left"/>
    </xf>
    <xf numFmtId="164" fontId="12" fillId="0" borderId="0" xfId="1" quotePrefix="1" applyFont="1" applyBorder="1" applyAlignment="1" applyProtection="1">
      <alignment horizontal="left"/>
    </xf>
    <xf numFmtId="3" fontId="4" fillId="0" borderId="0" xfId="1" applyNumberFormat="1" applyFont="1" applyBorder="1" applyAlignment="1">
      <alignment horizontal="right" vertical="center"/>
    </xf>
    <xf numFmtId="164" fontId="11" fillId="0" borderId="0" xfId="1" quotePrefix="1" applyFont="1" applyBorder="1" applyAlignment="1">
      <alignment horizontal="left" vertical="center"/>
    </xf>
    <xf numFmtId="3" fontId="4" fillId="0" borderId="0" xfId="1" quotePrefix="1" applyNumberFormat="1" applyFont="1" applyBorder="1" applyAlignment="1">
      <alignment horizontal="right" vertical="center"/>
    </xf>
    <xf numFmtId="166" fontId="4" fillId="0" borderId="0" xfId="2" applyNumberFormat="1" applyFont="1" applyBorder="1" applyAlignment="1" applyProtection="1">
      <alignment horizontal="left" vertical="center"/>
    </xf>
    <xf numFmtId="164" fontId="11" fillId="0" borderId="0" xfId="1" applyFont="1" applyBorder="1" applyAlignment="1">
      <alignment horizontal="left" vertical="center"/>
    </xf>
    <xf numFmtId="164" fontId="11" fillId="0" borderId="0" xfId="1" applyFont="1" applyAlignment="1">
      <alignment vertical="center"/>
    </xf>
    <xf numFmtId="164" fontId="12" fillId="0" borderId="0" xfId="1" applyFont="1" applyBorder="1" applyAlignment="1" applyProtection="1">
      <alignment horizontal="left"/>
    </xf>
    <xf numFmtId="4" fontId="4" fillId="0" borderId="0" xfId="1" applyNumberFormat="1" applyFont="1" applyAlignment="1">
      <alignment horizontal="right" vertical="center"/>
    </xf>
    <xf numFmtId="164" fontId="4" fillId="0" borderId="0" xfId="1" applyFont="1" applyBorder="1" applyAlignment="1">
      <alignment horizontal="right" vertical="center"/>
    </xf>
    <xf numFmtId="164" fontId="4" fillId="0" borderId="0" xfId="1" applyFont="1" applyAlignment="1">
      <alignment horizontal="right" vertical="center"/>
    </xf>
  </cellXfs>
  <cellStyles count="3">
    <cellStyle name="Normal" xfId="0" builtinId="0"/>
    <cellStyle name="Normal 2" xfId="1"/>
    <cellStyle name="Normal_E18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9"/>
  <sheetViews>
    <sheetView showGridLines="0" tabSelected="1" workbookViewId="0"/>
  </sheetViews>
  <sheetFormatPr baseColWidth="10" defaultRowHeight="15"/>
  <cols>
    <col min="1" max="1" width="31.5703125" style="3" customWidth="1"/>
    <col min="2" max="7" width="8.42578125" style="3" customWidth="1"/>
    <col min="8" max="8" width="29.28515625" style="22" customWidth="1"/>
    <col min="9" max="9" width="9.85546875" style="3" customWidth="1"/>
    <col min="10" max="256" width="11.42578125" style="3"/>
    <col min="257" max="257" width="31.5703125" style="3" customWidth="1"/>
    <col min="258" max="263" width="8.42578125" style="3" customWidth="1"/>
    <col min="264" max="264" width="29.28515625" style="3" customWidth="1"/>
    <col min="265" max="265" width="9.85546875" style="3" customWidth="1"/>
    <col min="266" max="512" width="11.42578125" style="3"/>
    <col min="513" max="513" width="31.5703125" style="3" customWidth="1"/>
    <col min="514" max="519" width="8.42578125" style="3" customWidth="1"/>
    <col min="520" max="520" width="29.28515625" style="3" customWidth="1"/>
    <col min="521" max="521" width="9.85546875" style="3" customWidth="1"/>
    <col min="522" max="768" width="11.42578125" style="3"/>
    <col min="769" max="769" width="31.5703125" style="3" customWidth="1"/>
    <col min="770" max="775" width="8.42578125" style="3" customWidth="1"/>
    <col min="776" max="776" width="29.28515625" style="3" customWidth="1"/>
    <col min="777" max="777" width="9.85546875" style="3" customWidth="1"/>
    <col min="778" max="1024" width="11.42578125" style="3"/>
    <col min="1025" max="1025" width="31.5703125" style="3" customWidth="1"/>
    <col min="1026" max="1031" width="8.42578125" style="3" customWidth="1"/>
    <col min="1032" max="1032" width="29.28515625" style="3" customWidth="1"/>
    <col min="1033" max="1033" width="9.85546875" style="3" customWidth="1"/>
    <col min="1034" max="1280" width="11.42578125" style="3"/>
    <col min="1281" max="1281" width="31.5703125" style="3" customWidth="1"/>
    <col min="1282" max="1287" width="8.42578125" style="3" customWidth="1"/>
    <col min="1288" max="1288" width="29.28515625" style="3" customWidth="1"/>
    <col min="1289" max="1289" width="9.85546875" style="3" customWidth="1"/>
    <col min="1290" max="1536" width="11.42578125" style="3"/>
    <col min="1537" max="1537" width="31.5703125" style="3" customWidth="1"/>
    <col min="1538" max="1543" width="8.42578125" style="3" customWidth="1"/>
    <col min="1544" max="1544" width="29.28515625" style="3" customWidth="1"/>
    <col min="1545" max="1545" width="9.85546875" style="3" customWidth="1"/>
    <col min="1546" max="1792" width="11.42578125" style="3"/>
    <col min="1793" max="1793" width="31.5703125" style="3" customWidth="1"/>
    <col min="1794" max="1799" width="8.42578125" style="3" customWidth="1"/>
    <col min="1800" max="1800" width="29.28515625" style="3" customWidth="1"/>
    <col min="1801" max="1801" width="9.85546875" style="3" customWidth="1"/>
    <col min="1802" max="2048" width="11.42578125" style="3"/>
    <col min="2049" max="2049" width="31.5703125" style="3" customWidth="1"/>
    <col min="2050" max="2055" width="8.42578125" style="3" customWidth="1"/>
    <col min="2056" max="2056" width="29.28515625" style="3" customWidth="1"/>
    <col min="2057" max="2057" width="9.85546875" style="3" customWidth="1"/>
    <col min="2058" max="2304" width="11.42578125" style="3"/>
    <col min="2305" max="2305" width="31.5703125" style="3" customWidth="1"/>
    <col min="2306" max="2311" width="8.42578125" style="3" customWidth="1"/>
    <col min="2312" max="2312" width="29.28515625" style="3" customWidth="1"/>
    <col min="2313" max="2313" width="9.85546875" style="3" customWidth="1"/>
    <col min="2314" max="2560" width="11.42578125" style="3"/>
    <col min="2561" max="2561" width="31.5703125" style="3" customWidth="1"/>
    <col min="2562" max="2567" width="8.42578125" style="3" customWidth="1"/>
    <col min="2568" max="2568" width="29.28515625" style="3" customWidth="1"/>
    <col min="2569" max="2569" width="9.85546875" style="3" customWidth="1"/>
    <col min="2570" max="2816" width="11.42578125" style="3"/>
    <col min="2817" max="2817" width="31.5703125" style="3" customWidth="1"/>
    <col min="2818" max="2823" width="8.42578125" style="3" customWidth="1"/>
    <col min="2824" max="2824" width="29.28515625" style="3" customWidth="1"/>
    <col min="2825" max="2825" width="9.85546875" style="3" customWidth="1"/>
    <col min="2826" max="3072" width="11.42578125" style="3"/>
    <col min="3073" max="3073" width="31.5703125" style="3" customWidth="1"/>
    <col min="3074" max="3079" width="8.42578125" style="3" customWidth="1"/>
    <col min="3080" max="3080" width="29.28515625" style="3" customWidth="1"/>
    <col min="3081" max="3081" width="9.85546875" style="3" customWidth="1"/>
    <col min="3082" max="3328" width="11.42578125" style="3"/>
    <col min="3329" max="3329" width="31.5703125" style="3" customWidth="1"/>
    <col min="3330" max="3335" width="8.42578125" style="3" customWidth="1"/>
    <col min="3336" max="3336" width="29.28515625" style="3" customWidth="1"/>
    <col min="3337" max="3337" width="9.85546875" style="3" customWidth="1"/>
    <col min="3338" max="3584" width="11.42578125" style="3"/>
    <col min="3585" max="3585" width="31.5703125" style="3" customWidth="1"/>
    <col min="3586" max="3591" width="8.42578125" style="3" customWidth="1"/>
    <col min="3592" max="3592" width="29.28515625" style="3" customWidth="1"/>
    <col min="3593" max="3593" width="9.85546875" style="3" customWidth="1"/>
    <col min="3594" max="3840" width="11.42578125" style="3"/>
    <col min="3841" max="3841" width="31.5703125" style="3" customWidth="1"/>
    <col min="3842" max="3847" width="8.42578125" style="3" customWidth="1"/>
    <col min="3848" max="3848" width="29.28515625" style="3" customWidth="1"/>
    <col min="3849" max="3849" width="9.85546875" style="3" customWidth="1"/>
    <col min="3850" max="4096" width="11.42578125" style="3"/>
    <col min="4097" max="4097" width="31.5703125" style="3" customWidth="1"/>
    <col min="4098" max="4103" width="8.42578125" style="3" customWidth="1"/>
    <col min="4104" max="4104" width="29.28515625" style="3" customWidth="1"/>
    <col min="4105" max="4105" width="9.85546875" style="3" customWidth="1"/>
    <col min="4106" max="4352" width="11.42578125" style="3"/>
    <col min="4353" max="4353" width="31.5703125" style="3" customWidth="1"/>
    <col min="4354" max="4359" width="8.42578125" style="3" customWidth="1"/>
    <col min="4360" max="4360" width="29.28515625" style="3" customWidth="1"/>
    <col min="4361" max="4361" width="9.85546875" style="3" customWidth="1"/>
    <col min="4362" max="4608" width="11.42578125" style="3"/>
    <col min="4609" max="4609" width="31.5703125" style="3" customWidth="1"/>
    <col min="4610" max="4615" width="8.42578125" style="3" customWidth="1"/>
    <col min="4616" max="4616" width="29.28515625" style="3" customWidth="1"/>
    <col min="4617" max="4617" width="9.85546875" style="3" customWidth="1"/>
    <col min="4618" max="4864" width="11.42578125" style="3"/>
    <col min="4865" max="4865" width="31.5703125" style="3" customWidth="1"/>
    <col min="4866" max="4871" width="8.42578125" style="3" customWidth="1"/>
    <col min="4872" max="4872" width="29.28515625" style="3" customWidth="1"/>
    <col min="4873" max="4873" width="9.85546875" style="3" customWidth="1"/>
    <col min="4874" max="5120" width="11.42578125" style="3"/>
    <col min="5121" max="5121" width="31.5703125" style="3" customWidth="1"/>
    <col min="5122" max="5127" width="8.42578125" style="3" customWidth="1"/>
    <col min="5128" max="5128" width="29.28515625" style="3" customWidth="1"/>
    <col min="5129" max="5129" width="9.85546875" style="3" customWidth="1"/>
    <col min="5130" max="5376" width="11.42578125" style="3"/>
    <col min="5377" max="5377" width="31.5703125" style="3" customWidth="1"/>
    <col min="5378" max="5383" width="8.42578125" style="3" customWidth="1"/>
    <col min="5384" max="5384" width="29.28515625" style="3" customWidth="1"/>
    <col min="5385" max="5385" width="9.85546875" style="3" customWidth="1"/>
    <col min="5386" max="5632" width="11.42578125" style="3"/>
    <col min="5633" max="5633" width="31.5703125" style="3" customWidth="1"/>
    <col min="5634" max="5639" width="8.42578125" style="3" customWidth="1"/>
    <col min="5640" max="5640" width="29.28515625" style="3" customWidth="1"/>
    <col min="5641" max="5641" width="9.85546875" style="3" customWidth="1"/>
    <col min="5642" max="5888" width="11.42578125" style="3"/>
    <col min="5889" max="5889" width="31.5703125" style="3" customWidth="1"/>
    <col min="5890" max="5895" width="8.42578125" style="3" customWidth="1"/>
    <col min="5896" max="5896" width="29.28515625" style="3" customWidth="1"/>
    <col min="5897" max="5897" width="9.85546875" style="3" customWidth="1"/>
    <col min="5898" max="6144" width="11.42578125" style="3"/>
    <col min="6145" max="6145" width="31.5703125" style="3" customWidth="1"/>
    <col min="6146" max="6151" width="8.42578125" style="3" customWidth="1"/>
    <col min="6152" max="6152" width="29.28515625" style="3" customWidth="1"/>
    <col min="6153" max="6153" width="9.85546875" style="3" customWidth="1"/>
    <col min="6154" max="6400" width="11.42578125" style="3"/>
    <col min="6401" max="6401" width="31.5703125" style="3" customWidth="1"/>
    <col min="6402" max="6407" width="8.42578125" style="3" customWidth="1"/>
    <col min="6408" max="6408" width="29.28515625" style="3" customWidth="1"/>
    <col min="6409" max="6409" width="9.85546875" style="3" customWidth="1"/>
    <col min="6410" max="6656" width="11.42578125" style="3"/>
    <col min="6657" max="6657" width="31.5703125" style="3" customWidth="1"/>
    <col min="6658" max="6663" width="8.42578125" style="3" customWidth="1"/>
    <col min="6664" max="6664" width="29.28515625" style="3" customWidth="1"/>
    <col min="6665" max="6665" width="9.85546875" style="3" customWidth="1"/>
    <col min="6666" max="6912" width="11.42578125" style="3"/>
    <col min="6913" max="6913" width="31.5703125" style="3" customWidth="1"/>
    <col min="6914" max="6919" width="8.42578125" style="3" customWidth="1"/>
    <col min="6920" max="6920" width="29.28515625" style="3" customWidth="1"/>
    <col min="6921" max="6921" width="9.85546875" style="3" customWidth="1"/>
    <col min="6922" max="7168" width="11.42578125" style="3"/>
    <col min="7169" max="7169" width="31.5703125" style="3" customWidth="1"/>
    <col min="7170" max="7175" width="8.42578125" style="3" customWidth="1"/>
    <col min="7176" max="7176" width="29.28515625" style="3" customWidth="1"/>
    <col min="7177" max="7177" width="9.85546875" style="3" customWidth="1"/>
    <col min="7178" max="7424" width="11.42578125" style="3"/>
    <col min="7425" max="7425" width="31.5703125" style="3" customWidth="1"/>
    <col min="7426" max="7431" width="8.42578125" style="3" customWidth="1"/>
    <col min="7432" max="7432" width="29.28515625" style="3" customWidth="1"/>
    <col min="7433" max="7433" width="9.85546875" style="3" customWidth="1"/>
    <col min="7434" max="7680" width="11.42578125" style="3"/>
    <col min="7681" max="7681" width="31.5703125" style="3" customWidth="1"/>
    <col min="7682" max="7687" width="8.42578125" style="3" customWidth="1"/>
    <col min="7688" max="7688" width="29.28515625" style="3" customWidth="1"/>
    <col min="7689" max="7689" width="9.85546875" style="3" customWidth="1"/>
    <col min="7690" max="7936" width="11.42578125" style="3"/>
    <col min="7937" max="7937" width="31.5703125" style="3" customWidth="1"/>
    <col min="7938" max="7943" width="8.42578125" style="3" customWidth="1"/>
    <col min="7944" max="7944" width="29.28515625" style="3" customWidth="1"/>
    <col min="7945" max="7945" width="9.85546875" style="3" customWidth="1"/>
    <col min="7946" max="8192" width="11.42578125" style="3"/>
    <col min="8193" max="8193" width="31.5703125" style="3" customWidth="1"/>
    <col min="8194" max="8199" width="8.42578125" style="3" customWidth="1"/>
    <col min="8200" max="8200" width="29.28515625" style="3" customWidth="1"/>
    <col min="8201" max="8201" width="9.85546875" style="3" customWidth="1"/>
    <col min="8202" max="8448" width="11.42578125" style="3"/>
    <col min="8449" max="8449" width="31.5703125" style="3" customWidth="1"/>
    <col min="8450" max="8455" width="8.42578125" style="3" customWidth="1"/>
    <col min="8456" max="8456" width="29.28515625" style="3" customWidth="1"/>
    <col min="8457" max="8457" width="9.85546875" style="3" customWidth="1"/>
    <col min="8458" max="8704" width="11.42578125" style="3"/>
    <col min="8705" max="8705" width="31.5703125" style="3" customWidth="1"/>
    <col min="8706" max="8711" width="8.42578125" style="3" customWidth="1"/>
    <col min="8712" max="8712" width="29.28515625" style="3" customWidth="1"/>
    <col min="8713" max="8713" width="9.85546875" style="3" customWidth="1"/>
    <col min="8714" max="8960" width="11.42578125" style="3"/>
    <col min="8961" max="8961" width="31.5703125" style="3" customWidth="1"/>
    <col min="8962" max="8967" width="8.42578125" style="3" customWidth="1"/>
    <col min="8968" max="8968" width="29.28515625" style="3" customWidth="1"/>
    <col min="8969" max="8969" width="9.85546875" style="3" customWidth="1"/>
    <col min="8970" max="9216" width="11.42578125" style="3"/>
    <col min="9217" max="9217" width="31.5703125" style="3" customWidth="1"/>
    <col min="9218" max="9223" width="8.42578125" style="3" customWidth="1"/>
    <col min="9224" max="9224" width="29.28515625" style="3" customWidth="1"/>
    <col min="9225" max="9225" width="9.85546875" style="3" customWidth="1"/>
    <col min="9226" max="9472" width="11.42578125" style="3"/>
    <col min="9473" max="9473" width="31.5703125" style="3" customWidth="1"/>
    <col min="9474" max="9479" width="8.42578125" style="3" customWidth="1"/>
    <col min="9480" max="9480" width="29.28515625" style="3" customWidth="1"/>
    <col min="9481" max="9481" width="9.85546875" style="3" customWidth="1"/>
    <col min="9482" max="9728" width="11.42578125" style="3"/>
    <col min="9729" max="9729" width="31.5703125" style="3" customWidth="1"/>
    <col min="9730" max="9735" width="8.42578125" style="3" customWidth="1"/>
    <col min="9736" max="9736" width="29.28515625" style="3" customWidth="1"/>
    <col min="9737" max="9737" width="9.85546875" style="3" customWidth="1"/>
    <col min="9738" max="9984" width="11.42578125" style="3"/>
    <col min="9985" max="9985" width="31.5703125" style="3" customWidth="1"/>
    <col min="9986" max="9991" width="8.42578125" style="3" customWidth="1"/>
    <col min="9992" max="9992" width="29.28515625" style="3" customWidth="1"/>
    <col min="9993" max="9993" width="9.85546875" style="3" customWidth="1"/>
    <col min="9994" max="10240" width="11.42578125" style="3"/>
    <col min="10241" max="10241" width="31.5703125" style="3" customWidth="1"/>
    <col min="10242" max="10247" width="8.42578125" style="3" customWidth="1"/>
    <col min="10248" max="10248" width="29.28515625" style="3" customWidth="1"/>
    <col min="10249" max="10249" width="9.85546875" style="3" customWidth="1"/>
    <col min="10250" max="10496" width="11.42578125" style="3"/>
    <col min="10497" max="10497" width="31.5703125" style="3" customWidth="1"/>
    <col min="10498" max="10503" width="8.42578125" style="3" customWidth="1"/>
    <col min="10504" max="10504" width="29.28515625" style="3" customWidth="1"/>
    <col min="10505" max="10505" width="9.85546875" style="3" customWidth="1"/>
    <col min="10506" max="10752" width="11.42578125" style="3"/>
    <col min="10753" max="10753" width="31.5703125" style="3" customWidth="1"/>
    <col min="10754" max="10759" width="8.42578125" style="3" customWidth="1"/>
    <col min="10760" max="10760" width="29.28515625" style="3" customWidth="1"/>
    <col min="10761" max="10761" width="9.85546875" style="3" customWidth="1"/>
    <col min="10762" max="11008" width="11.42578125" style="3"/>
    <col min="11009" max="11009" width="31.5703125" style="3" customWidth="1"/>
    <col min="11010" max="11015" width="8.42578125" style="3" customWidth="1"/>
    <col min="11016" max="11016" width="29.28515625" style="3" customWidth="1"/>
    <col min="11017" max="11017" width="9.85546875" style="3" customWidth="1"/>
    <col min="11018" max="11264" width="11.42578125" style="3"/>
    <col min="11265" max="11265" width="31.5703125" style="3" customWidth="1"/>
    <col min="11266" max="11271" width="8.42578125" style="3" customWidth="1"/>
    <col min="11272" max="11272" width="29.28515625" style="3" customWidth="1"/>
    <col min="11273" max="11273" width="9.85546875" style="3" customWidth="1"/>
    <col min="11274" max="11520" width="11.42578125" style="3"/>
    <col min="11521" max="11521" width="31.5703125" style="3" customWidth="1"/>
    <col min="11522" max="11527" width="8.42578125" style="3" customWidth="1"/>
    <col min="11528" max="11528" width="29.28515625" style="3" customWidth="1"/>
    <col min="11529" max="11529" width="9.85546875" style="3" customWidth="1"/>
    <col min="11530" max="11776" width="11.42578125" style="3"/>
    <col min="11777" max="11777" width="31.5703125" style="3" customWidth="1"/>
    <col min="11778" max="11783" width="8.42578125" style="3" customWidth="1"/>
    <col min="11784" max="11784" width="29.28515625" style="3" customWidth="1"/>
    <col min="11785" max="11785" width="9.85546875" style="3" customWidth="1"/>
    <col min="11786" max="12032" width="11.42578125" style="3"/>
    <col min="12033" max="12033" width="31.5703125" style="3" customWidth="1"/>
    <col min="12034" max="12039" width="8.42578125" style="3" customWidth="1"/>
    <col min="12040" max="12040" width="29.28515625" style="3" customWidth="1"/>
    <col min="12041" max="12041" width="9.85546875" style="3" customWidth="1"/>
    <col min="12042" max="12288" width="11.42578125" style="3"/>
    <col min="12289" max="12289" width="31.5703125" style="3" customWidth="1"/>
    <col min="12290" max="12295" width="8.42578125" style="3" customWidth="1"/>
    <col min="12296" max="12296" width="29.28515625" style="3" customWidth="1"/>
    <col min="12297" max="12297" width="9.85546875" style="3" customWidth="1"/>
    <col min="12298" max="12544" width="11.42578125" style="3"/>
    <col min="12545" max="12545" width="31.5703125" style="3" customWidth="1"/>
    <col min="12546" max="12551" width="8.42578125" style="3" customWidth="1"/>
    <col min="12552" max="12552" width="29.28515625" style="3" customWidth="1"/>
    <col min="12553" max="12553" width="9.85546875" style="3" customWidth="1"/>
    <col min="12554" max="12800" width="11.42578125" style="3"/>
    <col min="12801" max="12801" width="31.5703125" style="3" customWidth="1"/>
    <col min="12802" max="12807" width="8.42578125" style="3" customWidth="1"/>
    <col min="12808" max="12808" width="29.28515625" style="3" customWidth="1"/>
    <col min="12809" max="12809" width="9.85546875" style="3" customWidth="1"/>
    <col min="12810" max="13056" width="11.42578125" style="3"/>
    <col min="13057" max="13057" width="31.5703125" style="3" customWidth="1"/>
    <col min="13058" max="13063" width="8.42578125" style="3" customWidth="1"/>
    <col min="13064" max="13064" width="29.28515625" style="3" customWidth="1"/>
    <col min="13065" max="13065" width="9.85546875" style="3" customWidth="1"/>
    <col min="13066" max="13312" width="11.42578125" style="3"/>
    <col min="13313" max="13313" width="31.5703125" style="3" customWidth="1"/>
    <col min="13314" max="13319" width="8.42578125" style="3" customWidth="1"/>
    <col min="13320" max="13320" width="29.28515625" style="3" customWidth="1"/>
    <col min="13321" max="13321" width="9.85546875" style="3" customWidth="1"/>
    <col min="13322" max="13568" width="11.42578125" style="3"/>
    <col min="13569" max="13569" width="31.5703125" style="3" customWidth="1"/>
    <col min="13570" max="13575" width="8.42578125" style="3" customWidth="1"/>
    <col min="13576" max="13576" width="29.28515625" style="3" customWidth="1"/>
    <col min="13577" max="13577" width="9.85546875" style="3" customWidth="1"/>
    <col min="13578" max="13824" width="11.42578125" style="3"/>
    <col min="13825" max="13825" width="31.5703125" style="3" customWidth="1"/>
    <col min="13826" max="13831" width="8.42578125" style="3" customWidth="1"/>
    <col min="13832" max="13832" width="29.28515625" style="3" customWidth="1"/>
    <col min="13833" max="13833" width="9.85546875" style="3" customWidth="1"/>
    <col min="13834" max="14080" width="11.42578125" style="3"/>
    <col min="14081" max="14081" width="31.5703125" style="3" customWidth="1"/>
    <col min="14082" max="14087" width="8.42578125" style="3" customWidth="1"/>
    <col min="14088" max="14088" width="29.28515625" style="3" customWidth="1"/>
    <col min="14089" max="14089" width="9.85546875" style="3" customWidth="1"/>
    <col min="14090" max="14336" width="11.42578125" style="3"/>
    <col min="14337" max="14337" width="31.5703125" style="3" customWidth="1"/>
    <col min="14338" max="14343" width="8.42578125" style="3" customWidth="1"/>
    <col min="14344" max="14344" width="29.28515625" style="3" customWidth="1"/>
    <col min="14345" max="14345" width="9.85546875" style="3" customWidth="1"/>
    <col min="14346" max="14592" width="11.42578125" style="3"/>
    <col min="14593" max="14593" width="31.5703125" style="3" customWidth="1"/>
    <col min="14594" max="14599" width="8.42578125" style="3" customWidth="1"/>
    <col min="14600" max="14600" width="29.28515625" style="3" customWidth="1"/>
    <col min="14601" max="14601" width="9.85546875" style="3" customWidth="1"/>
    <col min="14602" max="14848" width="11.42578125" style="3"/>
    <col min="14849" max="14849" width="31.5703125" style="3" customWidth="1"/>
    <col min="14850" max="14855" width="8.42578125" style="3" customWidth="1"/>
    <col min="14856" max="14856" width="29.28515625" style="3" customWidth="1"/>
    <col min="14857" max="14857" width="9.85546875" style="3" customWidth="1"/>
    <col min="14858" max="15104" width="11.42578125" style="3"/>
    <col min="15105" max="15105" width="31.5703125" style="3" customWidth="1"/>
    <col min="15106" max="15111" width="8.42578125" style="3" customWidth="1"/>
    <col min="15112" max="15112" width="29.28515625" style="3" customWidth="1"/>
    <col min="15113" max="15113" width="9.85546875" style="3" customWidth="1"/>
    <col min="15114" max="15360" width="11.42578125" style="3"/>
    <col min="15361" max="15361" width="31.5703125" style="3" customWidth="1"/>
    <col min="15362" max="15367" width="8.42578125" style="3" customWidth="1"/>
    <col min="15368" max="15368" width="29.28515625" style="3" customWidth="1"/>
    <col min="15369" max="15369" width="9.85546875" style="3" customWidth="1"/>
    <col min="15370" max="15616" width="11.42578125" style="3"/>
    <col min="15617" max="15617" width="31.5703125" style="3" customWidth="1"/>
    <col min="15618" max="15623" width="8.42578125" style="3" customWidth="1"/>
    <col min="15624" max="15624" width="29.28515625" style="3" customWidth="1"/>
    <col min="15625" max="15625" width="9.85546875" style="3" customWidth="1"/>
    <col min="15626" max="15872" width="11.42578125" style="3"/>
    <col min="15873" max="15873" width="31.5703125" style="3" customWidth="1"/>
    <col min="15874" max="15879" width="8.42578125" style="3" customWidth="1"/>
    <col min="15880" max="15880" width="29.28515625" style="3" customWidth="1"/>
    <col min="15881" max="15881" width="9.85546875" style="3" customWidth="1"/>
    <col min="15882" max="16128" width="11.42578125" style="3"/>
    <col min="16129" max="16129" width="31.5703125" style="3" customWidth="1"/>
    <col min="16130" max="16135" width="8.42578125" style="3" customWidth="1"/>
    <col min="16136" max="16136" width="29.28515625" style="3" customWidth="1"/>
    <col min="16137" max="16137" width="9.85546875" style="3" customWidth="1"/>
    <col min="16138" max="16384" width="11.42578125" style="3"/>
  </cols>
  <sheetData>
    <row r="1" spans="1:16" ht="24" customHeight="1">
      <c r="A1" s="1" t="s">
        <v>0</v>
      </c>
      <c r="B1" s="2"/>
      <c r="H1" s="4" t="s">
        <v>1</v>
      </c>
    </row>
    <row r="2" spans="1:16" ht="15.95" customHeight="1">
      <c r="H2" s="5"/>
    </row>
    <row r="3" spans="1:16" ht="20.25">
      <c r="A3" s="6" t="s">
        <v>2</v>
      </c>
      <c r="B3" s="7"/>
      <c r="E3" s="8" t="s">
        <v>3</v>
      </c>
      <c r="F3" s="8"/>
      <c r="G3" s="8"/>
      <c r="H3" s="8"/>
    </row>
    <row r="4" spans="1:16" ht="18.75" customHeight="1">
      <c r="A4" s="6" t="s">
        <v>4</v>
      </c>
      <c r="B4" s="7"/>
      <c r="F4" s="9" t="s">
        <v>5</v>
      </c>
      <c r="G4" s="9"/>
      <c r="H4" s="9"/>
    </row>
    <row r="5" spans="1:16" ht="18.75" customHeight="1">
      <c r="A5" s="10" t="s">
        <v>6</v>
      </c>
      <c r="B5" s="11"/>
      <c r="F5" s="12"/>
      <c r="G5" s="9" t="s">
        <v>7</v>
      </c>
      <c r="H5" s="9"/>
    </row>
    <row r="6" spans="1:16" ht="8.1" customHeight="1">
      <c r="A6" s="10"/>
      <c r="B6" s="11"/>
      <c r="F6" s="12"/>
      <c r="H6" s="13"/>
    </row>
    <row r="7" spans="1:16" ht="11.45" customHeight="1">
      <c r="A7" s="14" t="s">
        <v>8</v>
      </c>
      <c r="B7" s="15"/>
      <c r="C7" s="16" t="s">
        <v>9</v>
      </c>
      <c r="D7" s="17"/>
      <c r="E7" s="18" t="s">
        <v>10</v>
      </c>
      <c r="F7" s="18"/>
      <c r="G7" s="18"/>
      <c r="H7" s="5" t="s">
        <v>11</v>
      </c>
    </row>
    <row r="8" spans="1:16" ht="11.45" customHeight="1">
      <c r="C8" s="19" t="s">
        <v>12</v>
      </c>
      <c r="D8" s="20"/>
      <c r="E8" s="21" t="s">
        <v>13</v>
      </c>
      <c r="F8" s="21"/>
      <c r="G8" s="21"/>
    </row>
    <row r="9" spans="1:16" ht="11.45" customHeight="1">
      <c r="B9" s="23">
        <v>2011</v>
      </c>
      <c r="C9" s="23">
        <v>2010</v>
      </c>
      <c r="D9" s="23">
        <v>2009</v>
      </c>
      <c r="E9" s="23">
        <v>2011</v>
      </c>
      <c r="F9" s="23">
        <v>2010</v>
      </c>
      <c r="G9" s="23">
        <v>2009</v>
      </c>
    </row>
    <row r="10" spans="1:16" ht="6" customHeight="1"/>
    <row r="11" spans="1:16" s="20" customFormat="1" ht="17.100000000000001" customHeight="1">
      <c r="A11" s="24" t="s">
        <v>14</v>
      </c>
      <c r="B11" s="25">
        <f t="shared" ref="B11:G11" si="0">B12</f>
        <v>7</v>
      </c>
      <c r="C11" s="26">
        <f t="shared" si="0"/>
        <v>0</v>
      </c>
      <c r="D11" s="26">
        <f t="shared" si="0"/>
        <v>0</v>
      </c>
      <c r="E11" s="25">
        <f t="shared" si="0"/>
        <v>1</v>
      </c>
      <c r="F11" s="26">
        <f t="shared" si="0"/>
        <v>0</v>
      </c>
      <c r="G11" s="26">
        <f t="shared" si="0"/>
        <v>0</v>
      </c>
      <c r="H11" s="27" t="s">
        <v>15</v>
      </c>
      <c r="I11" s="28"/>
      <c r="J11" s="28"/>
      <c r="K11" s="28"/>
      <c r="L11" s="28"/>
      <c r="M11" s="28"/>
      <c r="N11" s="28"/>
      <c r="O11" s="28"/>
      <c r="P11" s="28"/>
    </row>
    <row r="12" spans="1:16" s="20" customFormat="1" ht="17.100000000000001" customHeight="1">
      <c r="A12" s="29" t="s">
        <v>16</v>
      </c>
      <c r="B12" s="30">
        <v>7</v>
      </c>
      <c r="C12" s="26">
        <v>0</v>
      </c>
      <c r="D12" s="26">
        <v>0</v>
      </c>
      <c r="E12" s="30">
        <v>1</v>
      </c>
      <c r="F12" s="26">
        <v>0</v>
      </c>
      <c r="G12" s="26">
        <v>0</v>
      </c>
      <c r="H12" s="31" t="s">
        <v>17</v>
      </c>
      <c r="I12" s="28"/>
      <c r="J12" s="28"/>
      <c r="K12" s="28"/>
      <c r="L12" s="28"/>
      <c r="M12" s="28"/>
      <c r="N12" s="28"/>
      <c r="O12" s="28"/>
      <c r="P12" s="28"/>
    </row>
    <row r="13" spans="1:16" ht="17.100000000000001" customHeight="1">
      <c r="A13" s="32" t="s">
        <v>18</v>
      </c>
      <c r="B13" s="33">
        <f t="shared" ref="B13:G13" si="1">B14</f>
        <v>0.3</v>
      </c>
      <c r="C13" s="34">
        <f t="shared" si="1"/>
        <v>6.04</v>
      </c>
      <c r="D13" s="34">
        <f t="shared" si="1"/>
        <v>72.790000000000006</v>
      </c>
      <c r="E13" s="25">
        <f t="shared" si="1"/>
        <v>14</v>
      </c>
      <c r="F13" s="34">
        <f t="shared" si="1"/>
        <v>18</v>
      </c>
      <c r="G13" s="34">
        <f t="shared" si="1"/>
        <v>37</v>
      </c>
      <c r="H13" s="27" t="s">
        <v>19</v>
      </c>
    </row>
    <row r="14" spans="1:16" ht="17.100000000000001" customHeight="1">
      <c r="A14" s="35" t="s">
        <v>20</v>
      </c>
      <c r="B14" s="36">
        <v>0.3</v>
      </c>
      <c r="C14" s="30">
        <v>6.04</v>
      </c>
      <c r="D14" s="37">
        <v>72.790000000000006</v>
      </c>
      <c r="E14" s="30">
        <v>14</v>
      </c>
      <c r="F14" s="30">
        <v>18</v>
      </c>
      <c r="G14" s="37">
        <v>37</v>
      </c>
      <c r="H14" s="31" t="s">
        <v>21</v>
      </c>
    </row>
    <row r="15" spans="1:16" ht="17.100000000000001" customHeight="1">
      <c r="A15" s="32" t="s">
        <v>22</v>
      </c>
      <c r="B15" s="20">
        <f t="shared" ref="B15:G15" si="2">B16</f>
        <v>32</v>
      </c>
      <c r="C15" s="25">
        <f t="shared" si="2"/>
        <v>5.5</v>
      </c>
      <c r="D15" s="25">
        <f t="shared" si="2"/>
        <v>75.400000000000006</v>
      </c>
      <c r="E15" s="25">
        <f t="shared" si="2"/>
        <v>5</v>
      </c>
      <c r="F15" s="25">
        <f t="shared" si="2"/>
        <v>4</v>
      </c>
      <c r="G15" s="25">
        <f t="shared" si="2"/>
        <v>5</v>
      </c>
      <c r="H15" s="27" t="s">
        <v>23</v>
      </c>
    </row>
    <row r="16" spans="1:16" ht="17.100000000000001" customHeight="1">
      <c r="A16" s="35" t="s">
        <v>24</v>
      </c>
      <c r="B16" s="3">
        <v>32</v>
      </c>
      <c r="C16" s="30">
        <v>5.5</v>
      </c>
      <c r="D16" s="38">
        <v>75.400000000000006</v>
      </c>
      <c r="E16" s="30">
        <v>5</v>
      </c>
      <c r="F16" s="30">
        <v>4</v>
      </c>
      <c r="G16" s="37">
        <v>5</v>
      </c>
      <c r="H16" s="31" t="s">
        <v>25</v>
      </c>
    </row>
    <row r="17" spans="1:16" ht="17.100000000000001" customHeight="1">
      <c r="A17" s="39" t="s">
        <v>26</v>
      </c>
      <c r="B17" s="25">
        <f>B18+B19+B20+B21+B22+B23</f>
        <v>470.96000000000004</v>
      </c>
      <c r="C17" s="25">
        <f>C18+C20+C21+C22+C23</f>
        <v>285.41000000000003</v>
      </c>
      <c r="D17" s="25">
        <f>D18+D20+D21+D22+D23</f>
        <v>232.29999999999998</v>
      </c>
      <c r="E17" s="25">
        <f>E18+E19+E20+E21+E22+E23</f>
        <v>1015</v>
      </c>
      <c r="F17" s="25">
        <f>F18+F20+F21+F22+F23</f>
        <v>1069</v>
      </c>
      <c r="G17" s="25">
        <f>G18+G20+G21+G22+G23</f>
        <v>1383</v>
      </c>
      <c r="H17" s="27" t="s">
        <v>27</v>
      </c>
      <c r="I17" s="40"/>
      <c r="J17" s="40"/>
      <c r="K17" s="40"/>
      <c r="L17" s="40"/>
      <c r="M17" s="40"/>
      <c r="N17" s="40"/>
      <c r="O17" s="40"/>
      <c r="P17" s="40"/>
    </row>
    <row r="18" spans="1:16" ht="17.100000000000001" customHeight="1">
      <c r="A18" s="41" t="s">
        <v>28</v>
      </c>
      <c r="B18" s="30">
        <v>67.22</v>
      </c>
      <c r="C18" s="30">
        <v>64.650000000000006</v>
      </c>
      <c r="D18" s="42">
        <v>18.98</v>
      </c>
      <c r="E18" s="30">
        <v>449</v>
      </c>
      <c r="F18" s="30">
        <v>638</v>
      </c>
      <c r="G18" s="37">
        <v>712</v>
      </c>
      <c r="H18" s="31" t="s">
        <v>29</v>
      </c>
      <c r="I18" s="40"/>
      <c r="J18" s="40"/>
      <c r="K18" s="40"/>
      <c r="L18" s="40"/>
      <c r="M18" s="40"/>
      <c r="N18" s="40"/>
      <c r="O18" s="40"/>
      <c r="P18" s="40"/>
    </row>
    <row r="19" spans="1:16" ht="17.100000000000001" customHeight="1">
      <c r="A19" s="43" t="s">
        <v>30</v>
      </c>
      <c r="B19" s="30">
        <v>2.5299999999999998</v>
      </c>
      <c r="C19" s="26">
        <v>0</v>
      </c>
      <c r="D19" s="26">
        <v>0</v>
      </c>
      <c r="E19" s="30">
        <v>9</v>
      </c>
      <c r="F19" s="26">
        <v>0</v>
      </c>
      <c r="G19" s="26">
        <v>0</v>
      </c>
      <c r="H19" s="44" t="s">
        <v>31</v>
      </c>
      <c r="I19" s="40"/>
      <c r="J19" s="40"/>
      <c r="K19" s="40"/>
      <c r="L19" s="40"/>
      <c r="M19" s="40"/>
      <c r="N19" s="40"/>
      <c r="O19" s="40"/>
      <c r="P19" s="40"/>
    </row>
    <row r="20" spans="1:16" ht="17.100000000000001" customHeight="1">
      <c r="A20" s="41" t="s">
        <v>32</v>
      </c>
      <c r="B20" s="30">
        <v>6.71</v>
      </c>
      <c r="C20" s="30">
        <v>7.32</v>
      </c>
      <c r="D20" s="42">
        <v>37.049999999999997</v>
      </c>
      <c r="E20" s="30">
        <v>152</v>
      </c>
      <c r="F20" s="30">
        <v>89</v>
      </c>
      <c r="G20" s="30">
        <v>257</v>
      </c>
      <c r="H20" s="31" t="s">
        <v>33</v>
      </c>
      <c r="I20" s="40"/>
      <c r="J20" s="40"/>
      <c r="K20" s="40"/>
      <c r="L20" s="40"/>
      <c r="M20" s="40"/>
      <c r="N20" s="40"/>
      <c r="O20" s="40"/>
      <c r="P20" s="40"/>
    </row>
    <row r="21" spans="1:16" ht="17.100000000000001" customHeight="1">
      <c r="A21" s="35" t="s">
        <v>34</v>
      </c>
      <c r="B21" s="30">
        <v>1.34</v>
      </c>
      <c r="C21" s="30">
        <v>7.63</v>
      </c>
      <c r="D21" s="38">
        <v>2.1</v>
      </c>
      <c r="E21" s="30">
        <v>21</v>
      </c>
      <c r="F21" s="30">
        <v>11</v>
      </c>
      <c r="G21" s="30">
        <v>18</v>
      </c>
      <c r="H21" s="31" t="s">
        <v>35</v>
      </c>
      <c r="I21" s="40"/>
      <c r="J21" s="40"/>
      <c r="K21" s="40"/>
      <c r="L21" s="40"/>
      <c r="M21" s="40"/>
      <c r="N21" s="40"/>
      <c r="O21" s="40"/>
      <c r="P21" s="40"/>
    </row>
    <row r="22" spans="1:16" ht="17.100000000000001" customHeight="1">
      <c r="A22" s="45" t="s">
        <v>36</v>
      </c>
      <c r="B22" s="30">
        <v>231.51</v>
      </c>
      <c r="C22" s="30">
        <v>178.76</v>
      </c>
      <c r="D22" s="46">
        <v>171.28</v>
      </c>
      <c r="E22" s="30">
        <v>340</v>
      </c>
      <c r="F22" s="30">
        <v>317</v>
      </c>
      <c r="G22" s="30">
        <v>388</v>
      </c>
      <c r="H22" s="31" t="s">
        <v>37</v>
      </c>
      <c r="I22" s="40"/>
      <c r="J22" s="40"/>
      <c r="K22" s="40"/>
      <c r="L22" s="40"/>
      <c r="M22" s="40"/>
      <c r="N22" s="40"/>
      <c r="O22" s="40"/>
      <c r="P22" s="40"/>
    </row>
    <row r="23" spans="1:16" ht="17.100000000000001" customHeight="1">
      <c r="A23" s="35" t="s">
        <v>38</v>
      </c>
      <c r="B23" s="30">
        <v>161.65</v>
      </c>
      <c r="C23" s="30">
        <v>27.05</v>
      </c>
      <c r="D23" s="38">
        <v>2.89</v>
      </c>
      <c r="E23" s="30">
        <v>44</v>
      </c>
      <c r="F23" s="30">
        <v>14</v>
      </c>
      <c r="G23" s="37">
        <v>8</v>
      </c>
      <c r="H23" s="31" t="s">
        <v>39</v>
      </c>
      <c r="I23" s="40"/>
      <c r="J23" s="40"/>
      <c r="K23" s="40"/>
      <c r="L23" s="40"/>
      <c r="M23" s="40"/>
      <c r="N23" s="40"/>
      <c r="O23" s="40"/>
      <c r="P23" s="40"/>
    </row>
    <row r="24" spans="1:16" ht="17.100000000000001" customHeight="1">
      <c r="A24" s="24" t="s">
        <v>40</v>
      </c>
      <c r="B24" s="25">
        <f t="shared" ref="B24:G24" si="3">B25+B26+B27+B28</f>
        <v>1319.1</v>
      </c>
      <c r="C24" s="25">
        <f t="shared" si="3"/>
        <v>906.72</v>
      </c>
      <c r="D24" s="25">
        <f t="shared" si="3"/>
        <v>751.28</v>
      </c>
      <c r="E24" s="25">
        <f t="shared" si="3"/>
        <v>1184</v>
      </c>
      <c r="F24" s="25">
        <f t="shared" si="3"/>
        <v>105</v>
      </c>
      <c r="G24" s="25">
        <f t="shared" si="3"/>
        <v>158</v>
      </c>
      <c r="H24" s="27" t="s">
        <v>41</v>
      </c>
      <c r="I24" s="40"/>
      <c r="J24" s="40"/>
      <c r="K24" s="40"/>
      <c r="L24" s="40"/>
      <c r="M24" s="40"/>
      <c r="N24" s="40"/>
      <c r="O24" s="40"/>
      <c r="P24" s="40"/>
    </row>
    <row r="25" spans="1:16" ht="17.100000000000001" customHeight="1">
      <c r="A25" s="45" t="s">
        <v>42</v>
      </c>
      <c r="B25" s="30">
        <v>0.86</v>
      </c>
      <c r="C25" s="30">
        <v>9.7799999999999994</v>
      </c>
      <c r="D25" s="37">
        <v>23.1</v>
      </c>
      <c r="E25" s="30">
        <v>900</v>
      </c>
      <c r="F25" s="30">
        <v>9</v>
      </c>
      <c r="G25" s="37">
        <v>6</v>
      </c>
      <c r="H25" s="31" t="s">
        <v>43</v>
      </c>
      <c r="I25" s="40"/>
      <c r="J25" s="40"/>
      <c r="K25" s="40"/>
      <c r="L25" s="40"/>
      <c r="M25" s="40"/>
      <c r="N25" s="40"/>
      <c r="O25" s="40"/>
      <c r="P25" s="40"/>
    </row>
    <row r="26" spans="1:16" ht="17.100000000000001" customHeight="1">
      <c r="A26" s="45" t="s">
        <v>44</v>
      </c>
      <c r="B26" s="30">
        <v>811.1</v>
      </c>
      <c r="C26" s="30">
        <v>772.85</v>
      </c>
      <c r="D26" s="46">
        <v>705.5</v>
      </c>
      <c r="E26" s="30">
        <v>37</v>
      </c>
      <c r="F26" s="30">
        <v>86</v>
      </c>
      <c r="G26" s="30">
        <v>137</v>
      </c>
      <c r="H26" s="31" t="s">
        <v>45</v>
      </c>
      <c r="I26" s="40"/>
      <c r="J26" s="40"/>
      <c r="K26" s="40"/>
      <c r="L26" s="40"/>
      <c r="M26" s="40"/>
      <c r="N26" s="40"/>
      <c r="O26" s="40"/>
      <c r="P26" s="40"/>
    </row>
    <row r="27" spans="1:16" ht="17.100000000000001" customHeight="1">
      <c r="A27" s="47" t="s">
        <v>46</v>
      </c>
      <c r="B27" s="30">
        <v>477.14</v>
      </c>
      <c r="C27" s="30">
        <v>9.94</v>
      </c>
      <c r="D27" s="26">
        <v>0</v>
      </c>
      <c r="E27" s="30">
        <v>180</v>
      </c>
      <c r="F27" s="30">
        <v>2</v>
      </c>
      <c r="G27" s="37">
        <v>9</v>
      </c>
      <c r="H27" s="31" t="s">
        <v>47</v>
      </c>
      <c r="I27" s="40"/>
      <c r="J27" s="40"/>
      <c r="K27" s="40"/>
      <c r="L27" s="40"/>
      <c r="M27" s="40"/>
      <c r="N27" s="40"/>
      <c r="O27" s="40"/>
      <c r="P27" s="40"/>
    </row>
    <row r="28" spans="1:16" ht="17.100000000000001" customHeight="1">
      <c r="A28" s="48" t="s">
        <v>48</v>
      </c>
      <c r="B28" s="30">
        <v>30</v>
      </c>
      <c r="C28" s="30">
        <v>114.15</v>
      </c>
      <c r="D28" s="46">
        <v>22.68</v>
      </c>
      <c r="E28" s="30">
        <v>67</v>
      </c>
      <c r="F28" s="30">
        <v>8</v>
      </c>
      <c r="G28" s="30">
        <v>6</v>
      </c>
      <c r="H28" s="31" t="s">
        <v>49</v>
      </c>
      <c r="I28" s="40"/>
      <c r="J28" s="40"/>
      <c r="K28" s="40"/>
      <c r="L28" s="40"/>
      <c r="M28" s="40"/>
      <c r="N28" s="40"/>
      <c r="O28" s="40"/>
      <c r="P28" s="40"/>
    </row>
    <row r="29" spans="1:16" ht="17.100000000000001" customHeight="1">
      <c r="A29" s="32" t="s">
        <v>50</v>
      </c>
      <c r="B29" s="25">
        <f t="shared" ref="B29:G29" si="4">B30+B31+B32+B33</f>
        <v>1090.3700000000001</v>
      </c>
      <c r="C29" s="25">
        <f t="shared" si="4"/>
        <v>1231.4399999999998</v>
      </c>
      <c r="D29" s="25">
        <f t="shared" si="4"/>
        <v>1468.6399999999999</v>
      </c>
      <c r="E29" s="25">
        <f t="shared" si="4"/>
        <v>1072</v>
      </c>
      <c r="F29" s="25">
        <f t="shared" si="4"/>
        <v>1524</v>
      </c>
      <c r="G29" s="25">
        <f t="shared" si="4"/>
        <v>581</v>
      </c>
      <c r="H29" s="27" t="s">
        <v>51</v>
      </c>
      <c r="I29" s="40"/>
      <c r="J29" s="40"/>
      <c r="K29" s="40"/>
      <c r="L29" s="40"/>
      <c r="M29" s="40"/>
      <c r="N29" s="40"/>
      <c r="O29" s="40"/>
      <c r="P29" s="40"/>
    </row>
    <row r="30" spans="1:16" ht="17.100000000000001" customHeight="1">
      <c r="A30" s="35" t="s">
        <v>52</v>
      </c>
      <c r="B30" s="30">
        <v>358.31</v>
      </c>
      <c r="C30" s="30">
        <v>520.5</v>
      </c>
      <c r="D30" s="38">
        <v>328.32</v>
      </c>
      <c r="E30" s="30">
        <v>581</v>
      </c>
      <c r="F30" s="30">
        <v>161</v>
      </c>
      <c r="G30" s="30">
        <v>239</v>
      </c>
      <c r="H30" s="31" t="s">
        <v>53</v>
      </c>
      <c r="I30" s="40"/>
      <c r="J30" s="40"/>
      <c r="K30" s="40"/>
      <c r="L30" s="40"/>
      <c r="M30" s="40"/>
      <c r="N30" s="40"/>
      <c r="O30" s="40"/>
      <c r="P30" s="40"/>
    </row>
    <row r="31" spans="1:16" ht="17.100000000000001" customHeight="1">
      <c r="A31" s="45" t="s">
        <v>54</v>
      </c>
      <c r="B31" s="30">
        <v>262.88</v>
      </c>
      <c r="C31" s="30">
        <v>470.33</v>
      </c>
      <c r="D31" s="46">
        <v>648.19000000000005</v>
      </c>
      <c r="E31" s="30">
        <v>222</v>
      </c>
      <c r="F31" s="30">
        <v>818</v>
      </c>
      <c r="G31" s="30">
        <v>168</v>
      </c>
      <c r="H31" s="31" t="s">
        <v>55</v>
      </c>
      <c r="I31" s="40"/>
      <c r="J31" s="40"/>
      <c r="K31" s="40"/>
      <c r="L31" s="40"/>
      <c r="M31" s="40"/>
      <c r="N31" s="40"/>
      <c r="O31" s="40"/>
      <c r="P31" s="40"/>
    </row>
    <row r="32" spans="1:16" ht="17.100000000000001" customHeight="1">
      <c r="A32" s="35" t="s">
        <v>56</v>
      </c>
      <c r="B32" s="30">
        <v>125.75</v>
      </c>
      <c r="C32" s="30">
        <v>103.29</v>
      </c>
      <c r="D32" s="38">
        <v>329.32</v>
      </c>
      <c r="E32" s="30">
        <v>98</v>
      </c>
      <c r="F32" s="30">
        <v>72</v>
      </c>
      <c r="G32" s="30">
        <v>134</v>
      </c>
      <c r="H32" s="31" t="s">
        <v>57</v>
      </c>
      <c r="I32" s="40"/>
      <c r="J32" s="40"/>
      <c r="K32" s="40"/>
      <c r="L32" s="40"/>
      <c r="M32" s="40"/>
      <c r="N32" s="40"/>
      <c r="O32" s="40"/>
      <c r="P32" s="40"/>
    </row>
    <row r="33" spans="1:16" ht="17.100000000000001" customHeight="1">
      <c r="A33" s="35" t="s">
        <v>58</v>
      </c>
      <c r="B33" s="30">
        <v>343.43</v>
      </c>
      <c r="C33" s="30">
        <v>137.32</v>
      </c>
      <c r="D33" s="38">
        <v>162.81</v>
      </c>
      <c r="E33" s="30">
        <v>171</v>
      </c>
      <c r="F33" s="30">
        <v>473</v>
      </c>
      <c r="G33" s="30">
        <v>40</v>
      </c>
      <c r="H33" s="31" t="s">
        <v>59</v>
      </c>
      <c r="I33" s="40"/>
      <c r="J33" s="40"/>
      <c r="K33" s="40"/>
      <c r="L33" s="40"/>
      <c r="M33" s="40"/>
      <c r="N33" s="40"/>
      <c r="O33" s="40"/>
      <c r="P33" s="40"/>
    </row>
    <row r="34" spans="1:16" ht="17.100000000000001" customHeight="1">
      <c r="A34" s="32" t="s">
        <v>60</v>
      </c>
      <c r="B34" s="25">
        <f t="shared" ref="B34:G34" si="5">B35+B36+B37+B38+B39+B40+B41</f>
        <v>1118.21</v>
      </c>
      <c r="C34" s="25">
        <f t="shared" si="5"/>
        <v>765.48000000000013</v>
      </c>
      <c r="D34" s="25">
        <f t="shared" si="5"/>
        <v>956.82</v>
      </c>
      <c r="E34" s="25">
        <f t="shared" si="5"/>
        <v>1367</v>
      </c>
      <c r="F34" s="25">
        <f t="shared" si="5"/>
        <v>1762</v>
      </c>
      <c r="G34" s="25">
        <f t="shared" si="5"/>
        <v>1000</v>
      </c>
      <c r="H34" s="27" t="s">
        <v>61</v>
      </c>
      <c r="I34" s="40"/>
      <c r="J34" s="40"/>
      <c r="K34" s="40"/>
      <c r="L34" s="40"/>
      <c r="M34" s="40"/>
      <c r="N34" s="40"/>
      <c r="O34" s="40"/>
      <c r="P34" s="40"/>
    </row>
    <row r="35" spans="1:16" ht="17.100000000000001" customHeight="1">
      <c r="A35" s="49" t="s">
        <v>62</v>
      </c>
      <c r="B35" s="30">
        <v>614.70000000000005</v>
      </c>
      <c r="C35" s="30">
        <v>272.31</v>
      </c>
      <c r="D35" s="50">
        <v>714.25</v>
      </c>
      <c r="E35" s="30">
        <v>1076</v>
      </c>
      <c r="F35" s="30">
        <v>793</v>
      </c>
      <c r="G35" s="30">
        <v>672</v>
      </c>
      <c r="H35" s="31" t="s">
        <v>63</v>
      </c>
      <c r="I35" s="40"/>
      <c r="J35" s="40"/>
      <c r="K35" s="40"/>
      <c r="L35" s="40"/>
      <c r="M35" s="40"/>
      <c r="N35" s="40"/>
      <c r="O35" s="40"/>
      <c r="P35" s="40"/>
    </row>
    <row r="36" spans="1:16" ht="17.100000000000001" customHeight="1">
      <c r="A36" s="49" t="s">
        <v>64</v>
      </c>
      <c r="B36" s="30">
        <v>68.44</v>
      </c>
      <c r="C36" s="30">
        <v>207.3</v>
      </c>
      <c r="D36" s="50">
        <v>43.07</v>
      </c>
      <c r="E36" s="30">
        <v>18</v>
      </c>
      <c r="F36" s="30">
        <v>404</v>
      </c>
      <c r="G36" s="30">
        <v>15</v>
      </c>
      <c r="H36" s="31" t="s">
        <v>65</v>
      </c>
      <c r="I36" s="40"/>
      <c r="J36" s="40"/>
      <c r="K36" s="40"/>
      <c r="L36" s="40"/>
      <c r="M36" s="40"/>
      <c r="N36" s="40"/>
      <c r="O36" s="40"/>
      <c r="P36" s="40"/>
    </row>
    <row r="37" spans="1:16" ht="17.100000000000001" customHeight="1">
      <c r="A37" s="49" t="s">
        <v>66</v>
      </c>
      <c r="B37" s="30">
        <v>20.3</v>
      </c>
      <c r="C37" s="30">
        <v>2.2400000000000002</v>
      </c>
      <c r="D37" s="37">
        <v>10</v>
      </c>
      <c r="E37" s="30">
        <v>17</v>
      </c>
      <c r="F37" s="30">
        <v>3</v>
      </c>
      <c r="G37" s="30">
        <v>1</v>
      </c>
      <c r="H37" s="31" t="s">
        <v>67</v>
      </c>
      <c r="I37" s="40"/>
      <c r="J37" s="40"/>
      <c r="K37" s="40"/>
      <c r="L37" s="40"/>
      <c r="M37" s="40"/>
      <c r="N37" s="40"/>
      <c r="O37" s="40"/>
      <c r="P37" s="40"/>
    </row>
    <row r="38" spans="1:16" ht="17.100000000000001" customHeight="1">
      <c r="A38" s="45" t="s">
        <v>68</v>
      </c>
      <c r="B38" s="30">
        <v>9.5500000000000007</v>
      </c>
      <c r="C38" s="30">
        <v>25.76</v>
      </c>
      <c r="D38" s="46">
        <v>4.25</v>
      </c>
      <c r="E38" s="30">
        <v>5</v>
      </c>
      <c r="F38" s="30">
        <v>8</v>
      </c>
      <c r="G38" s="30">
        <v>2</v>
      </c>
      <c r="H38" s="31" t="s">
        <v>69</v>
      </c>
      <c r="I38" s="40"/>
      <c r="J38" s="40"/>
      <c r="K38" s="40"/>
      <c r="L38" s="40"/>
      <c r="M38" s="40"/>
      <c r="N38" s="40"/>
      <c r="O38" s="40"/>
      <c r="P38" s="40"/>
    </row>
    <row r="39" spans="1:16" ht="17.100000000000001" customHeight="1">
      <c r="A39" s="35" t="s">
        <v>70</v>
      </c>
      <c r="B39" s="30">
        <v>173.28</v>
      </c>
      <c r="C39" s="30">
        <v>63.36</v>
      </c>
      <c r="D39" s="38">
        <v>92.62</v>
      </c>
      <c r="E39" s="30">
        <v>195</v>
      </c>
      <c r="F39" s="30">
        <v>66</v>
      </c>
      <c r="G39" s="30">
        <v>109</v>
      </c>
      <c r="H39" s="31" t="s">
        <v>71</v>
      </c>
      <c r="I39" s="40"/>
      <c r="J39" s="40"/>
      <c r="K39" s="40"/>
      <c r="L39" s="40"/>
      <c r="M39" s="40"/>
      <c r="N39" s="40"/>
      <c r="O39" s="40"/>
      <c r="P39" s="40"/>
    </row>
    <row r="40" spans="1:16" ht="17.100000000000001" customHeight="1">
      <c r="A40" s="45" t="s">
        <v>72</v>
      </c>
      <c r="B40" s="30">
        <v>231.8</v>
      </c>
      <c r="C40" s="30">
        <v>115.43</v>
      </c>
      <c r="D40" s="46">
        <v>92.63</v>
      </c>
      <c r="E40" s="30">
        <v>54</v>
      </c>
      <c r="F40" s="30">
        <v>252</v>
      </c>
      <c r="G40" s="30">
        <v>201</v>
      </c>
      <c r="H40" s="31" t="s">
        <v>73</v>
      </c>
      <c r="I40" s="40"/>
      <c r="J40" s="40"/>
      <c r="K40" s="40"/>
      <c r="L40" s="40"/>
      <c r="M40" s="40"/>
      <c r="N40" s="40"/>
      <c r="O40" s="40"/>
      <c r="P40" s="40"/>
    </row>
    <row r="41" spans="1:16" ht="17.100000000000001" customHeight="1">
      <c r="A41" s="45" t="s">
        <v>74</v>
      </c>
      <c r="B41" s="51">
        <v>0.14000000000000001</v>
      </c>
      <c r="C41" s="30">
        <v>79.08</v>
      </c>
      <c r="D41" s="26">
        <v>0</v>
      </c>
      <c r="E41" s="30">
        <v>2</v>
      </c>
      <c r="F41" s="30">
        <v>236</v>
      </c>
      <c r="G41" s="26">
        <v>0</v>
      </c>
      <c r="H41" s="31" t="s">
        <v>75</v>
      </c>
      <c r="I41" s="40"/>
      <c r="J41" s="40"/>
      <c r="K41" s="40"/>
      <c r="L41" s="40"/>
      <c r="M41" s="40"/>
      <c r="N41" s="40"/>
      <c r="O41" s="40"/>
      <c r="P41" s="40"/>
    </row>
    <row r="42" spans="1:16" ht="17.100000000000001" customHeight="1">
      <c r="A42" s="32" t="s">
        <v>76</v>
      </c>
      <c r="B42" s="25">
        <f t="shared" ref="B42:G42" si="6">B43+B44+B45+B46+B47</f>
        <v>678.58999999999992</v>
      </c>
      <c r="C42" s="25">
        <f t="shared" si="6"/>
        <v>744.29</v>
      </c>
      <c r="D42" s="25">
        <f t="shared" si="6"/>
        <v>2369.54</v>
      </c>
      <c r="E42" s="25">
        <f t="shared" si="6"/>
        <v>185</v>
      </c>
      <c r="F42" s="25">
        <f t="shared" si="6"/>
        <v>1513</v>
      </c>
      <c r="G42" s="25">
        <f t="shared" si="6"/>
        <v>257</v>
      </c>
      <c r="H42" s="52" t="s">
        <v>77</v>
      </c>
      <c r="I42" s="40"/>
      <c r="J42" s="40"/>
      <c r="K42" s="40"/>
      <c r="L42" s="40"/>
      <c r="M42" s="40"/>
      <c r="N42" s="40"/>
      <c r="O42" s="40"/>
      <c r="P42" s="40"/>
    </row>
    <row r="43" spans="1:16" ht="17.100000000000001" customHeight="1">
      <c r="A43" s="45" t="s">
        <v>78</v>
      </c>
      <c r="B43" s="30">
        <v>98.77</v>
      </c>
      <c r="C43" s="30">
        <v>106.48</v>
      </c>
      <c r="D43" s="46">
        <v>2035.87</v>
      </c>
      <c r="E43" s="30">
        <v>28</v>
      </c>
      <c r="F43" s="30">
        <v>20</v>
      </c>
      <c r="G43" s="30">
        <v>70</v>
      </c>
      <c r="H43" s="31" t="s">
        <v>79</v>
      </c>
      <c r="I43" s="40"/>
      <c r="J43" s="40"/>
      <c r="K43" s="40"/>
      <c r="L43" s="40"/>
      <c r="M43" s="40"/>
      <c r="N43" s="40"/>
      <c r="O43" s="40"/>
      <c r="P43" s="40"/>
    </row>
    <row r="44" spans="1:16" ht="17.100000000000001" customHeight="1">
      <c r="A44" s="35" t="s">
        <v>80</v>
      </c>
      <c r="B44" s="30">
        <v>7.96</v>
      </c>
      <c r="C44" s="30">
        <v>143.63999999999999</v>
      </c>
      <c r="D44" s="38">
        <v>122.31</v>
      </c>
      <c r="E44" s="30">
        <v>32</v>
      </c>
      <c r="F44" s="30">
        <v>1358</v>
      </c>
      <c r="G44" s="30">
        <v>106</v>
      </c>
      <c r="H44" s="31" t="s">
        <v>81</v>
      </c>
      <c r="I44" s="40"/>
      <c r="J44" s="40"/>
      <c r="K44" s="40"/>
      <c r="L44" s="40"/>
      <c r="M44" s="40"/>
      <c r="N44" s="40"/>
      <c r="O44" s="40"/>
      <c r="P44" s="40"/>
    </row>
    <row r="45" spans="1:16" ht="17.100000000000001" customHeight="1">
      <c r="A45" s="35" t="s">
        <v>82</v>
      </c>
      <c r="B45" s="30">
        <v>206.76</v>
      </c>
      <c r="C45" s="30">
        <v>168.22</v>
      </c>
      <c r="D45" s="38">
        <v>21.88</v>
      </c>
      <c r="E45" s="30">
        <v>46</v>
      </c>
      <c r="F45" s="30">
        <v>37</v>
      </c>
      <c r="G45" s="30">
        <v>7</v>
      </c>
      <c r="H45" s="31" t="s">
        <v>83</v>
      </c>
      <c r="I45" s="40"/>
      <c r="J45" s="40"/>
      <c r="K45" s="40"/>
      <c r="L45" s="40"/>
      <c r="M45" s="40"/>
      <c r="N45" s="40"/>
      <c r="O45" s="40"/>
      <c r="P45" s="40"/>
    </row>
    <row r="46" spans="1:16" ht="17.100000000000001" customHeight="1">
      <c r="A46" s="47" t="s">
        <v>84</v>
      </c>
      <c r="B46" s="30">
        <v>214.05</v>
      </c>
      <c r="C46" s="30">
        <v>320.89999999999998</v>
      </c>
      <c r="D46" s="53">
        <v>189.48</v>
      </c>
      <c r="E46" s="30">
        <v>46</v>
      </c>
      <c r="F46" s="30">
        <v>96</v>
      </c>
      <c r="G46" s="37">
        <v>74</v>
      </c>
      <c r="H46" s="31" t="s">
        <v>85</v>
      </c>
      <c r="I46" s="40"/>
      <c r="J46" s="40"/>
      <c r="K46" s="40"/>
      <c r="L46" s="40"/>
      <c r="M46" s="40"/>
      <c r="N46" s="40"/>
      <c r="O46" s="40"/>
      <c r="P46" s="40"/>
    </row>
    <row r="47" spans="1:16" ht="17.100000000000001" customHeight="1">
      <c r="A47" s="45" t="s">
        <v>86</v>
      </c>
      <c r="B47" s="30">
        <v>151.05000000000001</v>
      </c>
      <c r="C47" s="30">
        <v>5.05</v>
      </c>
      <c r="D47" s="26">
        <v>0</v>
      </c>
      <c r="E47" s="30">
        <v>33</v>
      </c>
      <c r="F47" s="30">
        <v>2</v>
      </c>
      <c r="G47" s="26">
        <v>0</v>
      </c>
      <c r="H47" s="31" t="s">
        <v>87</v>
      </c>
      <c r="I47" s="40"/>
      <c r="J47" s="40"/>
      <c r="K47" s="40"/>
      <c r="L47" s="40"/>
      <c r="M47" s="40"/>
      <c r="N47" s="40"/>
      <c r="O47" s="40"/>
      <c r="P47" s="40"/>
    </row>
    <row r="48" spans="1:16" ht="12.75" customHeight="1">
      <c r="A48" s="32"/>
      <c r="B48" s="54"/>
      <c r="C48" s="25"/>
      <c r="D48" s="34"/>
      <c r="E48" s="34"/>
      <c r="F48" s="20"/>
      <c r="G48" s="34"/>
      <c r="H48" s="27"/>
      <c r="I48" s="40"/>
      <c r="J48" s="40"/>
      <c r="K48" s="40"/>
      <c r="L48" s="40"/>
      <c r="M48" s="40"/>
      <c r="N48" s="40"/>
      <c r="O48" s="40"/>
      <c r="P48" s="40"/>
    </row>
    <row r="49" spans="1:16" ht="12.75" customHeight="1">
      <c r="A49" s="35"/>
      <c r="B49" s="55"/>
      <c r="C49" s="30"/>
      <c r="D49" s="56"/>
      <c r="E49" s="56"/>
      <c r="G49" s="56"/>
      <c r="H49" s="31"/>
      <c r="I49" s="40"/>
      <c r="J49" s="40"/>
      <c r="K49" s="40"/>
      <c r="L49" s="40"/>
      <c r="M49" s="40"/>
      <c r="N49" s="40"/>
      <c r="O49" s="40"/>
      <c r="P49" s="40"/>
    </row>
    <row r="50" spans="1:16" s="62" customFormat="1" ht="12.75" customHeight="1">
      <c r="A50" s="57"/>
      <c r="B50" s="58"/>
      <c r="C50" s="59"/>
      <c r="D50" s="60"/>
      <c r="E50" s="60"/>
      <c r="F50" s="61"/>
      <c r="G50" s="60"/>
      <c r="H50" s="27"/>
      <c r="I50" s="40"/>
      <c r="J50" s="40"/>
      <c r="K50" s="40"/>
      <c r="L50" s="40"/>
      <c r="M50" s="40"/>
      <c r="N50" s="40"/>
      <c r="O50" s="40"/>
      <c r="P50" s="40"/>
    </row>
    <row r="51" spans="1:16" ht="12.75" customHeight="1">
      <c r="A51" s="63"/>
      <c r="C51" s="62"/>
      <c r="D51" s="62"/>
      <c r="E51" s="62"/>
      <c r="F51" s="64"/>
    </row>
    <row r="52" spans="1:16" ht="12.75" customHeight="1">
      <c r="A52" s="65"/>
      <c r="B52" s="65"/>
      <c r="C52" s="65"/>
      <c r="D52" s="65"/>
      <c r="E52" s="65"/>
      <c r="F52" s="65"/>
      <c r="G52" s="65"/>
      <c r="H52" s="65"/>
    </row>
    <row r="53" spans="1:16" ht="24" customHeight="1">
      <c r="A53" s="1" t="s">
        <v>0</v>
      </c>
      <c r="B53" s="2"/>
      <c r="H53" s="4" t="s">
        <v>1</v>
      </c>
    </row>
    <row r="54" spans="1:16" ht="15.95" customHeight="1">
      <c r="H54" s="5"/>
    </row>
    <row r="55" spans="1:16" ht="20.25">
      <c r="A55" s="6" t="s">
        <v>2</v>
      </c>
      <c r="B55" s="7"/>
      <c r="E55" s="8" t="s">
        <v>88</v>
      </c>
      <c r="F55" s="8"/>
      <c r="G55" s="8"/>
      <c r="H55" s="8"/>
    </row>
    <row r="56" spans="1:16" ht="18.75" customHeight="1">
      <c r="A56" s="6" t="s">
        <v>4</v>
      </c>
      <c r="B56" s="7"/>
      <c r="F56" s="66" t="s">
        <v>89</v>
      </c>
      <c r="G56" s="66"/>
      <c r="H56" s="66"/>
    </row>
    <row r="57" spans="1:16" ht="20.25">
      <c r="A57" s="10" t="s">
        <v>90</v>
      </c>
      <c r="B57" s="11"/>
      <c r="F57" s="12"/>
      <c r="G57" s="67" t="s">
        <v>91</v>
      </c>
      <c r="H57" s="67"/>
    </row>
    <row r="58" spans="1:16" ht="8.1" customHeight="1">
      <c r="A58" s="10"/>
      <c r="B58" s="11"/>
      <c r="F58" s="12"/>
      <c r="H58" s="13"/>
    </row>
    <row r="59" spans="1:16" ht="11.45" customHeight="1">
      <c r="A59" s="14" t="s">
        <v>8</v>
      </c>
      <c r="B59" s="15"/>
      <c r="C59" s="16" t="s">
        <v>9</v>
      </c>
      <c r="D59" s="17"/>
      <c r="E59" s="68"/>
      <c r="F59" s="16" t="s">
        <v>92</v>
      </c>
      <c r="H59" s="5" t="s">
        <v>11</v>
      </c>
    </row>
    <row r="60" spans="1:16" ht="11.45" customHeight="1">
      <c r="C60" s="19" t="s">
        <v>12</v>
      </c>
      <c r="D60" s="20"/>
      <c r="E60" s="69"/>
      <c r="F60" s="20" t="s">
        <v>93</v>
      </c>
    </row>
    <row r="61" spans="1:16">
      <c r="B61" s="23">
        <v>2011</v>
      </c>
      <c r="C61" s="23">
        <v>2010</v>
      </c>
      <c r="D61" s="23">
        <v>2009</v>
      </c>
      <c r="E61" s="23">
        <v>2011</v>
      </c>
      <c r="F61" s="23">
        <v>2010</v>
      </c>
      <c r="G61" s="23">
        <v>2009</v>
      </c>
    </row>
    <row r="62" spans="1:16" ht="6" customHeight="1"/>
    <row r="63" spans="1:16" ht="11.1" customHeight="1">
      <c r="A63" s="24" t="s">
        <v>94</v>
      </c>
      <c r="B63" s="25">
        <f t="shared" ref="B63:G63" si="7">B64+B65+B66+B67+B68+B69+B70+B71+B72+B73+B74+B75+B76</f>
        <v>106</v>
      </c>
      <c r="C63" s="25">
        <f t="shared" si="7"/>
        <v>531.45999999999992</v>
      </c>
      <c r="D63" s="25">
        <f t="shared" si="7"/>
        <v>1846.71</v>
      </c>
      <c r="E63" s="25">
        <f t="shared" si="7"/>
        <v>31</v>
      </c>
      <c r="F63" s="25">
        <f t="shared" si="7"/>
        <v>1196</v>
      </c>
      <c r="G63" s="25">
        <f t="shared" si="7"/>
        <v>5925</v>
      </c>
      <c r="H63" s="27" t="s">
        <v>95</v>
      </c>
      <c r="I63" s="40"/>
      <c r="J63" s="40"/>
      <c r="K63" s="40"/>
      <c r="L63" s="40"/>
      <c r="M63" s="40"/>
      <c r="N63" s="40"/>
      <c r="O63" s="40"/>
      <c r="P63" s="40"/>
    </row>
    <row r="64" spans="1:16" ht="11.1" customHeight="1">
      <c r="A64" s="45" t="s">
        <v>96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31" t="s">
        <v>97</v>
      </c>
      <c r="I64" s="70"/>
      <c r="J64" s="40"/>
      <c r="K64" s="40"/>
      <c r="L64" s="40"/>
      <c r="M64" s="40"/>
      <c r="N64" s="40"/>
      <c r="O64" s="40"/>
      <c r="P64" s="40"/>
    </row>
    <row r="65" spans="1:16" ht="11.1" customHeight="1">
      <c r="A65" s="45" t="s">
        <v>98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31" t="s">
        <v>99</v>
      </c>
      <c r="I65" s="70"/>
      <c r="J65" s="40"/>
      <c r="K65" s="40"/>
      <c r="L65" s="40"/>
      <c r="M65" s="40"/>
      <c r="N65" s="40"/>
      <c r="O65" s="40"/>
      <c r="P65" s="40"/>
    </row>
    <row r="66" spans="1:16" ht="11.1" customHeight="1">
      <c r="A66" s="45" t="s">
        <v>100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31" t="s">
        <v>101</v>
      </c>
      <c r="I66" s="70"/>
      <c r="J66" s="40"/>
      <c r="K66" s="40"/>
      <c r="L66" s="40"/>
      <c r="M66" s="40"/>
      <c r="N66" s="40"/>
      <c r="O66" s="40"/>
      <c r="P66" s="40"/>
    </row>
    <row r="67" spans="1:16" ht="11.1" customHeight="1">
      <c r="A67" s="45" t="s">
        <v>102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31" t="s">
        <v>103</v>
      </c>
      <c r="J67" s="40"/>
      <c r="K67" s="40"/>
      <c r="L67" s="40"/>
      <c r="M67" s="40"/>
      <c r="N67" s="40"/>
      <c r="O67" s="40"/>
      <c r="P67" s="40"/>
    </row>
    <row r="68" spans="1:16" ht="11.1" customHeight="1">
      <c r="A68" s="45" t="s">
        <v>104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31" t="s">
        <v>105</v>
      </c>
      <c r="I68" s="70"/>
      <c r="J68" s="40"/>
      <c r="K68" s="40"/>
      <c r="L68" s="40"/>
      <c r="M68" s="40"/>
      <c r="N68" s="40"/>
      <c r="O68" s="40"/>
      <c r="P68" s="40"/>
    </row>
    <row r="69" spans="1:16" ht="11.1" customHeight="1">
      <c r="A69" s="45" t="s">
        <v>106</v>
      </c>
      <c r="B69" s="26">
        <v>0</v>
      </c>
      <c r="C69" s="71">
        <v>0.01</v>
      </c>
      <c r="D69" s="26">
        <v>0</v>
      </c>
      <c r="E69" s="26">
        <v>0</v>
      </c>
      <c r="F69" s="30">
        <v>4</v>
      </c>
      <c r="G69" s="26">
        <v>0</v>
      </c>
      <c r="H69" s="31" t="s">
        <v>107</v>
      </c>
      <c r="I69" s="70"/>
      <c r="J69" s="40"/>
      <c r="K69" s="40"/>
      <c r="L69" s="40"/>
      <c r="M69" s="40"/>
      <c r="N69" s="40"/>
      <c r="O69" s="40"/>
      <c r="P69" s="40"/>
    </row>
    <row r="70" spans="1:16" ht="11.1" customHeight="1">
      <c r="A70" s="45" t="s">
        <v>108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31" t="s">
        <v>109</v>
      </c>
      <c r="J70" s="40"/>
      <c r="K70" s="40"/>
      <c r="L70" s="40"/>
      <c r="M70" s="40"/>
      <c r="N70" s="40"/>
      <c r="O70" s="40"/>
      <c r="P70" s="40"/>
    </row>
    <row r="71" spans="1:16" ht="11.1" customHeight="1">
      <c r="A71" s="47" t="s">
        <v>110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31" t="s">
        <v>111</v>
      </c>
      <c r="I71" s="72"/>
      <c r="J71" s="40"/>
      <c r="K71" s="40"/>
      <c r="L71" s="40"/>
      <c r="M71" s="40"/>
      <c r="N71" s="40"/>
      <c r="O71" s="40"/>
      <c r="P71" s="40"/>
    </row>
    <row r="72" spans="1:16" ht="11.1" customHeight="1">
      <c r="A72" s="47" t="s">
        <v>112</v>
      </c>
      <c r="B72" s="26">
        <v>0</v>
      </c>
      <c r="C72" s="30">
        <v>195.64</v>
      </c>
      <c r="D72" s="37">
        <v>260.04000000000002</v>
      </c>
      <c r="E72" s="26">
        <v>0</v>
      </c>
      <c r="F72" s="30">
        <v>1120</v>
      </c>
      <c r="G72" s="37">
        <v>5643</v>
      </c>
      <c r="H72" s="31" t="s">
        <v>113</v>
      </c>
      <c r="I72" s="72"/>
      <c r="J72" s="40"/>
      <c r="K72" s="40"/>
      <c r="L72" s="40"/>
      <c r="M72" s="40"/>
      <c r="N72" s="40"/>
      <c r="O72" s="40"/>
      <c r="P72" s="40"/>
    </row>
    <row r="73" spans="1:16" ht="11.1" customHeight="1">
      <c r="A73" s="45" t="s">
        <v>114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31" t="s">
        <v>115</v>
      </c>
      <c r="J73" s="40"/>
      <c r="K73" s="40"/>
      <c r="L73" s="40"/>
      <c r="M73" s="40"/>
      <c r="N73" s="40"/>
      <c r="O73" s="40"/>
      <c r="P73" s="40"/>
    </row>
    <row r="74" spans="1:16" ht="11.1" customHeight="1">
      <c r="A74" s="45" t="s">
        <v>116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31" t="s">
        <v>117</v>
      </c>
      <c r="I74" s="70"/>
      <c r="J74" s="40"/>
      <c r="K74" s="40"/>
      <c r="L74" s="40"/>
      <c r="M74" s="40"/>
      <c r="N74" s="40"/>
      <c r="O74" s="40"/>
      <c r="P74" s="40"/>
    </row>
    <row r="75" spans="1:16" ht="11.1" customHeight="1">
      <c r="A75" s="45" t="s">
        <v>118</v>
      </c>
      <c r="B75" s="30">
        <v>74</v>
      </c>
      <c r="C75" s="30">
        <v>23.98</v>
      </c>
      <c r="D75" s="53">
        <v>139.38999999999999</v>
      </c>
      <c r="E75" s="30">
        <v>8</v>
      </c>
      <c r="F75" s="30">
        <v>22</v>
      </c>
      <c r="G75" s="37">
        <v>45</v>
      </c>
      <c r="H75" s="31" t="s">
        <v>119</v>
      </c>
      <c r="I75" s="70"/>
      <c r="J75" s="40"/>
      <c r="K75" s="40"/>
      <c r="L75" s="40"/>
      <c r="M75" s="40"/>
      <c r="N75" s="40"/>
      <c r="O75" s="40"/>
      <c r="P75" s="40"/>
    </row>
    <row r="76" spans="1:16" ht="11.1" customHeight="1">
      <c r="A76" s="45" t="s">
        <v>120</v>
      </c>
      <c r="B76" s="30">
        <v>32</v>
      </c>
      <c r="C76" s="30">
        <v>311.83</v>
      </c>
      <c r="D76" s="37">
        <v>1447.28</v>
      </c>
      <c r="E76" s="30">
        <v>23</v>
      </c>
      <c r="F76" s="30">
        <v>50</v>
      </c>
      <c r="G76" s="37">
        <v>237</v>
      </c>
      <c r="H76" s="31" t="s">
        <v>121</v>
      </c>
      <c r="I76" s="73"/>
      <c r="J76" s="40"/>
      <c r="K76" s="40"/>
      <c r="L76" s="40"/>
      <c r="M76" s="40"/>
      <c r="N76" s="40"/>
      <c r="O76" s="40"/>
      <c r="P76" s="40"/>
    </row>
    <row r="77" spans="1:16" ht="11.1" customHeight="1">
      <c r="A77" s="32" t="s">
        <v>122</v>
      </c>
      <c r="B77" s="25">
        <f t="shared" ref="B77:G77" si="8">B78+B79+B80+B81+B82+B83+B84+B85</f>
        <v>717.55</v>
      </c>
      <c r="C77" s="25">
        <f t="shared" si="8"/>
        <v>1054.5700000000002</v>
      </c>
      <c r="D77" s="25">
        <f t="shared" si="8"/>
        <v>1238.51</v>
      </c>
      <c r="E77" s="25">
        <f t="shared" si="8"/>
        <v>364</v>
      </c>
      <c r="F77" s="25">
        <f t="shared" si="8"/>
        <v>369</v>
      </c>
      <c r="G77" s="25">
        <f t="shared" si="8"/>
        <v>2192</v>
      </c>
      <c r="H77" s="27" t="s">
        <v>123</v>
      </c>
      <c r="I77" s="40"/>
      <c r="J77" s="40"/>
      <c r="K77" s="40"/>
      <c r="L77" s="40"/>
      <c r="M77" s="40"/>
      <c r="N77" s="40"/>
      <c r="O77" s="40"/>
      <c r="P77" s="40"/>
    </row>
    <row r="78" spans="1:16" ht="11.1" customHeight="1">
      <c r="A78" s="55" t="s">
        <v>124</v>
      </c>
      <c r="B78" s="30">
        <v>29.47</v>
      </c>
      <c r="C78" s="30">
        <v>113.94</v>
      </c>
      <c r="D78" s="38">
        <v>348.25</v>
      </c>
      <c r="E78" s="30">
        <v>19</v>
      </c>
      <c r="F78" s="30">
        <v>50</v>
      </c>
      <c r="G78" s="74">
        <v>44</v>
      </c>
      <c r="H78" s="44" t="s">
        <v>125</v>
      </c>
      <c r="I78" s="40"/>
      <c r="J78" s="40"/>
      <c r="K78" s="40"/>
      <c r="L78" s="40"/>
      <c r="M78" s="40"/>
      <c r="N78" s="40"/>
      <c r="O78" s="40"/>
      <c r="P78" s="40"/>
    </row>
    <row r="79" spans="1:16" ht="11.1" customHeight="1">
      <c r="A79" s="45" t="s">
        <v>126</v>
      </c>
      <c r="B79" s="30">
        <v>470.76</v>
      </c>
      <c r="C79" s="30">
        <v>389.29</v>
      </c>
      <c r="D79" s="46">
        <v>601.55999999999995</v>
      </c>
      <c r="E79" s="30">
        <v>283</v>
      </c>
      <c r="F79" s="30">
        <v>198</v>
      </c>
      <c r="G79" s="37">
        <v>2078</v>
      </c>
      <c r="H79" s="31" t="s">
        <v>127</v>
      </c>
      <c r="I79" s="40"/>
      <c r="J79" s="40"/>
      <c r="K79" s="40"/>
      <c r="L79" s="40"/>
      <c r="M79" s="40"/>
      <c r="N79" s="40"/>
      <c r="O79" s="40"/>
      <c r="P79" s="40"/>
    </row>
    <row r="80" spans="1:16" ht="11.1" customHeight="1">
      <c r="A80" s="45" t="s">
        <v>128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31" t="s">
        <v>129</v>
      </c>
      <c r="I80" s="40"/>
      <c r="J80" s="40"/>
      <c r="K80" s="40"/>
      <c r="L80" s="40"/>
      <c r="M80" s="40"/>
      <c r="N80" s="40"/>
      <c r="O80" s="40"/>
      <c r="P80" s="40"/>
    </row>
    <row r="81" spans="1:16" ht="11.1" customHeight="1">
      <c r="A81" s="45" t="s">
        <v>130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31" t="s">
        <v>131</v>
      </c>
      <c r="I81" s="40"/>
      <c r="J81" s="40"/>
      <c r="K81" s="40"/>
      <c r="L81" s="40"/>
      <c r="M81" s="40"/>
      <c r="N81" s="40"/>
      <c r="O81" s="40"/>
      <c r="P81" s="40"/>
    </row>
    <row r="82" spans="1:16" ht="11.1" customHeight="1">
      <c r="A82" s="45" t="s">
        <v>132</v>
      </c>
      <c r="B82" s="30">
        <v>198.66</v>
      </c>
      <c r="C82" s="30">
        <v>496.19</v>
      </c>
      <c r="D82" s="46">
        <v>75.75</v>
      </c>
      <c r="E82" s="30">
        <v>42</v>
      </c>
      <c r="F82" s="30">
        <v>108</v>
      </c>
      <c r="G82" s="37">
        <v>44</v>
      </c>
      <c r="H82" s="31" t="s">
        <v>133</v>
      </c>
      <c r="I82" s="40"/>
      <c r="J82" s="40"/>
      <c r="K82" s="40"/>
      <c r="L82" s="40"/>
      <c r="M82" s="40"/>
      <c r="N82" s="40"/>
      <c r="O82" s="40"/>
      <c r="P82" s="40"/>
    </row>
    <row r="83" spans="1:16" ht="11.1" customHeight="1">
      <c r="A83" s="45" t="s">
        <v>134</v>
      </c>
      <c r="B83" s="30">
        <v>16.66</v>
      </c>
      <c r="C83" s="30">
        <v>7.88</v>
      </c>
      <c r="D83" s="46">
        <v>127.27</v>
      </c>
      <c r="E83" s="30">
        <v>18</v>
      </c>
      <c r="F83" s="30">
        <v>4</v>
      </c>
      <c r="G83" s="37">
        <v>7</v>
      </c>
      <c r="H83" s="44" t="s">
        <v>135</v>
      </c>
      <c r="I83" s="40"/>
      <c r="J83" s="40"/>
      <c r="K83" s="40"/>
      <c r="L83" s="40"/>
      <c r="M83" s="40"/>
      <c r="N83" s="40"/>
      <c r="O83" s="40"/>
      <c r="P83" s="40"/>
    </row>
    <row r="84" spans="1:16" ht="11.1" customHeight="1">
      <c r="A84" s="45" t="s">
        <v>136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44" t="s">
        <v>137</v>
      </c>
      <c r="I84" s="40"/>
      <c r="J84" s="40"/>
      <c r="K84" s="40"/>
      <c r="L84" s="40"/>
      <c r="M84" s="40"/>
      <c r="N84" s="40"/>
      <c r="O84" s="40"/>
      <c r="P84" s="40"/>
    </row>
    <row r="85" spans="1:16" ht="11.1" customHeight="1">
      <c r="A85" s="45" t="s">
        <v>138</v>
      </c>
      <c r="B85" s="30">
        <v>2</v>
      </c>
      <c r="C85" s="30">
        <v>47.27</v>
      </c>
      <c r="D85" s="46">
        <v>85.68</v>
      </c>
      <c r="E85" s="30">
        <v>2</v>
      </c>
      <c r="F85" s="30">
        <v>9</v>
      </c>
      <c r="G85" s="37">
        <v>19</v>
      </c>
      <c r="H85" s="31" t="s">
        <v>139</v>
      </c>
      <c r="I85" s="40"/>
      <c r="J85" s="40"/>
      <c r="K85" s="40"/>
      <c r="L85" s="40"/>
      <c r="M85" s="40"/>
      <c r="N85" s="40"/>
      <c r="O85" s="40"/>
      <c r="P85" s="40"/>
    </row>
    <row r="86" spans="1:16" ht="11.1" customHeight="1">
      <c r="A86" s="32" t="s">
        <v>140</v>
      </c>
      <c r="B86" s="25">
        <f t="shared" ref="B86:G86" si="9">B87+B88+B89+B90</f>
        <v>555.05999999999995</v>
      </c>
      <c r="C86" s="25">
        <f t="shared" si="9"/>
        <v>813.82999999999993</v>
      </c>
      <c r="D86" s="25">
        <f t="shared" si="9"/>
        <v>462.09000000000003</v>
      </c>
      <c r="E86" s="25">
        <f t="shared" si="9"/>
        <v>362</v>
      </c>
      <c r="F86" s="25">
        <f t="shared" si="9"/>
        <v>312</v>
      </c>
      <c r="G86" s="25">
        <f t="shared" si="9"/>
        <v>214</v>
      </c>
      <c r="H86" s="27" t="s">
        <v>141</v>
      </c>
      <c r="I86" s="40"/>
      <c r="J86" s="40"/>
      <c r="K86" s="40"/>
      <c r="L86" s="40"/>
      <c r="M86" s="40"/>
      <c r="N86" s="40"/>
      <c r="O86" s="40"/>
      <c r="P86" s="40"/>
    </row>
    <row r="87" spans="1:16" ht="11.1" customHeight="1">
      <c r="A87" s="45" t="s">
        <v>142</v>
      </c>
      <c r="B87" s="30">
        <v>429.08</v>
      </c>
      <c r="C87" s="30">
        <v>580.77</v>
      </c>
      <c r="D87" s="46">
        <v>304.16000000000003</v>
      </c>
      <c r="E87" s="30">
        <v>250</v>
      </c>
      <c r="F87" s="30">
        <v>248</v>
      </c>
      <c r="G87" s="37">
        <v>177</v>
      </c>
      <c r="H87" s="31" t="s">
        <v>143</v>
      </c>
      <c r="I87" s="40"/>
      <c r="J87" s="40"/>
      <c r="K87" s="40"/>
      <c r="L87" s="40"/>
      <c r="M87" s="40"/>
      <c r="N87" s="40"/>
      <c r="O87" s="40"/>
      <c r="P87" s="40"/>
    </row>
    <row r="88" spans="1:16" ht="11.1" customHeight="1">
      <c r="A88" s="35" t="s">
        <v>144</v>
      </c>
      <c r="B88" s="30">
        <v>16.62</v>
      </c>
      <c r="C88" s="30">
        <v>8.36</v>
      </c>
      <c r="D88" s="38">
        <v>140.54</v>
      </c>
      <c r="E88" s="30">
        <v>49</v>
      </c>
      <c r="F88" s="30">
        <v>27</v>
      </c>
      <c r="G88" s="37">
        <v>35</v>
      </c>
      <c r="H88" s="31" t="s">
        <v>145</v>
      </c>
      <c r="I88" s="40"/>
      <c r="J88" s="40"/>
      <c r="K88" s="40"/>
      <c r="L88" s="40"/>
      <c r="M88" s="40"/>
      <c r="N88" s="40"/>
      <c r="O88" s="40"/>
      <c r="P88" s="40"/>
    </row>
    <row r="89" spans="1:16" ht="11.1" customHeight="1">
      <c r="A89" s="45" t="s">
        <v>146</v>
      </c>
      <c r="B89" s="30">
        <v>1.57</v>
      </c>
      <c r="C89" s="30">
        <v>63.64</v>
      </c>
      <c r="D89" s="26">
        <v>0</v>
      </c>
      <c r="E89" s="30">
        <v>20</v>
      </c>
      <c r="F89" s="30">
        <v>6</v>
      </c>
      <c r="G89" s="26">
        <v>0</v>
      </c>
      <c r="H89" s="31" t="s">
        <v>147</v>
      </c>
      <c r="I89" s="40"/>
      <c r="J89" s="40"/>
      <c r="K89" s="40"/>
      <c r="L89" s="40"/>
      <c r="M89" s="40"/>
      <c r="N89" s="40"/>
      <c r="O89" s="40"/>
      <c r="P89" s="40"/>
    </row>
    <row r="90" spans="1:16" ht="11.1" customHeight="1">
      <c r="A90" s="55" t="s">
        <v>148</v>
      </c>
      <c r="B90" s="30">
        <v>107.79</v>
      </c>
      <c r="C90" s="30">
        <v>161.06</v>
      </c>
      <c r="D90" s="38">
        <v>17.39</v>
      </c>
      <c r="E90" s="30">
        <v>43</v>
      </c>
      <c r="F90" s="30">
        <v>31</v>
      </c>
      <c r="G90" s="37">
        <v>2</v>
      </c>
      <c r="H90" s="44" t="s">
        <v>149</v>
      </c>
      <c r="I90" s="40"/>
      <c r="J90" s="40"/>
      <c r="K90" s="40"/>
      <c r="L90" s="40"/>
      <c r="M90" s="40"/>
      <c r="N90" s="40"/>
      <c r="O90" s="40"/>
      <c r="P90" s="40"/>
    </row>
    <row r="91" spans="1:16" ht="11.1" customHeight="1">
      <c r="A91" s="32" t="s">
        <v>150</v>
      </c>
      <c r="B91" s="25">
        <f t="shared" ref="B91:G91" si="10">B92+B93+B94</f>
        <v>109.39</v>
      </c>
      <c r="C91" s="25">
        <f t="shared" si="10"/>
        <v>1647.75</v>
      </c>
      <c r="D91" s="25">
        <f t="shared" si="10"/>
        <v>432.45</v>
      </c>
      <c r="E91" s="25">
        <f t="shared" si="10"/>
        <v>50</v>
      </c>
      <c r="F91" s="25">
        <f t="shared" si="10"/>
        <v>249</v>
      </c>
      <c r="G91" s="25">
        <f t="shared" si="10"/>
        <v>126</v>
      </c>
      <c r="H91" s="27" t="s">
        <v>151</v>
      </c>
      <c r="I91" s="40"/>
      <c r="J91" s="40"/>
      <c r="K91" s="40"/>
      <c r="L91" s="40"/>
      <c r="M91" s="40"/>
      <c r="N91" s="40"/>
      <c r="O91" s="40"/>
      <c r="P91" s="40"/>
    </row>
    <row r="92" spans="1:16" ht="11.1" customHeight="1">
      <c r="A92" s="45" t="s">
        <v>152</v>
      </c>
      <c r="B92" s="30">
        <v>2.2400000000000002</v>
      </c>
      <c r="C92" s="30">
        <v>4.5599999999999996</v>
      </c>
      <c r="D92" s="37">
        <v>1.01</v>
      </c>
      <c r="E92" s="30">
        <v>7</v>
      </c>
      <c r="F92" s="30">
        <v>191</v>
      </c>
      <c r="G92" s="37">
        <v>9</v>
      </c>
      <c r="H92" s="31" t="s">
        <v>153</v>
      </c>
      <c r="I92" s="40"/>
      <c r="J92" s="40"/>
      <c r="K92" s="40"/>
      <c r="L92" s="40"/>
      <c r="M92" s="40"/>
      <c r="N92" s="40"/>
      <c r="O92" s="40"/>
      <c r="P92" s="40"/>
    </row>
    <row r="93" spans="1:16" ht="11.1" customHeight="1">
      <c r="A93" s="45" t="s">
        <v>154</v>
      </c>
      <c r="B93" s="30">
        <v>99.39</v>
      </c>
      <c r="C93" s="30">
        <v>68.59</v>
      </c>
      <c r="D93" s="46">
        <v>415.68</v>
      </c>
      <c r="E93" s="30">
        <v>36</v>
      </c>
      <c r="F93" s="30">
        <v>43</v>
      </c>
      <c r="G93" s="37">
        <v>86</v>
      </c>
      <c r="H93" s="31" t="s">
        <v>155</v>
      </c>
      <c r="I93" s="40"/>
      <c r="J93" s="40"/>
      <c r="K93" s="40"/>
      <c r="L93" s="40"/>
      <c r="M93" s="40"/>
      <c r="N93" s="40"/>
      <c r="O93" s="40"/>
      <c r="P93" s="40"/>
    </row>
    <row r="94" spans="1:16" ht="11.1" customHeight="1">
      <c r="A94" s="47" t="s">
        <v>156</v>
      </c>
      <c r="B94" s="30">
        <v>7.76</v>
      </c>
      <c r="C94" s="30">
        <v>1574.6</v>
      </c>
      <c r="D94" s="53">
        <v>15.76</v>
      </c>
      <c r="E94" s="30">
        <v>7</v>
      </c>
      <c r="F94" s="30">
        <v>15</v>
      </c>
      <c r="G94" s="37">
        <v>31</v>
      </c>
      <c r="H94" s="31" t="s">
        <v>157</v>
      </c>
      <c r="I94" s="40"/>
      <c r="J94" s="40"/>
      <c r="K94" s="40"/>
      <c r="L94" s="40"/>
      <c r="M94" s="40"/>
      <c r="N94" s="40"/>
      <c r="O94" s="40"/>
      <c r="P94" s="40"/>
    </row>
    <row r="95" spans="1:16" ht="11.1" customHeight="1">
      <c r="A95" s="32" t="s">
        <v>158</v>
      </c>
      <c r="B95" s="25">
        <f t="shared" ref="B95:G95" si="11">B96+B97+B98+B99+B100+B101+B102</f>
        <v>1385.0600000000002</v>
      </c>
      <c r="C95" s="25">
        <f t="shared" si="11"/>
        <v>1910.7200000000003</v>
      </c>
      <c r="D95" s="25">
        <f t="shared" si="11"/>
        <v>844.06</v>
      </c>
      <c r="E95" s="25">
        <f t="shared" si="11"/>
        <v>416</v>
      </c>
      <c r="F95" s="25">
        <f t="shared" si="11"/>
        <v>448</v>
      </c>
      <c r="G95" s="25">
        <f t="shared" si="11"/>
        <v>338</v>
      </c>
      <c r="H95" s="27" t="s">
        <v>159</v>
      </c>
      <c r="I95" s="40"/>
      <c r="J95" s="40"/>
      <c r="K95" s="40"/>
      <c r="L95" s="40"/>
      <c r="M95" s="40"/>
      <c r="N95" s="40"/>
      <c r="O95" s="40"/>
      <c r="P95" s="40"/>
    </row>
    <row r="96" spans="1:16" ht="11.1" customHeight="1">
      <c r="A96" s="49" t="s">
        <v>160</v>
      </c>
      <c r="B96" s="30">
        <v>1139.75</v>
      </c>
      <c r="C96" s="30">
        <v>1648.39</v>
      </c>
      <c r="D96" s="50">
        <v>568.17999999999995</v>
      </c>
      <c r="E96" s="30">
        <v>297</v>
      </c>
      <c r="F96" s="30">
        <v>347</v>
      </c>
      <c r="G96" s="37">
        <v>113</v>
      </c>
      <c r="H96" s="31" t="s">
        <v>161</v>
      </c>
      <c r="I96" s="40"/>
      <c r="J96" s="40"/>
      <c r="K96" s="40"/>
      <c r="L96" s="40"/>
      <c r="M96" s="40"/>
      <c r="N96" s="40"/>
      <c r="O96" s="40"/>
      <c r="P96" s="40"/>
    </row>
    <row r="97" spans="1:16" ht="11.1" customHeight="1">
      <c r="A97" s="35" t="s">
        <v>162</v>
      </c>
      <c r="B97" s="51">
        <v>0.06</v>
      </c>
      <c r="C97" s="26">
        <v>0</v>
      </c>
      <c r="D97" s="26">
        <v>0</v>
      </c>
      <c r="E97" s="30">
        <v>6</v>
      </c>
      <c r="F97" s="26">
        <v>0</v>
      </c>
      <c r="G97" s="26">
        <v>0</v>
      </c>
      <c r="H97" s="31" t="s">
        <v>163</v>
      </c>
      <c r="I97" s="40"/>
      <c r="J97" s="40"/>
      <c r="K97" s="40"/>
      <c r="L97" s="40"/>
      <c r="M97" s="40"/>
      <c r="N97" s="40"/>
      <c r="O97" s="40"/>
      <c r="P97" s="40"/>
    </row>
    <row r="98" spans="1:16" ht="11.1" customHeight="1">
      <c r="A98" s="75" t="s">
        <v>164</v>
      </c>
      <c r="B98" s="30">
        <v>29.13</v>
      </c>
      <c r="C98" s="30">
        <v>32.51</v>
      </c>
      <c r="D98" s="76">
        <v>118.56</v>
      </c>
      <c r="E98" s="30">
        <v>17</v>
      </c>
      <c r="F98" s="30">
        <v>14</v>
      </c>
      <c r="G98" s="37">
        <v>39</v>
      </c>
      <c r="H98" s="31" t="s">
        <v>165</v>
      </c>
      <c r="I98" s="40"/>
      <c r="J98" s="40"/>
      <c r="K98" s="40"/>
      <c r="L98" s="40"/>
      <c r="M98" s="40"/>
      <c r="N98" s="40"/>
      <c r="O98" s="40"/>
      <c r="P98" s="40"/>
    </row>
    <row r="99" spans="1:16" ht="11.1" customHeight="1">
      <c r="A99" s="75" t="s">
        <v>166</v>
      </c>
      <c r="B99" s="30">
        <v>49</v>
      </c>
      <c r="C99" s="30">
        <v>34.380000000000003</v>
      </c>
      <c r="D99" s="76">
        <v>41.92</v>
      </c>
      <c r="E99" s="30">
        <v>47</v>
      </c>
      <c r="F99" s="30">
        <v>22</v>
      </c>
      <c r="G99" s="37">
        <v>128</v>
      </c>
      <c r="H99" s="31" t="s">
        <v>167</v>
      </c>
      <c r="I99" s="40"/>
      <c r="J99" s="40"/>
      <c r="K99" s="40"/>
      <c r="L99" s="40"/>
      <c r="M99" s="40"/>
      <c r="N99" s="40"/>
      <c r="O99" s="40"/>
      <c r="P99" s="40"/>
    </row>
    <row r="100" spans="1:16" ht="11.1" customHeight="1">
      <c r="A100" s="45" t="s">
        <v>168</v>
      </c>
      <c r="B100" s="30">
        <v>119.52</v>
      </c>
      <c r="C100" s="30">
        <v>25.05</v>
      </c>
      <c r="D100" s="46">
        <v>17.260000000000002</v>
      </c>
      <c r="E100" s="30">
        <v>27</v>
      </c>
      <c r="F100" s="30">
        <v>5</v>
      </c>
      <c r="G100" s="37">
        <v>15</v>
      </c>
      <c r="H100" s="31" t="s">
        <v>169</v>
      </c>
      <c r="I100" s="40"/>
      <c r="K100" s="40"/>
      <c r="L100" s="40"/>
      <c r="M100" s="40"/>
      <c r="N100" s="40"/>
      <c r="O100" s="40"/>
      <c r="P100" s="40"/>
    </row>
    <row r="101" spans="1:16" ht="11.1" customHeight="1">
      <c r="A101" s="45" t="s">
        <v>170</v>
      </c>
      <c r="B101" s="30">
        <v>44.97</v>
      </c>
      <c r="C101" s="30">
        <v>163.13999999999999</v>
      </c>
      <c r="D101" s="46">
        <v>88.33</v>
      </c>
      <c r="E101" s="30">
        <v>16</v>
      </c>
      <c r="F101" s="30">
        <v>38</v>
      </c>
      <c r="G101" s="37">
        <v>36</v>
      </c>
      <c r="H101" s="31" t="s">
        <v>171</v>
      </c>
      <c r="I101" s="40"/>
      <c r="J101" s="40"/>
      <c r="K101" s="40"/>
      <c r="L101" s="40"/>
      <c r="M101" s="40"/>
      <c r="N101" s="40"/>
      <c r="O101" s="40"/>
      <c r="P101" s="40"/>
    </row>
    <row r="102" spans="1:16" ht="11.1" customHeight="1">
      <c r="A102" s="45" t="s">
        <v>172</v>
      </c>
      <c r="B102" s="30">
        <v>2.63</v>
      </c>
      <c r="C102" s="30">
        <v>7.25</v>
      </c>
      <c r="D102" s="37">
        <v>9.81</v>
      </c>
      <c r="E102" s="30">
        <v>6</v>
      </c>
      <c r="F102" s="30">
        <v>22</v>
      </c>
      <c r="G102" s="37">
        <v>7</v>
      </c>
      <c r="H102" s="31" t="s">
        <v>173</v>
      </c>
      <c r="I102" s="40"/>
      <c r="J102" s="40"/>
      <c r="K102" s="30"/>
      <c r="L102" s="40"/>
      <c r="M102" s="40"/>
      <c r="N102" s="40"/>
      <c r="O102" s="40"/>
      <c r="P102" s="40"/>
    </row>
    <row r="103" spans="1:16" ht="11.1" customHeight="1">
      <c r="A103" s="32" t="s">
        <v>174</v>
      </c>
      <c r="B103" s="25">
        <f t="shared" ref="B103:G103" si="12">B104+B105+B106+B107</f>
        <v>479.54999999999995</v>
      </c>
      <c r="C103" s="25">
        <f t="shared" si="12"/>
        <v>242.10999999999999</v>
      </c>
      <c r="D103" s="25">
        <f t="shared" si="12"/>
        <v>305.96000000000004</v>
      </c>
      <c r="E103" s="25">
        <f t="shared" si="12"/>
        <v>574</v>
      </c>
      <c r="F103" s="25">
        <f t="shared" si="12"/>
        <v>86</v>
      </c>
      <c r="G103" s="25">
        <f t="shared" si="12"/>
        <v>157</v>
      </c>
      <c r="H103" s="27" t="s">
        <v>175</v>
      </c>
      <c r="I103" s="40"/>
      <c r="J103" s="40"/>
      <c r="K103" s="40"/>
      <c r="L103" s="40"/>
      <c r="M103" s="40"/>
      <c r="N103" s="40"/>
      <c r="O103" s="40"/>
      <c r="P103" s="40"/>
    </row>
    <row r="104" spans="1:16" ht="11.1" customHeight="1">
      <c r="A104" s="77" t="s">
        <v>176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31" t="s">
        <v>177</v>
      </c>
      <c r="I104" s="40"/>
      <c r="J104" s="40"/>
      <c r="K104" s="40"/>
      <c r="L104" s="40"/>
      <c r="M104" s="40"/>
      <c r="N104" s="40"/>
      <c r="O104" s="40"/>
      <c r="P104" s="40"/>
    </row>
    <row r="105" spans="1:16" ht="11.1" customHeight="1">
      <c r="A105" s="35" t="s">
        <v>178</v>
      </c>
      <c r="B105" s="30">
        <v>106.78</v>
      </c>
      <c r="C105" s="30">
        <v>47.16</v>
      </c>
      <c r="D105" s="38">
        <v>32.35</v>
      </c>
      <c r="E105" s="30">
        <v>40</v>
      </c>
      <c r="F105" s="30">
        <v>19</v>
      </c>
      <c r="G105" s="37">
        <v>14</v>
      </c>
      <c r="H105" s="31" t="s">
        <v>179</v>
      </c>
      <c r="I105" s="40"/>
      <c r="J105" s="40"/>
      <c r="K105" s="40"/>
      <c r="L105" s="40"/>
      <c r="M105" s="40"/>
      <c r="N105" s="40"/>
      <c r="O105" s="40"/>
      <c r="P105" s="40"/>
    </row>
    <row r="106" spans="1:16" ht="11.1" customHeight="1">
      <c r="A106" s="78" t="s">
        <v>180</v>
      </c>
      <c r="B106" s="30">
        <v>338.39</v>
      </c>
      <c r="C106" s="30">
        <v>60.31</v>
      </c>
      <c r="D106" s="74">
        <v>247.94</v>
      </c>
      <c r="E106" s="30">
        <v>89</v>
      </c>
      <c r="F106" s="30">
        <v>54</v>
      </c>
      <c r="G106" s="37">
        <v>126</v>
      </c>
      <c r="H106" s="31" t="s">
        <v>181</v>
      </c>
      <c r="I106" s="40"/>
      <c r="J106" s="40"/>
      <c r="K106" s="40"/>
      <c r="L106" s="40"/>
      <c r="M106" s="40"/>
      <c r="N106" s="40"/>
      <c r="O106" s="40"/>
      <c r="P106" s="40"/>
    </row>
    <row r="107" spans="1:16" ht="11.1" customHeight="1">
      <c r="A107" s="79" t="s">
        <v>182</v>
      </c>
      <c r="B107" s="30">
        <v>34.380000000000003</v>
      </c>
      <c r="C107" s="30">
        <v>134.63999999999999</v>
      </c>
      <c r="D107" s="37">
        <v>25.67</v>
      </c>
      <c r="E107" s="30">
        <v>445</v>
      </c>
      <c r="F107" s="30">
        <v>13</v>
      </c>
      <c r="G107" s="37">
        <v>17</v>
      </c>
      <c r="H107" s="31" t="s">
        <v>183</v>
      </c>
      <c r="I107" s="40"/>
      <c r="J107" s="40"/>
      <c r="K107" s="40"/>
      <c r="L107" s="40"/>
      <c r="M107" s="40"/>
      <c r="N107" s="40"/>
      <c r="O107" s="40"/>
      <c r="P107" s="40"/>
    </row>
    <row r="108" spans="1:16" ht="11.1" customHeight="1">
      <c r="A108" s="32" t="s">
        <v>184</v>
      </c>
      <c r="B108" s="25">
        <f t="shared" ref="B108:G108" si="13">B109+B110+B111+B112+B113</f>
        <v>200.06</v>
      </c>
      <c r="C108" s="25">
        <f t="shared" si="13"/>
        <v>112.50999999999999</v>
      </c>
      <c r="D108" s="25">
        <f t="shared" si="13"/>
        <v>507.25</v>
      </c>
      <c r="E108" s="25">
        <f t="shared" si="13"/>
        <v>311</v>
      </c>
      <c r="F108" s="25">
        <f t="shared" si="13"/>
        <v>278</v>
      </c>
      <c r="G108" s="25">
        <f t="shared" si="13"/>
        <v>508</v>
      </c>
      <c r="H108" s="27" t="s">
        <v>185</v>
      </c>
      <c r="I108" s="40"/>
      <c r="J108" s="40"/>
      <c r="K108" s="40"/>
      <c r="L108" s="40"/>
      <c r="M108" s="40"/>
      <c r="N108" s="40"/>
      <c r="O108" s="40"/>
      <c r="P108" s="40"/>
    </row>
    <row r="109" spans="1:16" ht="11.1" customHeight="1">
      <c r="A109" s="35" t="s">
        <v>186</v>
      </c>
      <c r="B109" s="30">
        <v>50.27</v>
      </c>
      <c r="C109" s="30">
        <v>18.38</v>
      </c>
      <c r="D109" s="38">
        <v>85.31</v>
      </c>
      <c r="E109" s="30">
        <v>74</v>
      </c>
      <c r="F109" s="30">
        <v>178</v>
      </c>
      <c r="G109" s="37">
        <v>34</v>
      </c>
      <c r="H109" s="31" t="s">
        <v>187</v>
      </c>
      <c r="I109" s="72"/>
      <c r="J109" s="40"/>
      <c r="L109" s="40"/>
      <c r="M109" s="40"/>
      <c r="N109" s="40"/>
      <c r="O109" s="40"/>
      <c r="P109" s="40"/>
    </row>
    <row r="110" spans="1:16" ht="11.1" customHeight="1">
      <c r="A110" s="35" t="s">
        <v>188</v>
      </c>
      <c r="B110" s="37">
        <v>19.13</v>
      </c>
      <c r="C110" s="30">
        <v>2.89</v>
      </c>
      <c r="D110" s="46">
        <v>175.1</v>
      </c>
      <c r="E110" s="37">
        <v>15</v>
      </c>
      <c r="F110" s="30">
        <v>3</v>
      </c>
      <c r="G110" s="37">
        <v>27</v>
      </c>
      <c r="H110" s="31" t="s">
        <v>189</v>
      </c>
      <c r="I110" s="80"/>
      <c r="J110" s="40"/>
      <c r="L110" s="40"/>
      <c r="M110" s="40"/>
      <c r="N110" s="40"/>
      <c r="O110" s="40"/>
      <c r="P110" s="40"/>
    </row>
    <row r="111" spans="1:16" ht="11.1" customHeight="1">
      <c r="A111" s="45" t="s">
        <v>190</v>
      </c>
      <c r="B111" s="81">
        <v>0.32</v>
      </c>
      <c r="C111" s="30">
        <v>1.55</v>
      </c>
      <c r="D111" s="26">
        <v>0</v>
      </c>
      <c r="E111" s="37">
        <v>1</v>
      </c>
      <c r="F111" s="30">
        <v>2</v>
      </c>
      <c r="G111" s="26">
        <v>0</v>
      </c>
      <c r="H111" s="31" t="s">
        <v>191</v>
      </c>
      <c r="I111" s="72"/>
      <c r="J111" s="40"/>
      <c r="K111" s="40"/>
      <c r="L111" s="40"/>
      <c r="M111" s="40"/>
      <c r="N111" s="40"/>
      <c r="O111" s="40"/>
      <c r="P111" s="40"/>
    </row>
    <row r="112" spans="1:16" ht="11.1" customHeight="1">
      <c r="A112" s="45" t="s">
        <v>192</v>
      </c>
      <c r="B112" s="37">
        <v>122.56</v>
      </c>
      <c r="C112" s="30">
        <v>82.35</v>
      </c>
      <c r="D112" s="46">
        <v>143.97</v>
      </c>
      <c r="E112" s="37">
        <v>75</v>
      </c>
      <c r="F112" s="30">
        <v>61</v>
      </c>
      <c r="G112" s="37">
        <v>339</v>
      </c>
      <c r="H112" s="31" t="s">
        <v>193</v>
      </c>
      <c r="I112" s="70"/>
      <c r="J112" s="40"/>
      <c r="K112" s="81"/>
      <c r="L112" s="40"/>
      <c r="M112" s="40"/>
      <c r="N112" s="40"/>
      <c r="O112" s="40"/>
      <c r="P112" s="40"/>
    </row>
    <row r="113" spans="1:16" ht="11.1" customHeight="1">
      <c r="A113" s="55" t="s">
        <v>194</v>
      </c>
      <c r="B113" s="30">
        <v>7.78</v>
      </c>
      <c r="C113" s="30">
        <v>7.34</v>
      </c>
      <c r="D113" s="38">
        <v>102.87</v>
      </c>
      <c r="E113" s="37">
        <v>146</v>
      </c>
      <c r="F113" s="30">
        <v>34</v>
      </c>
      <c r="G113" s="30">
        <v>108</v>
      </c>
      <c r="H113" s="44" t="s">
        <v>195</v>
      </c>
      <c r="I113" s="70"/>
      <c r="J113" s="40"/>
      <c r="K113" s="40"/>
      <c r="L113" s="40"/>
      <c r="M113" s="40"/>
      <c r="N113" s="40"/>
      <c r="O113" s="40"/>
      <c r="P113" s="40"/>
    </row>
    <row r="114" spans="1:16" ht="11.1" customHeight="1">
      <c r="A114" s="32" t="s">
        <v>196</v>
      </c>
      <c r="B114" s="25">
        <f t="shared" ref="B114:G114" si="14">B115+B116+B117+B118+B119</f>
        <v>15.34</v>
      </c>
      <c r="C114" s="25">
        <f t="shared" si="14"/>
        <v>472.95000000000005</v>
      </c>
      <c r="D114" s="25">
        <f t="shared" si="14"/>
        <v>284.35000000000002</v>
      </c>
      <c r="E114" s="25">
        <f t="shared" si="14"/>
        <v>36</v>
      </c>
      <c r="F114" s="25">
        <f t="shared" si="14"/>
        <v>437</v>
      </c>
      <c r="G114" s="25">
        <f t="shared" si="14"/>
        <v>522</v>
      </c>
      <c r="H114" s="27" t="s">
        <v>197</v>
      </c>
      <c r="I114" s="40"/>
      <c r="P114" s="40"/>
    </row>
    <row r="115" spans="1:16" ht="11.1" customHeight="1">
      <c r="A115" s="35" t="s">
        <v>198</v>
      </c>
      <c r="B115" s="30">
        <v>0.73</v>
      </c>
      <c r="C115" s="30">
        <v>31.8</v>
      </c>
      <c r="D115" s="38">
        <v>28.87</v>
      </c>
      <c r="E115" s="30">
        <v>3</v>
      </c>
      <c r="F115" s="30">
        <v>11</v>
      </c>
      <c r="G115" s="37">
        <v>8</v>
      </c>
      <c r="H115" s="31" t="s">
        <v>199</v>
      </c>
      <c r="I115" s="40"/>
      <c r="J115" s="40"/>
      <c r="K115" s="40"/>
      <c r="L115" s="40"/>
      <c r="M115" s="40"/>
      <c r="N115" s="40"/>
      <c r="O115" s="40"/>
      <c r="P115" s="40"/>
    </row>
    <row r="116" spans="1:16" ht="11.1" customHeight="1">
      <c r="A116" s="55" t="s">
        <v>200</v>
      </c>
      <c r="B116" s="26">
        <v>0</v>
      </c>
      <c r="C116" s="26">
        <v>0</v>
      </c>
      <c r="D116" s="26">
        <v>0</v>
      </c>
      <c r="E116" s="26">
        <v>0</v>
      </c>
      <c r="F116" s="26">
        <v>0</v>
      </c>
      <c r="G116" s="26">
        <v>0</v>
      </c>
      <c r="H116" s="44" t="s">
        <v>201</v>
      </c>
      <c r="I116" s="40"/>
      <c r="J116" s="40"/>
      <c r="K116" s="40"/>
      <c r="L116" s="40"/>
      <c r="M116" s="40"/>
      <c r="N116" s="40"/>
      <c r="O116" s="40"/>
      <c r="P116" s="40"/>
    </row>
    <row r="117" spans="1:16" ht="11.1" customHeight="1">
      <c r="A117" s="35" t="s">
        <v>202</v>
      </c>
      <c r="B117" s="30">
        <v>6.46</v>
      </c>
      <c r="C117" s="30">
        <v>48.94</v>
      </c>
      <c r="D117" s="38">
        <v>36.75</v>
      </c>
      <c r="E117" s="30">
        <v>11</v>
      </c>
      <c r="F117" s="30">
        <v>343</v>
      </c>
      <c r="G117" s="37">
        <v>147</v>
      </c>
      <c r="H117" s="31" t="s">
        <v>203</v>
      </c>
      <c r="I117" s="40"/>
      <c r="J117" s="40"/>
      <c r="K117" s="40"/>
      <c r="L117" s="40"/>
      <c r="M117" s="40"/>
      <c r="N117" s="40"/>
      <c r="O117" s="40"/>
      <c r="P117" s="40"/>
    </row>
    <row r="118" spans="1:16" ht="11.1" customHeight="1">
      <c r="A118" s="35" t="s">
        <v>204</v>
      </c>
      <c r="B118" s="26">
        <v>0</v>
      </c>
      <c r="C118" s="30">
        <v>383.42</v>
      </c>
      <c r="D118" s="38">
        <v>217.55</v>
      </c>
      <c r="E118" s="30">
        <v>1</v>
      </c>
      <c r="F118" s="30">
        <v>69</v>
      </c>
      <c r="G118" s="37">
        <v>28</v>
      </c>
      <c r="H118" s="31" t="s">
        <v>205</v>
      </c>
      <c r="I118" s="40"/>
      <c r="J118" s="40"/>
      <c r="K118" s="40"/>
      <c r="L118" s="40"/>
      <c r="M118" s="40"/>
      <c r="N118" s="40"/>
      <c r="O118" s="40"/>
      <c r="P118" s="40"/>
    </row>
    <row r="119" spans="1:16" ht="11.1" customHeight="1">
      <c r="A119" s="35" t="s">
        <v>206</v>
      </c>
      <c r="B119" s="30">
        <v>8.15</v>
      </c>
      <c r="C119" s="30">
        <v>8.7899999999999991</v>
      </c>
      <c r="D119" s="38">
        <v>1.18</v>
      </c>
      <c r="E119" s="30">
        <v>21</v>
      </c>
      <c r="F119" s="30">
        <v>14</v>
      </c>
      <c r="G119" s="37">
        <v>339</v>
      </c>
      <c r="H119" s="31" t="s">
        <v>207</v>
      </c>
      <c r="I119" s="40"/>
      <c r="J119" s="40"/>
      <c r="K119" s="40"/>
      <c r="L119" s="40"/>
      <c r="M119" s="40"/>
      <c r="N119" s="40"/>
      <c r="O119" s="40"/>
      <c r="P119" s="40"/>
    </row>
    <row r="121" spans="1:16" s="62" customFormat="1" ht="11.1" customHeight="1">
      <c r="A121" s="57" t="s">
        <v>208</v>
      </c>
      <c r="B121" s="25">
        <f t="shared" ref="B121:G121" si="15">B11+B13+B15+B17+B24+B29+B34+B42+B63+B77+B86+B91+B95+B108+B103+B114</f>
        <v>8284.5400000000009</v>
      </c>
      <c r="C121" s="25">
        <f t="shared" si="15"/>
        <v>10730.78</v>
      </c>
      <c r="D121" s="25">
        <f t="shared" si="15"/>
        <v>11848.15</v>
      </c>
      <c r="E121" s="25">
        <f t="shared" si="15"/>
        <v>6987</v>
      </c>
      <c r="F121" s="25">
        <f t="shared" si="15"/>
        <v>9370</v>
      </c>
      <c r="G121" s="25">
        <f t="shared" si="15"/>
        <v>13403</v>
      </c>
      <c r="H121" s="27" t="s">
        <v>209</v>
      </c>
      <c r="I121" s="40"/>
      <c r="J121" s="40"/>
      <c r="K121" s="40"/>
      <c r="L121" s="40"/>
      <c r="M121" s="40"/>
      <c r="N121" s="40"/>
      <c r="O121" s="40"/>
      <c r="P121" s="40"/>
    </row>
    <row r="122" spans="1:16" s="62" customFormat="1" ht="14.25">
      <c r="A122" s="57"/>
      <c r="B122" s="25"/>
      <c r="C122" s="25"/>
      <c r="D122" s="25"/>
      <c r="E122" s="25"/>
      <c r="F122" s="25"/>
      <c r="G122" s="25"/>
      <c r="H122" s="27"/>
      <c r="I122" s="40"/>
      <c r="J122" s="40"/>
      <c r="K122" s="40"/>
      <c r="L122" s="40"/>
      <c r="M122" s="40"/>
      <c r="N122" s="40"/>
      <c r="O122" s="40"/>
      <c r="P122" s="40"/>
    </row>
    <row r="123" spans="1:16" ht="12.75" customHeight="1">
      <c r="A123" s="63" t="s">
        <v>210</v>
      </c>
      <c r="C123" s="82"/>
      <c r="D123" s="82"/>
      <c r="E123" s="82"/>
      <c r="F123" s="82"/>
      <c r="G123" s="83"/>
      <c r="H123" s="22" t="s">
        <v>211</v>
      </c>
    </row>
    <row r="125" spans="1:16" ht="12.75" customHeight="1">
      <c r="A125" s="65"/>
      <c r="B125" s="65"/>
      <c r="C125" s="65"/>
      <c r="D125" s="65"/>
      <c r="E125" s="65"/>
      <c r="F125" s="65"/>
      <c r="G125" s="65"/>
      <c r="H125" s="65"/>
    </row>
    <row r="126" spans="1:16" ht="12.75" customHeight="1"/>
    <row r="127" spans="1:16">
      <c r="B127" s="20"/>
      <c r="C127" s="20"/>
      <c r="D127" s="20"/>
      <c r="E127" s="20"/>
      <c r="F127" s="20"/>
      <c r="G127" s="20"/>
    </row>
    <row r="129" spans="5:5">
      <c r="E129" s="38"/>
    </row>
  </sheetData>
  <mergeCells count="10">
    <mergeCell ref="E55:H55"/>
    <mergeCell ref="F56:H56"/>
    <mergeCell ref="G57:H57"/>
    <mergeCell ref="A125:H125"/>
    <mergeCell ref="E3:H3"/>
    <mergeCell ref="F4:H4"/>
    <mergeCell ref="G5:H5"/>
    <mergeCell ref="E7:G7"/>
    <mergeCell ref="E8:G8"/>
    <mergeCell ref="A52:H52"/>
  </mergeCells>
  <printOptions horizontalCentered="1"/>
  <pageMargins left="0.78740157480314965" right="0.78740157480314965" top="1.1811023622047245" bottom="0.98425196850393704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2013-03-20T13:25:11Z</dcterms:created>
  <dcterms:modified xsi:type="dcterms:W3CDTF">2013-03-20T13:25:11Z</dcterms:modified>
</cp:coreProperties>
</file>