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" sheetId="4" r:id="rId1"/>
  </sheets>
  <calcPr calcId="125725"/>
</workbook>
</file>

<file path=xl/calcChain.xml><?xml version="1.0" encoding="utf-8"?>
<calcChain xmlns="http://schemas.openxmlformats.org/spreadsheetml/2006/main">
  <c r="G113" i="4"/>
  <c r="F113"/>
  <c r="E113"/>
  <c r="D113"/>
  <c r="C113"/>
  <c r="B113"/>
  <c r="G107"/>
  <c r="F107"/>
  <c r="E107"/>
  <c r="D107"/>
  <c r="C107"/>
  <c r="B107"/>
  <c r="G102"/>
  <c r="F102"/>
  <c r="E102"/>
  <c r="D102"/>
  <c r="C102"/>
  <c r="B102"/>
  <c r="G94"/>
  <c r="F94"/>
  <c r="E94"/>
  <c r="D94"/>
  <c r="C94"/>
  <c r="B94"/>
  <c r="G90"/>
  <c r="F90"/>
  <c r="E90"/>
  <c r="D90"/>
  <c r="C90"/>
  <c r="B90"/>
  <c r="G85"/>
  <c r="F85"/>
  <c r="E85"/>
  <c r="D85"/>
  <c r="C85"/>
  <c r="B85"/>
  <c r="G76"/>
  <c r="F76"/>
  <c r="E76"/>
  <c r="D76"/>
  <c r="C76"/>
  <c r="B76"/>
  <c r="G62"/>
  <c r="F62"/>
  <c r="E62"/>
  <c r="D62"/>
  <c r="C62"/>
  <c r="B62"/>
  <c r="G41"/>
  <c r="F41"/>
  <c r="E41"/>
  <c r="D41"/>
  <c r="C41"/>
  <c r="B41"/>
  <c r="G33"/>
  <c r="F33"/>
  <c r="E33"/>
  <c r="D33"/>
  <c r="C33"/>
  <c r="B33"/>
  <c r="G28"/>
  <c r="F28"/>
  <c r="E28"/>
  <c r="D28"/>
  <c r="C28"/>
  <c r="B28"/>
  <c r="G23"/>
  <c r="F23"/>
  <c r="E23"/>
  <c r="D23"/>
  <c r="C23"/>
  <c r="B23"/>
  <c r="G16"/>
  <c r="F16"/>
  <c r="E16"/>
  <c r="D16"/>
  <c r="C16"/>
  <c r="B16"/>
  <c r="G14"/>
  <c r="F14"/>
  <c r="E14"/>
  <c r="D14"/>
  <c r="C14"/>
  <c r="B14"/>
  <c r="G12"/>
  <c r="F12"/>
  <c r="E12"/>
  <c r="D12"/>
  <c r="C12"/>
  <c r="B12"/>
  <c r="G10"/>
  <c r="G120" s="1"/>
  <c r="F10"/>
  <c r="F120" s="1"/>
  <c r="E10"/>
  <c r="E120" s="1"/>
  <c r="D10"/>
  <c r="D120" s="1"/>
  <c r="C10"/>
  <c r="C120" s="1"/>
  <c r="B10"/>
  <c r="B120" s="1"/>
</calcChain>
</file>

<file path=xl/sharedStrings.xml><?xml version="1.0" encoding="utf-8"?>
<sst xmlns="http://schemas.openxmlformats.org/spreadsheetml/2006/main" count="216" uniqueCount="207">
  <si>
    <t>Construction et foncier</t>
  </si>
  <si>
    <t>البناء والعقار</t>
  </si>
  <si>
    <t xml:space="preserve">7 - 19 Evolution des hypothèques inscrites par   </t>
  </si>
  <si>
    <r>
      <rPr>
        <b/>
        <sz val="14"/>
        <rFont val="Times New Roman"/>
        <family val="1"/>
      </rPr>
      <t>7 - 19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</si>
  <si>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t xml:space="preserve">          Conservation Foncière et par région : Urbain + rural</t>
  </si>
  <si>
    <t xml:space="preserve">       والجهة : حضري + قروي</t>
  </si>
  <si>
    <t>Valeur en milliers de Dh</t>
  </si>
  <si>
    <t xml:space="preserve">                           القـــيــمــــة             </t>
  </si>
  <si>
    <t xml:space="preserve">العـــــــــدد </t>
  </si>
  <si>
    <t>القيمة بألف درهم</t>
  </si>
  <si>
    <t xml:space="preserve">         Valeur        </t>
  </si>
  <si>
    <t xml:space="preserve">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</si>
  <si>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</si>
  <si>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</si>
  <si>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</si>
  <si>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</si>
  <si>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</si>
  <si>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</si>
  <si>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</si>
  <si>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</si>
  <si>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</si>
  <si>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</si>
  <si>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</si>
  <si>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</si>
  <si>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</si>
  <si>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</si>
  <si>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</si>
  <si>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</si>
  <si>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</si>
  <si>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</si>
  <si>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</si>
  <si>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</si>
  <si>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</si>
  <si>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</si>
  <si>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</si>
  <si>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</si>
  <si>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</si>
  <si>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</si>
  <si>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</si>
  <si>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</si>
  <si>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</si>
  <si>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</si>
  <si>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</si>
  <si>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</si>
  <si>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 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</si>
  <si>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</si>
  <si>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</si>
  <si>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</si>
  <si>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</si>
  <si>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</si>
  <si>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</si>
  <si>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</si>
  <si>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</si>
  <si>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</si>
  <si>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</si>
  <si>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</si>
  <si>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</si>
  <si>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</si>
  <si>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</si>
  <si>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</si>
  <si>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</si>
  <si>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</si>
  <si>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</si>
  <si>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</si>
  <si>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</si>
  <si>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</si>
  <si>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</si>
  <si>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</si>
  <si>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</si>
  <si>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</si>
  <si>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</si>
  <si>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</si>
  <si>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</si>
  <si>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</si>
  <si>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</si>
  <si>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</si>
  <si>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</si>
  <si>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</si>
  <si>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</si>
  <si>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</si>
  <si>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</si>
  <si>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</si>
  <si>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</si>
  <si>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</si>
  <si>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</si>
  <si>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</si>
  <si>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rPr>
        <b/>
        <sz val="14"/>
        <rFont val="Times New Roman"/>
        <family val="1"/>
      </rPr>
      <t>7 - 19</t>
    </r>
    <r>
      <rPr>
        <b/>
        <sz val="16"/>
        <rFont val="Times New Roman"/>
        <family val="1"/>
      </rPr>
      <t xml:space="preserve"> 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</si>
  <si>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r>
      <t xml:space="preserve">         Conservation Foncière et par région : Urbain + rural </t>
    </r>
    <r>
      <rPr>
        <sz val="10"/>
        <rFont val="Times New Roman"/>
        <family val="1"/>
      </rPr>
      <t>(suite)</t>
    </r>
  </si>
  <si>
    <r>
      <t xml:space="preserve">         </t>
    </r>
    <r>
      <rPr>
        <b/>
        <sz val="16"/>
        <rFont val="Times New Roman"/>
        <family val="1"/>
      </rPr>
      <t>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</t>
    </r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</si>
  <si>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</si>
  <si>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</si>
  <si>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</si>
  <si>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</si>
  <si>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</si>
  <si>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</si>
  <si>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</si>
  <si>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</si>
  <si>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</si>
  <si>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</si>
  <si>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</si>
  <si>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</si>
  <si>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</si>
  <si>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</si>
  <si>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</si>
  <si>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</si>
  <si>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</si>
  <si>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الدارالبيضاءالمعاريف </t>
  </si>
  <si>
    <t xml:space="preserve">   Casa Nouacer</t>
  </si>
  <si>
    <t xml:space="preserve">  الدارالبيضاء النواصر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</si>
  <si>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</si>
  <si>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</si>
  <si>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</si>
  <si>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</si>
  <si>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</si>
  <si>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</si>
  <si>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</si>
  <si>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</si>
  <si>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</si>
  <si>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</si>
  <si>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</si>
  <si>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</si>
  <si>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</si>
  <si>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</si>
  <si>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</si>
  <si>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</si>
  <si>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</si>
  <si>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</si>
  <si>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</si>
  <si>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</si>
  <si>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</si>
  <si>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</si>
  <si>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</si>
  <si>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</si>
  <si>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</si>
  <si>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</si>
  <si>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</si>
  <si>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</si>
  <si>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</si>
  <si>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</si>
  <si>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</si>
  <si>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</si>
  <si>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</si>
  <si>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</si>
  <si>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</si>
  <si>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</si>
  <si>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</si>
  <si>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</si>
  <si>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</si>
  <si>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</si>
  <si>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</si>
  <si>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</si>
  <si>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</si>
  <si>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</si>
  <si>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</si>
  <si>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</si>
  <si>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</si>
  <si>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</si>
  <si>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</si>
  <si>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</si>
  <si>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</si>
  <si>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</si>
  <si>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</si>
  <si>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</si>
  <si>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</si>
  <si>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</si>
  <si>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</si>
  <si>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</si>
  <si>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</si>
  <si>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</si>
  <si>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</si>
  <si>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</si>
  <si>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</si>
  <si>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</si>
  <si>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</si>
  <si>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</si>
  <si>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</si>
  <si>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</si>
  <si>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</si>
  <si>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</si>
  <si>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</si>
  <si>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</si>
  <si>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</si>
  <si>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</si>
  <si>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</si>
  <si>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</si>
  <si>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</si>
  <si>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</si>
  <si>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</si>
  <si>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</si>
  <si>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</si>
  <si>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</si>
  <si>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</si>
  <si>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</si>
  <si>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</si>
  <si>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</si>
  <si>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</si>
  <si>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</si>
  <si>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</si>
  <si>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</si>
  <si>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</si>
  <si>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</si>
  <si>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</si>
  <si>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</si>
  <si>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>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</si>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</sst>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.00_)"/>
    <numFmt numFmtId="166" formatCode="#\ ###\ ###"/>
    <numFmt numFmtId="167" formatCode="\-"/>
    <numFmt numFmtId="168" formatCode="###\ ###\ ###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69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/>
    </xf>
    <xf numFmtId="164" fontId="4" fillId="0" borderId="0" xfId="1" quotePrefix="1" applyFont="1" applyAlignment="1">
      <alignment horizontal="lef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3" fillId="0" borderId="0" xfId="1" applyFont="1" applyAlignment="1">
      <alignment horizontal="center" vertical="center" readingOrder="2"/>
    </xf>
    <xf numFmtId="164" fontId="3" fillId="0" borderId="0" xfId="1" applyFont="1" applyAlignment="1">
      <alignment horizontal="center" vertical="center" readingOrder="2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0" fontId="3" fillId="0" borderId="0" xfId="1" applyNumberFormat="1" applyFont="1" applyAlignment="1">
      <alignment horizontal="right" vertical="center"/>
    </xf>
    <xf numFmtId="164" fontId="6" fillId="0" borderId="0" xfId="1" applyFont="1" applyBorder="1" applyAlignment="1">
      <alignment horizontal="right" vertical="center"/>
    </xf>
    <xf numFmtId="166" fontId="10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6" fontId="11" fillId="0" borderId="0" xfId="2" applyNumberFormat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2" applyNumberFormat="1" applyFont="1" applyBorder="1" applyAlignment="1" applyProtection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6" fontId="10" fillId="0" borderId="0" xfId="2" applyNumberFormat="1" applyFont="1" applyBorder="1" applyAlignment="1" applyProtection="1">
      <alignment horizontal="left" vertical="center"/>
    </xf>
    <xf numFmtId="164" fontId="11" fillId="0" borderId="0" xfId="1" applyFont="1" applyBorder="1" applyAlignment="1" applyProtection="1">
      <alignment horizontal="left" vertical="center"/>
    </xf>
    <xf numFmtId="3" fontId="4" fillId="0" borderId="0" xfId="1" applyNumberFormat="1" applyFont="1" applyBorder="1" applyAlignment="1" applyProtection="1">
      <alignment horizontal="right" vertical="center"/>
    </xf>
    <xf numFmtId="3" fontId="4" fillId="0" borderId="0" xfId="1" applyNumberFormat="1" applyFont="1" applyBorder="1" applyAlignment="1">
      <alignment vertical="center"/>
    </xf>
    <xf numFmtId="166" fontId="3" fillId="0" borderId="0" xfId="2" quotePrefix="1" applyNumberFormat="1" applyFont="1" applyAlignment="1" applyProtection="1">
      <alignment horizontal="left" vertical="center"/>
    </xf>
    <xf numFmtId="166" fontId="11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2" fillId="0" borderId="0" xfId="2" applyNumberFormat="1" applyFont="1" applyBorder="1" applyAlignment="1" applyProtection="1">
      <alignment horizontal="left"/>
    </xf>
    <xf numFmtId="167" fontId="4" fillId="0" borderId="0" xfId="1" applyNumberFormat="1" applyFont="1" applyBorder="1" applyAlignment="1">
      <alignment horizontal="right" vertical="center"/>
    </xf>
    <xf numFmtId="164" fontId="6" fillId="0" borderId="0" xfId="1" applyFont="1" applyAlignment="1">
      <alignment horizontal="right" vertical="center" readingOrder="2"/>
    </xf>
    <xf numFmtId="164" fontId="11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6" fontId="13" fillId="0" borderId="0" xfId="2" quotePrefix="1" applyNumberFormat="1" applyFont="1" applyBorder="1" applyAlignment="1" applyProtection="1">
      <alignment horizontal="left"/>
    </xf>
    <xf numFmtId="164" fontId="12" fillId="0" borderId="0" xfId="1" quotePrefix="1" applyFont="1" applyBorder="1" applyAlignment="1" applyProtection="1">
      <alignment horizontal="left"/>
    </xf>
    <xf numFmtId="164" fontId="11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12" fillId="0" borderId="0" xfId="1" applyFont="1" applyAlignment="1" applyProtection="1">
      <alignment horizontal="left"/>
    </xf>
    <xf numFmtId="164" fontId="4" fillId="0" borderId="0" xfId="1" quotePrefix="1" applyFont="1" applyBorder="1" applyAlignment="1" applyProtection="1">
      <alignment horizontal="left" vertical="center"/>
    </xf>
    <xf numFmtId="166" fontId="13" fillId="0" borderId="0" xfId="2" applyNumberFormat="1" applyFont="1" applyBorder="1" applyAlignment="1" applyProtection="1">
      <alignment horizontal="left"/>
    </xf>
    <xf numFmtId="164" fontId="12" fillId="0" borderId="0" xfId="1" applyFont="1" applyBorder="1" applyAlignment="1" applyProtection="1">
      <alignment horizontal="left"/>
    </xf>
    <xf numFmtId="166" fontId="11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166" fontId="12" fillId="0" borderId="0" xfId="2" applyNumberFormat="1" applyFont="1" applyAlignment="1" applyProtection="1">
      <alignment horizontal="left"/>
    </xf>
    <xf numFmtId="164" fontId="8" fillId="0" borderId="0" xfId="1" applyFont="1" applyAlignment="1">
      <alignment horizontal="right" vertical="center" readingOrder="2"/>
    </xf>
    <xf numFmtId="3" fontId="4" fillId="0" borderId="0" xfId="1" applyNumberFormat="1" applyFont="1" applyAlignment="1">
      <alignment horizontal="right" vertical="center"/>
    </xf>
    <xf numFmtId="164" fontId="4" fillId="0" borderId="0" xfId="1" applyFont="1" applyBorder="1" applyAlignment="1" applyProtection="1">
      <alignment horizontal="left" vertical="center"/>
    </xf>
    <xf numFmtId="164" fontId="10" fillId="0" borderId="0" xfId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8" fontId="3" fillId="0" borderId="0" xfId="1" applyNumberFormat="1" applyFont="1" applyBorder="1" applyAlignment="1">
      <alignment vertical="center"/>
    </xf>
    <xf numFmtId="164" fontId="14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164" fontId="11" fillId="0" borderId="0" xfId="1" quotePrefix="1" applyFont="1" applyBorder="1" applyAlignment="1">
      <alignment horizontal="left" vertical="center"/>
    </xf>
    <xf numFmtId="3" fontId="4" fillId="0" borderId="0" xfId="1" quotePrefix="1" applyNumberFormat="1" applyFont="1" applyBorder="1" applyAlignment="1">
      <alignment horizontal="right" vertical="center"/>
    </xf>
    <xf numFmtId="166" fontId="4" fillId="0" borderId="0" xfId="2" applyNumberFormat="1" applyFont="1" applyBorder="1" applyAlignment="1" applyProtection="1">
      <alignment horizontal="left" vertical="center"/>
    </xf>
    <xf numFmtId="164" fontId="11" fillId="0" borderId="0" xfId="1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 vertical="center"/>
    </xf>
    <xf numFmtId="164" fontId="11" fillId="0" borderId="0" xfId="1" applyFont="1" applyAlignment="1">
      <alignment vertical="center"/>
    </xf>
    <xf numFmtId="164" fontId="4" fillId="0" borderId="0" xfId="1" applyFont="1" applyBorder="1" applyAlignment="1">
      <alignment horizontal="right" vertical="center"/>
    </xf>
    <xf numFmtId="164" fontId="4" fillId="0" borderId="0" xfId="1" applyFont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showGridLines="0" tabSelected="1" workbookViewId="0"/>
  </sheetViews>
  <sheetFormatPr baseColWidth="10" defaultColWidth="11" defaultRowHeight="15"/>
  <cols>
    <col min="1" max="1" width="31" style="4" customWidth="1"/>
    <col min="2" max="2" width="10.5703125" style="4" customWidth="1"/>
    <col min="3" max="4" width="9.85546875" style="3" customWidth="1"/>
    <col min="5" max="5" width="9.5703125" style="3" customWidth="1"/>
    <col min="6" max="7" width="9.5703125" style="4" customWidth="1"/>
    <col min="8" max="8" width="25.85546875" style="13" customWidth="1"/>
    <col min="9" max="9" width="7.7109375" style="4" customWidth="1"/>
    <col min="10" max="11" width="11" style="4" customWidth="1"/>
    <col min="12" max="12" width="12.140625" style="4" customWidth="1"/>
    <col min="13" max="253" width="11" style="4" customWidth="1"/>
    <col min="254" max="256" width="11" style="4"/>
    <col min="257" max="257" width="31" style="4" customWidth="1"/>
    <col min="258" max="258" width="10.5703125" style="4" customWidth="1"/>
    <col min="259" max="260" width="9.85546875" style="4" customWidth="1"/>
    <col min="261" max="263" width="9.5703125" style="4" customWidth="1"/>
    <col min="264" max="264" width="25.85546875" style="4" customWidth="1"/>
    <col min="265" max="265" width="7.7109375" style="4" customWidth="1"/>
    <col min="266" max="267" width="11" style="4" customWidth="1"/>
    <col min="268" max="268" width="12.140625" style="4" customWidth="1"/>
    <col min="269" max="509" width="11" style="4" customWidth="1"/>
    <col min="510" max="512" width="11" style="4"/>
    <col min="513" max="513" width="31" style="4" customWidth="1"/>
    <col min="514" max="514" width="10.5703125" style="4" customWidth="1"/>
    <col min="515" max="516" width="9.85546875" style="4" customWidth="1"/>
    <col min="517" max="519" width="9.5703125" style="4" customWidth="1"/>
    <col min="520" max="520" width="25.85546875" style="4" customWidth="1"/>
    <col min="521" max="521" width="7.7109375" style="4" customWidth="1"/>
    <col min="522" max="523" width="11" style="4" customWidth="1"/>
    <col min="524" max="524" width="12.140625" style="4" customWidth="1"/>
    <col min="525" max="765" width="11" style="4" customWidth="1"/>
    <col min="766" max="768" width="11" style="4"/>
    <col min="769" max="769" width="31" style="4" customWidth="1"/>
    <col min="770" max="770" width="10.5703125" style="4" customWidth="1"/>
    <col min="771" max="772" width="9.85546875" style="4" customWidth="1"/>
    <col min="773" max="775" width="9.5703125" style="4" customWidth="1"/>
    <col min="776" max="776" width="25.85546875" style="4" customWidth="1"/>
    <col min="777" max="777" width="7.7109375" style="4" customWidth="1"/>
    <col min="778" max="779" width="11" style="4" customWidth="1"/>
    <col min="780" max="780" width="12.140625" style="4" customWidth="1"/>
    <col min="781" max="1021" width="11" style="4" customWidth="1"/>
    <col min="1022" max="1024" width="11" style="4"/>
    <col min="1025" max="1025" width="31" style="4" customWidth="1"/>
    <col min="1026" max="1026" width="10.5703125" style="4" customWidth="1"/>
    <col min="1027" max="1028" width="9.85546875" style="4" customWidth="1"/>
    <col min="1029" max="1031" width="9.5703125" style="4" customWidth="1"/>
    <col min="1032" max="1032" width="25.85546875" style="4" customWidth="1"/>
    <col min="1033" max="1033" width="7.7109375" style="4" customWidth="1"/>
    <col min="1034" max="1035" width="11" style="4" customWidth="1"/>
    <col min="1036" max="1036" width="12.140625" style="4" customWidth="1"/>
    <col min="1037" max="1277" width="11" style="4" customWidth="1"/>
    <col min="1278" max="1280" width="11" style="4"/>
    <col min="1281" max="1281" width="31" style="4" customWidth="1"/>
    <col min="1282" max="1282" width="10.5703125" style="4" customWidth="1"/>
    <col min="1283" max="1284" width="9.85546875" style="4" customWidth="1"/>
    <col min="1285" max="1287" width="9.5703125" style="4" customWidth="1"/>
    <col min="1288" max="1288" width="25.85546875" style="4" customWidth="1"/>
    <col min="1289" max="1289" width="7.7109375" style="4" customWidth="1"/>
    <col min="1290" max="1291" width="11" style="4" customWidth="1"/>
    <col min="1292" max="1292" width="12.140625" style="4" customWidth="1"/>
    <col min="1293" max="1533" width="11" style="4" customWidth="1"/>
    <col min="1534" max="1536" width="11" style="4"/>
    <col min="1537" max="1537" width="31" style="4" customWidth="1"/>
    <col min="1538" max="1538" width="10.5703125" style="4" customWidth="1"/>
    <col min="1539" max="1540" width="9.85546875" style="4" customWidth="1"/>
    <col min="1541" max="1543" width="9.5703125" style="4" customWidth="1"/>
    <col min="1544" max="1544" width="25.85546875" style="4" customWidth="1"/>
    <col min="1545" max="1545" width="7.7109375" style="4" customWidth="1"/>
    <col min="1546" max="1547" width="11" style="4" customWidth="1"/>
    <col min="1548" max="1548" width="12.140625" style="4" customWidth="1"/>
    <col min="1549" max="1789" width="11" style="4" customWidth="1"/>
    <col min="1790" max="1792" width="11" style="4"/>
    <col min="1793" max="1793" width="31" style="4" customWidth="1"/>
    <col min="1794" max="1794" width="10.5703125" style="4" customWidth="1"/>
    <col min="1795" max="1796" width="9.85546875" style="4" customWidth="1"/>
    <col min="1797" max="1799" width="9.5703125" style="4" customWidth="1"/>
    <col min="1800" max="1800" width="25.85546875" style="4" customWidth="1"/>
    <col min="1801" max="1801" width="7.7109375" style="4" customWidth="1"/>
    <col min="1802" max="1803" width="11" style="4" customWidth="1"/>
    <col min="1804" max="1804" width="12.140625" style="4" customWidth="1"/>
    <col min="1805" max="2045" width="11" style="4" customWidth="1"/>
    <col min="2046" max="2048" width="11" style="4"/>
    <col min="2049" max="2049" width="31" style="4" customWidth="1"/>
    <col min="2050" max="2050" width="10.5703125" style="4" customWidth="1"/>
    <col min="2051" max="2052" width="9.85546875" style="4" customWidth="1"/>
    <col min="2053" max="2055" width="9.5703125" style="4" customWidth="1"/>
    <col min="2056" max="2056" width="25.85546875" style="4" customWidth="1"/>
    <col min="2057" max="2057" width="7.7109375" style="4" customWidth="1"/>
    <col min="2058" max="2059" width="11" style="4" customWidth="1"/>
    <col min="2060" max="2060" width="12.140625" style="4" customWidth="1"/>
    <col min="2061" max="2301" width="11" style="4" customWidth="1"/>
    <col min="2302" max="2304" width="11" style="4"/>
    <col min="2305" max="2305" width="31" style="4" customWidth="1"/>
    <col min="2306" max="2306" width="10.5703125" style="4" customWidth="1"/>
    <col min="2307" max="2308" width="9.85546875" style="4" customWidth="1"/>
    <col min="2309" max="2311" width="9.5703125" style="4" customWidth="1"/>
    <col min="2312" max="2312" width="25.85546875" style="4" customWidth="1"/>
    <col min="2313" max="2313" width="7.7109375" style="4" customWidth="1"/>
    <col min="2314" max="2315" width="11" style="4" customWidth="1"/>
    <col min="2316" max="2316" width="12.140625" style="4" customWidth="1"/>
    <col min="2317" max="2557" width="11" style="4" customWidth="1"/>
    <col min="2558" max="2560" width="11" style="4"/>
    <col min="2561" max="2561" width="31" style="4" customWidth="1"/>
    <col min="2562" max="2562" width="10.5703125" style="4" customWidth="1"/>
    <col min="2563" max="2564" width="9.85546875" style="4" customWidth="1"/>
    <col min="2565" max="2567" width="9.5703125" style="4" customWidth="1"/>
    <col min="2568" max="2568" width="25.85546875" style="4" customWidth="1"/>
    <col min="2569" max="2569" width="7.7109375" style="4" customWidth="1"/>
    <col min="2570" max="2571" width="11" style="4" customWidth="1"/>
    <col min="2572" max="2572" width="12.140625" style="4" customWidth="1"/>
    <col min="2573" max="2813" width="11" style="4" customWidth="1"/>
    <col min="2814" max="2816" width="11" style="4"/>
    <col min="2817" max="2817" width="31" style="4" customWidth="1"/>
    <col min="2818" max="2818" width="10.5703125" style="4" customWidth="1"/>
    <col min="2819" max="2820" width="9.85546875" style="4" customWidth="1"/>
    <col min="2821" max="2823" width="9.5703125" style="4" customWidth="1"/>
    <col min="2824" max="2824" width="25.85546875" style="4" customWidth="1"/>
    <col min="2825" max="2825" width="7.7109375" style="4" customWidth="1"/>
    <col min="2826" max="2827" width="11" style="4" customWidth="1"/>
    <col min="2828" max="2828" width="12.140625" style="4" customWidth="1"/>
    <col min="2829" max="3069" width="11" style="4" customWidth="1"/>
    <col min="3070" max="3072" width="11" style="4"/>
    <col min="3073" max="3073" width="31" style="4" customWidth="1"/>
    <col min="3074" max="3074" width="10.5703125" style="4" customWidth="1"/>
    <col min="3075" max="3076" width="9.85546875" style="4" customWidth="1"/>
    <col min="3077" max="3079" width="9.5703125" style="4" customWidth="1"/>
    <col min="3080" max="3080" width="25.85546875" style="4" customWidth="1"/>
    <col min="3081" max="3081" width="7.7109375" style="4" customWidth="1"/>
    <col min="3082" max="3083" width="11" style="4" customWidth="1"/>
    <col min="3084" max="3084" width="12.140625" style="4" customWidth="1"/>
    <col min="3085" max="3325" width="11" style="4" customWidth="1"/>
    <col min="3326" max="3328" width="11" style="4"/>
    <col min="3329" max="3329" width="31" style="4" customWidth="1"/>
    <col min="3330" max="3330" width="10.5703125" style="4" customWidth="1"/>
    <col min="3331" max="3332" width="9.85546875" style="4" customWidth="1"/>
    <col min="3333" max="3335" width="9.5703125" style="4" customWidth="1"/>
    <col min="3336" max="3336" width="25.85546875" style="4" customWidth="1"/>
    <col min="3337" max="3337" width="7.7109375" style="4" customWidth="1"/>
    <col min="3338" max="3339" width="11" style="4" customWidth="1"/>
    <col min="3340" max="3340" width="12.140625" style="4" customWidth="1"/>
    <col min="3341" max="3581" width="11" style="4" customWidth="1"/>
    <col min="3582" max="3584" width="11" style="4"/>
    <col min="3585" max="3585" width="31" style="4" customWidth="1"/>
    <col min="3586" max="3586" width="10.5703125" style="4" customWidth="1"/>
    <col min="3587" max="3588" width="9.85546875" style="4" customWidth="1"/>
    <col min="3589" max="3591" width="9.5703125" style="4" customWidth="1"/>
    <col min="3592" max="3592" width="25.85546875" style="4" customWidth="1"/>
    <col min="3593" max="3593" width="7.7109375" style="4" customWidth="1"/>
    <col min="3594" max="3595" width="11" style="4" customWidth="1"/>
    <col min="3596" max="3596" width="12.140625" style="4" customWidth="1"/>
    <col min="3597" max="3837" width="11" style="4" customWidth="1"/>
    <col min="3838" max="3840" width="11" style="4"/>
    <col min="3841" max="3841" width="31" style="4" customWidth="1"/>
    <col min="3842" max="3842" width="10.5703125" style="4" customWidth="1"/>
    <col min="3843" max="3844" width="9.85546875" style="4" customWidth="1"/>
    <col min="3845" max="3847" width="9.5703125" style="4" customWidth="1"/>
    <col min="3848" max="3848" width="25.85546875" style="4" customWidth="1"/>
    <col min="3849" max="3849" width="7.7109375" style="4" customWidth="1"/>
    <col min="3850" max="3851" width="11" style="4" customWidth="1"/>
    <col min="3852" max="3852" width="12.140625" style="4" customWidth="1"/>
    <col min="3853" max="4093" width="11" style="4" customWidth="1"/>
    <col min="4094" max="4096" width="11" style="4"/>
    <col min="4097" max="4097" width="31" style="4" customWidth="1"/>
    <col min="4098" max="4098" width="10.5703125" style="4" customWidth="1"/>
    <col min="4099" max="4100" width="9.85546875" style="4" customWidth="1"/>
    <col min="4101" max="4103" width="9.5703125" style="4" customWidth="1"/>
    <col min="4104" max="4104" width="25.85546875" style="4" customWidth="1"/>
    <col min="4105" max="4105" width="7.7109375" style="4" customWidth="1"/>
    <col min="4106" max="4107" width="11" style="4" customWidth="1"/>
    <col min="4108" max="4108" width="12.140625" style="4" customWidth="1"/>
    <col min="4109" max="4349" width="11" style="4" customWidth="1"/>
    <col min="4350" max="4352" width="11" style="4"/>
    <col min="4353" max="4353" width="31" style="4" customWidth="1"/>
    <col min="4354" max="4354" width="10.5703125" style="4" customWidth="1"/>
    <col min="4355" max="4356" width="9.85546875" style="4" customWidth="1"/>
    <col min="4357" max="4359" width="9.5703125" style="4" customWidth="1"/>
    <col min="4360" max="4360" width="25.85546875" style="4" customWidth="1"/>
    <col min="4361" max="4361" width="7.7109375" style="4" customWidth="1"/>
    <col min="4362" max="4363" width="11" style="4" customWidth="1"/>
    <col min="4364" max="4364" width="12.140625" style="4" customWidth="1"/>
    <col min="4365" max="4605" width="11" style="4" customWidth="1"/>
    <col min="4606" max="4608" width="11" style="4"/>
    <col min="4609" max="4609" width="31" style="4" customWidth="1"/>
    <col min="4610" max="4610" width="10.5703125" style="4" customWidth="1"/>
    <col min="4611" max="4612" width="9.85546875" style="4" customWidth="1"/>
    <col min="4613" max="4615" width="9.5703125" style="4" customWidth="1"/>
    <col min="4616" max="4616" width="25.85546875" style="4" customWidth="1"/>
    <col min="4617" max="4617" width="7.7109375" style="4" customWidth="1"/>
    <col min="4618" max="4619" width="11" style="4" customWidth="1"/>
    <col min="4620" max="4620" width="12.140625" style="4" customWidth="1"/>
    <col min="4621" max="4861" width="11" style="4" customWidth="1"/>
    <col min="4862" max="4864" width="11" style="4"/>
    <col min="4865" max="4865" width="31" style="4" customWidth="1"/>
    <col min="4866" max="4866" width="10.5703125" style="4" customWidth="1"/>
    <col min="4867" max="4868" width="9.85546875" style="4" customWidth="1"/>
    <col min="4869" max="4871" width="9.5703125" style="4" customWidth="1"/>
    <col min="4872" max="4872" width="25.85546875" style="4" customWidth="1"/>
    <col min="4873" max="4873" width="7.7109375" style="4" customWidth="1"/>
    <col min="4874" max="4875" width="11" style="4" customWidth="1"/>
    <col min="4876" max="4876" width="12.140625" style="4" customWidth="1"/>
    <col min="4877" max="5117" width="11" style="4" customWidth="1"/>
    <col min="5118" max="5120" width="11" style="4"/>
    <col min="5121" max="5121" width="31" style="4" customWidth="1"/>
    <col min="5122" max="5122" width="10.5703125" style="4" customWidth="1"/>
    <col min="5123" max="5124" width="9.85546875" style="4" customWidth="1"/>
    <col min="5125" max="5127" width="9.5703125" style="4" customWidth="1"/>
    <col min="5128" max="5128" width="25.85546875" style="4" customWidth="1"/>
    <col min="5129" max="5129" width="7.7109375" style="4" customWidth="1"/>
    <col min="5130" max="5131" width="11" style="4" customWidth="1"/>
    <col min="5132" max="5132" width="12.140625" style="4" customWidth="1"/>
    <col min="5133" max="5373" width="11" style="4" customWidth="1"/>
    <col min="5374" max="5376" width="11" style="4"/>
    <col min="5377" max="5377" width="31" style="4" customWidth="1"/>
    <col min="5378" max="5378" width="10.5703125" style="4" customWidth="1"/>
    <col min="5379" max="5380" width="9.85546875" style="4" customWidth="1"/>
    <col min="5381" max="5383" width="9.5703125" style="4" customWidth="1"/>
    <col min="5384" max="5384" width="25.85546875" style="4" customWidth="1"/>
    <col min="5385" max="5385" width="7.7109375" style="4" customWidth="1"/>
    <col min="5386" max="5387" width="11" style="4" customWidth="1"/>
    <col min="5388" max="5388" width="12.140625" style="4" customWidth="1"/>
    <col min="5389" max="5629" width="11" style="4" customWidth="1"/>
    <col min="5630" max="5632" width="11" style="4"/>
    <col min="5633" max="5633" width="31" style="4" customWidth="1"/>
    <col min="5634" max="5634" width="10.5703125" style="4" customWidth="1"/>
    <col min="5635" max="5636" width="9.85546875" style="4" customWidth="1"/>
    <col min="5637" max="5639" width="9.5703125" style="4" customWidth="1"/>
    <col min="5640" max="5640" width="25.85546875" style="4" customWidth="1"/>
    <col min="5641" max="5641" width="7.7109375" style="4" customWidth="1"/>
    <col min="5642" max="5643" width="11" style="4" customWidth="1"/>
    <col min="5644" max="5644" width="12.140625" style="4" customWidth="1"/>
    <col min="5645" max="5885" width="11" style="4" customWidth="1"/>
    <col min="5886" max="5888" width="11" style="4"/>
    <col min="5889" max="5889" width="31" style="4" customWidth="1"/>
    <col min="5890" max="5890" width="10.5703125" style="4" customWidth="1"/>
    <col min="5891" max="5892" width="9.85546875" style="4" customWidth="1"/>
    <col min="5893" max="5895" width="9.5703125" style="4" customWidth="1"/>
    <col min="5896" max="5896" width="25.85546875" style="4" customWidth="1"/>
    <col min="5897" max="5897" width="7.7109375" style="4" customWidth="1"/>
    <col min="5898" max="5899" width="11" style="4" customWidth="1"/>
    <col min="5900" max="5900" width="12.140625" style="4" customWidth="1"/>
    <col min="5901" max="6141" width="11" style="4" customWidth="1"/>
    <col min="6142" max="6144" width="11" style="4"/>
    <col min="6145" max="6145" width="31" style="4" customWidth="1"/>
    <col min="6146" max="6146" width="10.5703125" style="4" customWidth="1"/>
    <col min="6147" max="6148" width="9.85546875" style="4" customWidth="1"/>
    <col min="6149" max="6151" width="9.5703125" style="4" customWidth="1"/>
    <col min="6152" max="6152" width="25.85546875" style="4" customWidth="1"/>
    <col min="6153" max="6153" width="7.7109375" style="4" customWidth="1"/>
    <col min="6154" max="6155" width="11" style="4" customWidth="1"/>
    <col min="6156" max="6156" width="12.140625" style="4" customWidth="1"/>
    <col min="6157" max="6397" width="11" style="4" customWidth="1"/>
    <col min="6398" max="6400" width="11" style="4"/>
    <col min="6401" max="6401" width="31" style="4" customWidth="1"/>
    <col min="6402" max="6402" width="10.5703125" style="4" customWidth="1"/>
    <col min="6403" max="6404" width="9.85546875" style="4" customWidth="1"/>
    <col min="6405" max="6407" width="9.5703125" style="4" customWidth="1"/>
    <col min="6408" max="6408" width="25.85546875" style="4" customWidth="1"/>
    <col min="6409" max="6409" width="7.7109375" style="4" customWidth="1"/>
    <col min="6410" max="6411" width="11" style="4" customWidth="1"/>
    <col min="6412" max="6412" width="12.140625" style="4" customWidth="1"/>
    <col min="6413" max="6653" width="11" style="4" customWidth="1"/>
    <col min="6654" max="6656" width="11" style="4"/>
    <col min="6657" max="6657" width="31" style="4" customWidth="1"/>
    <col min="6658" max="6658" width="10.5703125" style="4" customWidth="1"/>
    <col min="6659" max="6660" width="9.85546875" style="4" customWidth="1"/>
    <col min="6661" max="6663" width="9.5703125" style="4" customWidth="1"/>
    <col min="6664" max="6664" width="25.85546875" style="4" customWidth="1"/>
    <col min="6665" max="6665" width="7.7109375" style="4" customWidth="1"/>
    <col min="6666" max="6667" width="11" style="4" customWidth="1"/>
    <col min="6668" max="6668" width="12.140625" style="4" customWidth="1"/>
    <col min="6669" max="6909" width="11" style="4" customWidth="1"/>
    <col min="6910" max="6912" width="11" style="4"/>
    <col min="6913" max="6913" width="31" style="4" customWidth="1"/>
    <col min="6914" max="6914" width="10.5703125" style="4" customWidth="1"/>
    <col min="6915" max="6916" width="9.85546875" style="4" customWidth="1"/>
    <col min="6917" max="6919" width="9.5703125" style="4" customWidth="1"/>
    <col min="6920" max="6920" width="25.85546875" style="4" customWidth="1"/>
    <col min="6921" max="6921" width="7.7109375" style="4" customWidth="1"/>
    <col min="6922" max="6923" width="11" style="4" customWidth="1"/>
    <col min="6924" max="6924" width="12.140625" style="4" customWidth="1"/>
    <col min="6925" max="7165" width="11" style="4" customWidth="1"/>
    <col min="7166" max="7168" width="11" style="4"/>
    <col min="7169" max="7169" width="31" style="4" customWidth="1"/>
    <col min="7170" max="7170" width="10.5703125" style="4" customWidth="1"/>
    <col min="7171" max="7172" width="9.85546875" style="4" customWidth="1"/>
    <col min="7173" max="7175" width="9.5703125" style="4" customWidth="1"/>
    <col min="7176" max="7176" width="25.85546875" style="4" customWidth="1"/>
    <col min="7177" max="7177" width="7.7109375" style="4" customWidth="1"/>
    <col min="7178" max="7179" width="11" style="4" customWidth="1"/>
    <col min="7180" max="7180" width="12.140625" style="4" customWidth="1"/>
    <col min="7181" max="7421" width="11" style="4" customWidth="1"/>
    <col min="7422" max="7424" width="11" style="4"/>
    <col min="7425" max="7425" width="31" style="4" customWidth="1"/>
    <col min="7426" max="7426" width="10.5703125" style="4" customWidth="1"/>
    <col min="7427" max="7428" width="9.85546875" style="4" customWidth="1"/>
    <col min="7429" max="7431" width="9.5703125" style="4" customWidth="1"/>
    <col min="7432" max="7432" width="25.85546875" style="4" customWidth="1"/>
    <col min="7433" max="7433" width="7.7109375" style="4" customWidth="1"/>
    <col min="7434" max="7435" width="11" style="4" customWidth="1"/>
    <col min="7436" max="7436" width="12.140625" style="4" customWidth="1"/>
    <col min="7437" max="7677" width="11" style="4" customWidth="1"/>
    <col min="7678" max="7680" width="11" style="4"/>
    <col min="7681" max="7681" width="31" style="4" customWidth="1"/>
    <col min="7682" max="7682" width="10.5703125" style="4" customWidth="1"/>
    <col min="7683" max="7684" width="9.85546875" style="4" customWidth="1"/>
    <col min="7685" max="7687" width="9.5703125" style="4" customWidth="1"/>
    <col min="7688" max="7688" width="25.85546875" style="4" customWidth="1"/>
    <col min="7689" max="7689" width="7.7109375" style="4" customWidth="1"/>
    <col min="7690" max="7691" width="11" style="4" customWidth="1"/>
    <col min="7692" max="7692" width="12.140625" style="4" customWidth="1"/>
    <col min="7693" max="7933" width="11" style="4" customWidth="1"/>
    <col min="7934" max="7936" width="11" style="4"/>
    <col min="7937" max="7937" width="31" style="4" customWidth="1"/>
    <col min="7938" max="7938" width="10.5703125" style="4" customWidth="1"/>
    <col min="7939" max="7940" width="9.85546875" style="4" customWidth="1"/>
    <col min="7941" max="7943" width="9.5703125" style="4" customWidth="1"/>
    <col min="7944" max="7944" width="25.85546875" style="4" customWidth="1"/>
    <col min="7945" max="7945" width="7.7109375" style="4" customWidth="1"/>
    <col min="7946" max="7947" width="11" style="4" customWidth="1"/>
    <col min="7948" max="7948" width="12.140625" style="4" customWidth="1"/>
    <col min="7949" max="8189" width="11" style="4" customWidth="1"/>
    <col min="8190" max="8192" width="11" style="4"/>
    <col min="8193" max="8193" width="31" style="4" customWidth="1"/>
    <col min="8194" max="8194" width="10.5703125" style="4" customWidth="1"/>
    <col min="8195" max="8196" width="9.85546875" style="4" customWidth="1"/>
    <col min="8197" max="8199" width="9.5703125" style="4" customWidth="1"/>
    <col min="8200" max="8200" width="25.85546875" style="4" customWidth="1"/>
    <col min="8201" max="8201" width="7.7109375" style="4" customWidth="1"/>
    <col min="8202" max="8203" width="11" style="4" customWidth="1"/>
    <col min="8204" max="8204" width="12.140625" style="4" customWidth="1"/>
    <col min="8205" max="8445" width="11" style="4" customWidth="1"/>
    <col min="8446" max="8448" width="11" style="4"/>
    <col min="8449" max="8449" width="31" style="4" customWidth="1"/>
    <col min="8450" max="8450" width="10.5703125" style="4" customWidth="1"/>
    <col min="8451" max="8452" width="9.85546875" style="4" customWidth="1"/>
    <col min="8453" max="8455" width="9.5703125" style="4" customWidth="1"/>
    <col min="8456" max="8456" width="25.85546875" style="4" customWidth="1"/>
    <col min="8457" max="8457" width="7.7109375" style="4" customWidth="1"/>
    <col min="8458" max="8459" width="11" style="4" customWidth="1"/>
    <col min="8460" max="8460" width="12.140625" style="4" customWidth="1"/>
    <col min="8461" max="8701" width="11" style="4" customWidth="1"/>
    <col min="8702" max="8704" width="11" style="4"/>
    <col min="8705" max="8705" width="31" style="4" customWidth="1"/>
    <col min="8706" max="8706" width="10.5703125" style="4" customWidth="1"/>
    <col min="8707" max="8708" width="9.85546875" style="4" customWidth="1"/>
    <col min="8709" max="8711" width="9.5703125" style="4" customWidth="1"/>
    <col min="8712" max="8712" width="25.85546875" style="4" customWidth="1"/>
    <col min="8713" max="8713" width="7.7109375" style="4" customWidth="1"/>
    <col min="8714" max="8715" width="11" style="4" customWidth="1"/>
    <col min="8716" max="8716" width="12.140625" style="4" customWidth="1"/>
    <col min="8717" max="8957" width="11" style="4" customWidth="1"/>
    <col min="8958" max="8960" width="11" style="4"/>
    <col min="8961" max="8961" width="31" style="4" customWidth="1"/>
    <col min="8962" max="8962" width="10.5703125" style="4" customWidth="1"/>
    <col min="8963" max="8964" width="9.85546875" style="4" customWidth="1"/>
    <col min="8965" max="8967" width="9.5703125" style="4" customWidth="1"/>
    <col min="8968" max="8968" width="25.85546875" style="4" customWidth="1"/>
    <col min="8969" max="8969" width="7.7109375" style="4" customWidth="1"/>
    <col min="8970" max="8971" width="11" style="4" customWidth="1"/>
    <col min="8972" max="8972" width="12.140625" style="4" customWidth="1"/>
    <col min="8973" max="9213" width="11" style="4" customWidth="1"/>
    <col min="9214" max="9216" width="11" style="4"/>
    <col min="9217" max="9217" width="31" style="4" customWidth="1"/>
    <col min="9218" max="9218" width="10.5703125" style="4" customWidth="1"/>
    <col min="9219" max="9220" width="9.85546875" style="4" customWidth="1"/>
    <col min="9221" max="9223" width="9.5703125" style="4" customWidth="1"/>
    <col min="9224" max="9224" width="25.85546875" style="4" customWidth="1"/>
    <col min="9225" max="9225" width="7.7109375" style="4" customWidth="1"/>
    <col min="9226" max="9227" width="11" style="4" customWidth="1"/>
    <col min="9228" max="9228" width="12.140625" style="4" customWidth="1"/>
    <col min="9229" max="9469" width="11" style="4" customWidth="1"/>
    <col min="9470" max="9472" width="11" style="4"/>
    <col min="9473" max="9473" width="31" style="4" customWidth="1"/>
    <col min="9474" max="9474" width="10.5703125" style="4" customWidth="1"/>
    <col min="9475" max="9476" width="9.85546875" style="4" customWidth="1"/>
    <col min="9477" max="9479" width="9.5703125" style="4" customWidth="1"/>
    <col min="9480" max="9480" width="25.85546875" style="4" customWidth="1"/>
    <col min="9481" max="9481" width="7.7109375" style="4" customWidth="1"/>
    <col min="9482" max="9483" width="11" style="4" customWidth="1"/>
    <col min="9484" max="9484" width="12.140625" style="4" customWidth="1"/>
    <col min="9485" max="9725" width="11" style="4" customWidth="1"/>
    <col min="9726" max="9728" width="11" style="4"/>
    <col min="9729" max="9729" width="31" style="4" customWidth="1"/>
    <col min="9730" max="9730" width="10.5703125" style="4" customWidth="1"/>
    <col min="9731" max="9732" width="9.85546875" style="4" customWidth="1"/>
    <col min="9733" max="9735" width="9.5703125" style="4" customWidth="1"/>
    <col min="9736" max="9736" width="25.85546875" style="4" customWidth="1"/>
    <col min="9737" max="9737" width="7.7109375" style="4" customWidth="1"/>
    <col min="9738" max="9739" width="11" style="4" customWidth="1"/>
    <col min="9740" max="9740" width="12.140625" style="4" customWidth="1"/>
    <col min="9741" max="9981" width="11" style="4" customWidth="1"/>
    <col min="9982" max="9984" width="11" style="4"/>
    <col min="9985" max="9985" width="31" style="4" customWidth="1"/>
    <col min="9986" max="9986" width="10.5703125" style="4" customWidth="1"/>
    <col min="9987" max="9988" width="9.85546875" style="4" customWidth="1"/>
    <col min="9989" max="9991" width="9.5703125" style="4" customWidth="1"/>
    <col min="9992" max="9992" width="25.85546875" style="4" customWidth="1"/>
    <col min="9993" max="9993" width="7.7109375" style="4" customWidth="1"/>
    <col min="9994" max="9995" width="11" style="4" customWidth="1"/>
    <col min="9996" max="9996" width="12.140625" style="4" customWidth="1"/>
    <col min="9997" max="10237" width="11" style="4" customWidth="1"/>
    <col min="10238" max="10240" width="11" style="4"/>
    <col min="10241" max="10241" width="31" style="4" customWidth="1"/>
    <col min="10242" max="10242" width="10.5703125" style="4" customWidth="1"/>
    <col min="10243" max="10244" width="9.85546875" style="4" customWidth="1"/>
    <col min="10245" max="10247" width="9.5703125" style="4" customWidth="1"/>
    <col min="10248" max="10248" width="25.85546875" style="4" customWidth="1"/>
    <col min="10249" max="10249" width="7.7109375" style="4" customWidth="1"/>
    <col min="10250" max="10251" width="11" style="4" customWidth="1"/>
    <col min="10252" max="10252" width="12.140625" style="4" customWidth="1"/>
    <col min="10253" max="10493" width="11" style="4" customWidth="1"/>
    <col min="10494" max="10496" width="11" style="4"/>
    <col min="10497" max="10497" width="31" style="4" customWidth="1"/>
    <col min="10498" max="10498" width="10.5703125" style="4" customWidth="1"/>
    <col min="10499" max="10500" width="9.85546875" style="4" customWidth="1"/>
    <col min="10501" max="10503" width="9.5703125" style="4" customWidth="1"/>
    <col min="10504" max="10504" width="25.85546875" style="4" customWidth="1"/>
    <col min="10505" max="10505" width="7.7109375" style="4" customWidth="1"/>
    <col min="10506" max="10507" width="11" style="4" customWidth="1"/>
    <col min="10508" max="10508" width="12.140625" style="4" customWidth="1"/>
    <col min="10509" max="10749" width="11" style="4" customWidth="1"/>
    <col min="10750" max="10752" width="11" style="4"/>
    <col min="10753" max="10753" width="31" style="4" customWidth="1"/>
    <col min="10754" max="10754" width="10.5703125" style="4" customWidth="1"/>
    <col min="10755" max="10756" width="9.85546875" style="4" customWidth="1"/>
    <col min="10757" max="10759" width="9.5703125" style="4" customWidth="1"/>
    <col min="10760" max="10760" width="25.85546875" style="4" customWidth="1"/>
    <col min="10761" max="10761" width="7.7109375" style="4" customWidth="1"/>
    <col min="10762" max="10763" width="11" style="4" customWidth="1"/>
    <col min="10764" max="10764" width="12.140625" style="4" customWidth="1"/>
    <col min="10765" max="11005" width="11" style="4" customWidth="1"/>
    <col min="11006" max="11008" width="11" style="4"/>
    <col min="11009" max="11009" width="31" style="4" customWidth="1"/>
    <col min="11010" max="11010" width="10.5703125" style="4" customWidth="1"/>
    <col min="11011" max="11012" width="9.85546875" style="4" customWidth="1"/>
    <col min="11013" max="11015" width="9.5703125" style="4" customWidth="1"/>
    <col min="11016" max="11016" width="25.85546875" style="4" customWidth="1"/>
    <col min="11017" max="11017" width="7.7109375" style="4" customWidth="1"/>
    <col min="11018" max="11019" width="11" style="4" customWidth="1"/>
    <col min="11020" max="11020" width="12.140625" style="4" customWidth="1"/>
    <col min="11021" max="11261" width="11" style="4" customWidth="1"/>
    <col min="11262" max="11264" width="11" style="4"/>
    <col min="11265" max="11265" width="31" style="4" customWidth="1"/>
    <col min="11266" max="11266" width="10.5703125" style="4" customWidth="1"/>
    <col min="11267" max="11268" width="9.85546875" style="4" customWidth="1"/>
    <col min="11269" max="11271" width="9.5703125" style="4" customWidth="1"/>
    <col min="11272" max="11272" width="25.85546875" style="4" customWidth="1"/>
    <col min="11273" max="11273" width="7.7109375" style="4" customWidth="1"/>
    <col min="11274" max="11275" width="11" style="4" customWidth="1"/>
    <col min="11276" max="11276" width="12.140625" style="4" customWidth="1"/>
    <col min="11277" max="11517" width="11" style="4" customWidth="1"/>
    <col min="11518" max="11520" width="11" style="4"/>
    <col min="11521" max="11521" width="31" style="4" customWidth="1"/>
    <col min="11522" max="11522" width="10.5703125" style="4" customWidth="1"/>
    <col min="11523" max="11524" width="9.85546875" style="4" customWidth="1"/>
    <col min="11525" max="11527" width="9.5703125" style="4" customWidth="1"/>
    <col min="11528" max="11528" width="25.85546875" style="4" customWidth="1"/>
    <col min="11529" max="11529" width="7.7109375" style="4" customWidth="1"/>
    <col min="11530" max="11531" width="11" style="4" customWidth="1"/>
    <col min="11532" max="11532" width="12.140625" style="4" customWidth="1"/>
    <col min="11533" max="11773" width="11" style="4" customWidth="1"/>
    <col min="11774" max="11776" width="11" style="4"/>
    <col min="11777" max="11777" width="31" style="4" customWidth="1"/>
    <col min="11778" max="11778" width="10.5703125" style="4" customWidth="1"/>
    <col min="11779" max="11780" width="9.85546875" style="4" customWidth="1"/>
    <col min="11781" max="11783" width="9.5703125" style="4" customWidth="1"/>
    <col min="11784" max="11784" width="25.85546875" style="4" customWidth="1"/>
    <col min="11785" max="11785" width="7.7109375" style="4" customWidth="1"/>
    <col min="11786" max="11787" width="11" style="4" customWidth="1"/>
    <col min="11788" max="11788" width="12.140625" style="4" customWidth="1"/>
    <col min="11789" max="12029" width="11" style="4" customWidth="1"/>
    <col min="12030" max="12032" width="11" style="4"/>
    <col min="12033" max="12033" width="31" style="4" customWidth="1"/>
    <col min="12034" max="12034" width="10.5703125" style="4" customWidth="1"/>
    <col min="12035" max="12036" width="9.85546875" style="4" customWidth="1"/>
    <col min="12037" max="12039" width="9.5703125" style="4" customWidth="1"/>
    <col min="12040" max="12040" width="25.85546875" style="4" customWidth="1"/>
    <col min="12041" max="12041" width="7.7109375" style="4" customWidth="1"/>
    <col min="12042" max="12043" width="11" style="4" customWidth="1"/>
    <col min="12044" max="12044" width="12.140625" style="4" customWidth="1"/>
    <col min="12045" max="12285" width="11" style="4" customWidth="1"/>
    <col min="12286" max="12288" width="11" style="4"/>
    <col min="12289" max="12289" width="31" style="4" customWidth="1"/>
    <col min="12290" max="12290" width="10.5703125" style="4" customWidth="1"/>
    <col min="12291" max="12292" width="9.85546875" style="4" customWidth="1"/>
    <col min="12293" max="12295" width="9.5703125" style="4" customWidth="1"/>
    <col min="12296" max="12296" width="25.85546875" style="4" customWidth="1"/>
    <col min="12297" max="12297" width="7.7109375" style="4" customWidth="1"/>
    <col min="12298" max="12299" width="11" style="4" customWidth="1"/>
    <col min="12300" max="12300" width="12.140625" style="4" customWidth="1"/>
    <col min="12301" max="12541" width="11" style="4" customWidth="1"/>
    <col min="12542" max="12544" width="11" style="4"/>
    <col min="12545" max="12545" width="31" style="4" customWidth="1"/>
    <col min="12546" max="12546" width="10.5703125" style="4" customWidth="1"/>
    <col min="12547" max="12548" width="9.85546875" style="4" customWidth="1"/>
    <col min="12549" max="12551" width="9.5703125" style="4" customWidth="1"/>
    <col min="12552" max="12552" width="25.85546875" style="4" customWidth="1"/>
    <col min="12553" max="12553" width="7.7109375" style="4" customWidth="1"/>
    <col min="12554" max="12555" width="11" style="4" customWidth="1"/>
    <col min="12556" max="12556" width="12.140625" style="4" customWidth="1"/>
    <col min="12557" max="12797" width="11" style="4" customWidth="1"/>
    <col min="12798" max="12800" width="11" style="4"/>
    <col min="12801" max="12801" width="31" style="4" customWidth="1"/>
    <col min="12802" max="12802" width="10.5703125" style="4" customWidth="1"/>
    <col min="12803" max="12804" width="9.85546875" style="4" customWidth="1"/>
    <col min="12805" max="12807" width="9.5703125" style="4" customWidth="1"/>
    <col min="12808" max="12808" width="25.85546875" style="4" customWidth="1"/>
    <col min="12809" max="12809" width="7.7109375" style="4" customWidth="1"/>
    <col min="12810" max="12811" width="11" style="4" customWidth="1"/>
    <col min="12812" max="12812" width="12.140625" style="4" customWidth="1"/>
    <col min="12813" max="13053" width="11" style="4" customWidth="1"/>
    <col min="13054" max="13056" width="11" style="4"/>
    <col min="13057" max="13057" width="31" style="4" customWidth="1"/>
    <col min="13058" max="13058" width="10.5703125" style="4" customWidth="1"/>
    <col min="13059" max="13060" width="9.85546875" style="4" customWidth="1"/>
    <col min="13061" max="13063" width="9.5703125" style="4" customWidth="1"/>
    <col min="13064" max="13064" width="25.85546875" style="4" customWidth="1"/>
    <col min="13065" max="13065" width="7.7109375" style="4" customWidth="1"/>
    <col min="13066" max="13067" width="11" style="4" customWidth="1"/>
    <col min="13068" max="13068" width="12.140625" style="4" customWidth="1"/>
    <col min="13069" max="13309" width="11" style="4" customWidth="1"/>
    <col min="13310" max="13312" width="11" style="4"/>
    <col min="13313" max="13313" width="31" style="4" customWidth="1"/>
    <col min="13314" max="13314" width="10.5703125" style="4" customWidth="1"/>
    <col min="13315" max="13316" width="9.85546875" style="4" customWidth="1"/>
    <col min="13317" max="13319" width="9.5703125" style="4" customWidth="1"/>
    <col min="13320" max="13320" width="25.85546875" style="4" customWidth="1"/>
    <col min="13321" max="13321" width="7.7109375" style="4" customWidth="1"/>
    <col min="13322" max="13323" width="11" style="4" customWidth="1"/>
    <col min="13324" max="13324" width="12.140625" style="4" customWidth="1"/>
    <col min="13325" max="13565" width="11" style="4" customWidth="1"/>
    <col min="13566" max="13568" width="11" style="4"/>
    <col min="13569" max="13569" width="31" style="4" customWidth="1"/>
    <col min="13570" max="13570" width="10.5703125" style="4" customWidth="1"/>
    <col min="13571" max="13572" width="9.85546875" style="4" customWidth="1"/>
    <col min="13573" max="13575" width="9.5703125" style="4" customWidth="1"/>
    <col min="13576" max="13576" width="25.85546875" style="4" customWidth="1"/>
    <col min="13577" max="13577" width="7.7109375" style="4" customWidth="1"/>
    <col min="13578" max="13579" width="11" style="4" customWidth="1"/>
    <col min="13580" max="13580" width="12.140625" style="4" customWidth="1"/>
    <col min="13581" max="13821" width="11" style="4" customWidth="1"/>
    <col min="13822" max="13824" width="11" style="4"/>
    <col min="13825" max="13825" width="31" style="4" customWidth="1"/>
    <col min="13826" max="13826" width="10.5703125" style="4" customWidth="1"/>
    <col min="13827" max="13828" width="9.85546875" style="4" customWidth="1"/>
    <col min="13829" max="13831" width="9.5703125" style="4" customWidth="1"/>
    <col min="13832" max="13832" width="25.85546875" style="4" customWidth="1"/>
    <col min="13833" max="13833" width="7.7109375" style="4" customWidth="1"/>
    <col min="13834" max="13835" width="11" style="4" customWidth="1"/>
    <col min="13836" max="13836" width="12.140625" style="4" customWidth="1"/>
    <col min="13837" max="14077" width="11" style="4" customWidth="1"/>
    <col min="14078" max="14080" width="11" style="4"/>
    <col min="14081" max="14081" width="31" style="4" customWidth="1"/>
    <col min="14082" max="14082" width="10.5703125" style="4" customWidth="1"/>
    <col min="14083" max="14084" width="9.85546875" style="4" customWidth="1"/>
    <col min="14085" max="14087" width="9.5703125" style="4" customWidth="1"/>
    <col min="14088" max="14088" width="25.85546875" style="4" customWidth="1"/>
    <col min="14089" max="14089" width="7.7109375" style="4" customWidth="1"/>
    <col min="14090" max="14091" width="11" style="4" customWidth="1"/>
    <col min="14092" max="14092" width="12.140625" style="4" customWidth="1"/>
    <col min="14093" max="14333" width="11" style="4" customWidth="1"/>
    <col min="14334" max="14336" width="11" style="4"/>
    <col min="14337" max="14337" width="31" style="4" customWidth="1"/>
    <col min="14338" max="14338" width="10.5703125" style="4" customWidth="1"/>
    <col min="14339" max="14340" width="9.85546875" style="4" customWidth="1"/>
    <col min="14341" max="14343" width="9.5703125" style="4" customWidth="1"/>
    <col min="14344" max="14344" width="25.85546875" style="4" customWidth="1"/>
    <col min="14345" max="14345" width="7.7109375" style="4" customWidth="1"/>
    <col min="14346" max="14347" width="11" style="4" customWidth="1"/>
    <col min="14348" max="14348" width="12.140625" style="4" customWidth="1"/>
    <col min="14349" max="14589" width="11" style="4" customWidth="1"/>
    <col min="14590" max="14592" width="11" style="4"/>
    <col min="14593" max="14593" width="31" style="4" customWidth="1"/>
    <col min="14594" max="14594" width="10.5703125" style="4" customWidth="1"/>
    <col min="14595" max="14596" width="9.85546875" style="4" customWidth="1"/>
    <col min="14597" max="14599" width="9.5703125" style="4" customWidth="1"/>
    <col min="14600" max="14600" width="25.85546875" style="4" customWidth="1"/>
    <col min="14601" max="14601" width="7.7109375" style="4" customWidth="1"/>
    <col min="14602" max="14603" width="11" style="4" customWidth="1"/>
    <col min="14604" max="14604" width="12.140625" style="4" customWidth="1"/>
    <col min="14605" max="14845" width="11" style="4" customWidth="1"/>
    <col min="14846" max="14848" width="11" style="4"/>
    <col min="14849" max="14849" width="31" style="4" customWidth="1"/>
    <col min="14850" max="14850" width="10.5703125" style="4" customWidth="1"/>
    <col min="14851" max="14852" width="9.85546875" style="4" customWidth="1"/>
    <col min="14853" max="14855" width="9.5703125" style="4" customWidth="1"/>
    <col min="14856" max="14856" width="25.85546875" style="4" customWidth="1"/>
    <col min="14857" max="14857" width="7.7109375" style="4" customWidth="1"/>
    <col min="14858" max="14859" width="11" style="4" customWidth="1"/>
    <col min="14860" max="14860" width="12.140625" style="4" customWidth="1"/>
    <col min="14861" max="15101" width="11" style="4" customWidth="1"/>
    <col min="15102" max="15104" width="11" style="4"/>
    <col min="15105" max="15105" width="31" style="4" customWidth="1"/>
    <col min="15106" max="15106" width="10.5703125" style="4" customWidth="1"/>
    <col min="15107" max="15108" width="9.85546875" style="4" customWidth="1"/>
    <col min="15109" max="15111" width="9.5703125" style="4" customWidth="1"/>
    <col min="15112" max="15112" width="25.85546875" style="4" customWidth="1"/>
    <col min="15113" max="15113" width="7.7109375" style="4" customWidth="1"/>
    <col min="15114" max="15115" width="11" style="4" customWidth="1"/>
    <col min="15116" max="15116" width="12.140625" style="4" customWidth="1"/>
    <col min="15117" max="15357" width="11" style="4" customWidth="1"/>
    <col min="15358" max="15360" width="11" style="4"/>
    <col min="15361" max="15361" width="31" style="4" customWidth="1"/>
    <col min="15362" max="15362" width="10.5703125" style="4" customWidth="1"/>
    <col min="15363" max="15364" width="9.85546875" style="4" customWidth="1"/>
    <col min="15365" max="15367" width="9.5703125" style="4" customWidth="1"/>
    <col min="15368" max="15368" width="25.85546875" style="4" customWidth="1"/>
    <col min="15369" max="15369" width="7.7109375" style="4" customWidth="1"/>
    <col min="15370" max="15371" width="11" style="4" customWidth="1"/>
    <col min="15372" max="15372" width="12.140625" style="4" customWidth="1"/>
    <col min="15373" max="15613" width="11" style="4" customWidth="1"/>
    <col min="15614" max="15616" width="11" style="4"/>
    <col min="15617" max="15617" width="31" style="4" customWidth="1"/>
    <col min="15618" max="15618" width="10.5703125" style="4" customWidth="1"/>
    <col min="15619" max="15620" width="9.85546875" style="4" customWidth="1"/>
    <col min="15621" max="15623" width="9.5703125" style="4" customWidth="1"/>
    <col min="15624" max="15624" width="25.85546875" style="4" customWidth="1"/>
    <col min="15625" max="15625" width="7.7109375" style="4" customWidth="1"/>
    <col min="15626" max="15627" width="11" style="4" customWidth="1"/>
    <col min="15628" max="15628" width="12.140625" style="4" customWidth="1"/>
    <col min="15629" max="15869" width="11" style="4" customWidth="1"/>
    <col min="15870" max="15872" width="11" style="4"/>
    <col min="15873" max="15873" width="31" style="4" customWidth="1"/>
    <col min="15874" max="15874" width="10.5703125" style="4" customWidth="1"/>
    <col min="15875" max="15876" width="9.85546875" style="4" customWidth="1"/>
    <col min="15877" max="15879" width="9.5703125" style="4" customWidth="1"/>
    <col min="15880" max="15880" width="25.85546875" style="4" customWidth="1"/>
    <col min="15881" max="15881" width="7.7109375" style="4" customWidth="1"/>
    <col min="15882" max="15883" width="11" style="4" customWidth="1"/>
    <col min="15884" max="15884" width="12.140625" style="4" customWidth="1"/>
    <col min="15885" max="16125" width="11" style="4" customWidth="1"/>
    <col min="16126" max="16128" width="11" style="4"/>
    <col min="16129" max="16129" width="31" style="4" customWidth="1"/>
    <col min="16130" max="16130" width="10.5703125" style="4" customWidth="1"/>
    <col min="16131" max="16132" width="9.85546875" style="4" customWidth="1"/>
    <col min="16133" max="16135" width="9.5703125" style="4" customWidth="1"/>
    <col min="16136" max="16136" width="25.85546875" style="4" customWidth="1"/>
    <col min="16137" max="16137" width="7.7109375" style="4" customWidth="1"/>
    <col min="16138" max="16139" width="11" style="4" customWidth="1"/>
    <col min="16140" max="16140" width="12.140625" style="4" customWidth="1"/>
    <col min="16141" max="16381" width="11" style="4" customWidth="1"/>
    <col min="16382" max="16384" width="11" style="4"/>
  </cols>
  <sheetData>
    <row r="1" spans="1:8" ht="24" customHeight="1">
      <c r="A1" s="1" t="s">
        <v>0</v>
      </c>
      <c r="B1" s="2"/>
      <c r="H1" s="5" t="s">
        <v>1</v>
      </c>
    </row>
    <row r="2" spans="1:8" ht="15.95" customHeight="1">
      <c r="F2" s="6"/>
      <c r="H2" s="7"/>
    </row>
    <row r="3" spans="1:8" ht="20.25">
      <c r="A3" s="8" t="s">
        <v>2</v>
      </c>
      <c r="B3" s="9"/>
      <c r="E3" s="10" t="s">
        <v>3</v>
      </c>
      <c r="F3" s="10"/>
      <c r="G3" s="10"/>
      <c r="H3" s="10"/>
    </row>
    <row r="4" spans="1:8" ht="18.75" customHeight="1">
      <c r="A4" s="8" t="s">
        <v>4</v>
      </c>
      <c r="B4" s="9"/>
      <c r="F4" s="11"/>
      <c r="G4" s="12" t="s">
        <v>5</v>
      </c>
      <c r="H4" s="12"/>
    </row>
    <row r="5" spans="1:8" ht="17.100000000000001" customHeight="1">
      <c r="A5" s="8"/>
      <c r="B5" s="9"/>
      <c r="F5" s="11"/>
      <c r="G5" s="11"/>
    </row>
    <row r="6" spans="1:8" ht="12.6" customHeight="1">
      <c r="A6" s="6" t="s">
        <v>6</v>
      </c>
      <c r="B6" s="6"/>
      <c r="C6" s="14" t="s">
        <v>7</v>
      </c>
      <c r="D6" s="14"/>
      <c r="E6" s="15"/>
      <c r="F6" s="16" t="s">
        <v>8</v>
      </c>
      <c r="G6" s="3"/>
      <c r="H6" s="7" t="s">
        <v>9</v>
      </c>
    </row>
    <row r="7" spans="1:8" ht="12.6" customHeight="1">
      <c r="C7" s="17" t="s">
        <v>10</v>
      </c>
      <c r="D7" s="17"/>
      <c r="E7" s="18"/>
      <c r="F7" s="19" t="s">
        <v>11</v>
      </c>
      <c r="G7" s="18"/>
    </row>
    <row r="8" spans="1:8" ht="12.6" customHeight="1">
      <c r="B8" s="20">
        <v>2011</v>
      </c>
      <c r="C8" s="20">
        <v>2010</v>
      </c>
      <c r="D8" s="20">
        <v>2009</v>
      </c>
      <c r="E8" s="20">
        <v>2011</v>
      </c>
      <c r="F8" s="20">
        <v>2010</v>
      </c>
      <c r="G8" s="20">
        <v>2009</v>
      </c>
      <c r="H8" s="21"/>
    </row>
    <row r="9" spans="1:8" ht="8.1" customHeight="1"/>
    <row r="10" spans="1:8" s="18" customFormat="1" ht="17.100000000000001" customHeight="1">
      <c r="A10" s="22" t="s">
        <v>12</v>
      </c>
      <c r="B10" s="23">
        <f t="shared" ref="B10:G10" si="0">B11</f>
        <v>103687</v>
      </c>
      <c r="C10" s="23">
        <f t="shared" si="0"/>
        <v>46426</v>
      </c>
      <c r="D10" s="23">
        <f t="shared" si="0"/>
        <v>40014</v>
      </c>
      <c r="E10" s="23">
        <f t="shared" si="0"/>
        <v>141</v>
      </c>
      <c r="F10" s="23">
        <f t="shared" si="0"/>
        <v>139</v>
      </c>
      <c r="G10" s="23">
        <f t="shared" si="0"/>
        <v>141</v>
      </c>
      <c r="H10" s="24" t="s">
        <v>13</v>
      </c>
    </row>
    <row r="11" spans="1:8" s="18" customFormat="1" ht="17.100000000000001" customHeight="1">
      <c r="A11" s="25" t="s">
        <v>14</v>
      </c>
      <c r="B11" s="26">
        <v>103687</v>
      </c>
      <c r="C11" s="26">
        <v>46426</v>
      </c>
      <c r="D11" s="27">
        <v>40014</v>
      </c>
      <c r="E11" s="26">
        <v>141</v>
      </c>
      <c r="F11" s="26">
        <v>139</v>
      </c>
      <c r="G11" s="26">
        <v>141</v>
      </c>
      <c r="H11" s="28" t="s">
        <v>15</v>
      </c>
    </row>
    <row r="12" spans="1:8" ht="17.100000000000001" customHeight="1">
      <c r="A12" s="29" t="s">
        <v>16</v>
      </c>
      <c r="B12" s="23">
        <f t="shared" ref="B12:G12" si="1">B13</f>
        <v>141995</v>
      </c>
      <c r="C12" s="23">
        <f t="shared" si="1"/>
        <v>215810</v>
      </c>
      <c r="D12" s="23">
        <f t="shared" si="1"/>
        <v>163802</v>
      </c>
      <c r="E12" s="23">
        <f t="shared" si="1"/>
        <v>307</v>
      </c>
      <c r="F12" s="23">
        <f t="shared" si="1"/>
        <v>393</v>
      </c>
      <c r="G12" s="23">
        <f t="shared" si="1"/>
        <v>392</v>
      </c>
      <c r="H12" s="24" t="s">
        <v>17</v>
      </c>
    </row>
    <row r="13" spans="1:8" ht="17.100000000000001" customHeight="1">
      <c r="A13" s="30" t="s">
        <v>18</v>
      </c>
      <c r="B13" s="26">
        <v>141995</v>
      </c>
      <c r="C13" s="26">
        <v>215810</v>
      </c>
      <c r="D13" s="31">
        <v>163802</v>
      </c>
      <c r="E13" s="32">
        <v>307</v>
      </c>
      <c r="F13" s="32">
        <v>393</v>
      </c>
      <c r="G13" s="32">
        <v>392</v>
      </c>
      <c r="H13" s="28" t="s">
        <v>19</v>
      </c>
    </row>
    <row r="14" spans="1:8" ht="17.100000000000001" customHeight="1">
      <c r="A14" s="29" t="s">
        <v>20</v>
      </c>
      <c r="B14" s="23">
        <f t="shared" ref="B14:G14" si="2">B15</f>
        <v>26670</v>
      </c>
      <c r="C14" s="23">
        <f t="shared" si="2"/>
        <v>60910</v>
      </c>
      <c r="D14" s="23">
        <f t="shared" si="2"/>
        <v>34103</v>
      </c>
      <c r="E14" s="23">
        <f t="shared" si="2"/>
        <v>137</v>
      </c>
      <c r="F14" s="23">
        <f t="shared" si="2"/>
        <v>135</v>
      </c>
      <c r="G14" s="23">
        <f t="shared" si="2"/>
        <v>158</v>
      </c>
      <c r="H14" s="24" t="s">
        <v>21</v>
      </c>
    </row>
    <row r="15" spans="1:8" ht="17.100000000000001" customHeight="1">
      <c r="A15" s="30" t="s">
        <v>22</v>
      </c>
      <c r="B15" s="26">
        <v>26670</v>
      </c>
      <c r="C15" s="26">
        <v>60910</v>
      </c>
      <c r="D15" s="31">
        <v>34103</v>
      </c>
      <c r="E15" s="32">
        <v>137</v>
      </c>
      <c r="F15" s="32">
        <v>135</v>
      </c>
      <c r="G15" s="32">
        <v>158</v>
      </c>
      <c r="H15" s="28" t="s">
        <v>23</v>
      </c>
    </row>
    <row r="16" spans="1:8" s="18" customFormat="1" ht="17.100000000000001" customHeight="1">
      <c r="A16" s="33" t="s">
        <v>24</v>
      </c>
      <c r="B16" s="23">
        <f>B17+B18+B19+B20+B21+B22</f>
        <v>4418645</v>
      </c>
      <c r="C16" s="23">
        <f>C17+C19+C20+C21+C22</f>
        <v>3114958</v>
      </c>
      <c r="D16" s="23">
        <f>D17+D19+D20+D21+D22</f>
        <v>2249092</v>
      </c>
      <c r="E16" s="23">
        <f>E17+E18+E19+E20+E21+E22</f>
        <v>6138</v>
      </c>
      <c r="F16" s="23">
        <f>F17+F19+F20+F21+F22</f>
        <v>6585</v>
      </c>
      <c r="G16" s="23">
        <f>G17+G19+G20+G21+G22</f>
        <v>7440</v>
      </c>
      <c r="H16" s="24" t="s">
        <v>25</v>
      </c>
    </row>
    <row r="17" spans="1:11" ht="17.100000000000001" customHeight="1">
      <c r="A17" s="34" t="s">
        <v>26</v>
      </c>
      <c r="B17" s="26">
        <v>2618534</v>
      </c>
      <c r="C17" s="26">
        <v>1486726</v>
      </c>
      <c r="D17" s="35">
        <v>1104638</v>
      </c>
      <c r="E17" s="32">
        <v>3602</v>
      </c>
      <c r="F17" s="32">
        <v>4049</v>
      </c>
      <c r="G17" s="32">
        <v>4897</v>
      </c>
      <c r="H17" s="28" t="s">
        <v>27</v>
      </c>
    </row>
    <row r="18" spans="1:11" ht="17.100000000000001" customHeight="1">
      <c r="A18" s="36" t="s">
        <v>28</v>
      </c>
      <c r="B18" s="26">
        <v>63588</v>
      </c>
      <c r="C18" s="37">
        <v>0</v>
      </c>
      <c r="D18" s="37">
        <v>0</v>
      </c>
      <c r="E18" s="32">
        <v>62</v>
      </c>
      <c r="F18" s="37">
        <v>0</v>
      </c>
      <c r="G18" s="37">
        <v>0</v>
      </c>
      <c r="H18" s="38" t="s">
        <v>29</v>
      </c>
    </row>
    <row r="19" spans="1:11" ht="17.100000000000001" customHeight="1">
      <c r="A19" s="34" t="s">
        <v>30</v>
      </c>
      <c r="B19" s="26">
        <v>1358517</v>
      </c>
      <c r="C19" s="26">
        <v>1024338</v>
      </c>
      <c r="D19" s="35">
        <v>433326</v>
      </c>
      <c r="E19" s="32">
        <v>1516</v>
      </c>
      <c r="F19" s="32">
        <v>1214</v>
      </c>
      <c r="G19" s="32">
        <v>892</v>
      </c>
      <c r="H19" s="28" t="s">
        <v>31</v>
      </c>
    </row>
    <row r="20" spans="1:11" ht="17.100000000000001" customHeight="1">
      <c r="A20" s="30" t="s">
        <v>32</v>
      </c>
      <c r="B20" s="26">
        <v>74806</v>
      </c>
      <c r="C20" s="26">
        <v>103963</v>
      </c>
      <c r="D20" s="31">
        <v>103029</v>
      </c>
      <c r="E20" s="32">
        <v>128</v>
      </c>
      <c r="F20" s="32">
        <v>186</v>
      </c>
      <c r="G20" s="32">
        <v>251</v>
      </c>
      <c r="H20" s="28" t="s">
        <v>33</v>
      </c>
    </row>
    <row r="21" spans="1:11" ht="17.100000000000001" customHeight="1">
      <c r="A21" s="39" t="s">
        <v>34</v>
      </c>
      <c r="B21" s="26">
        <v>213123</v>
      </c>
      <c r="C21" s="26">
        <v>384185</v>
      </c>
      <c r="D21" s="40">
        <v>505902</v>
      </c>
      <c r="E21" s="32">
        <v>550</v>
      </c>
      <c r="F21" s="32">
        <v>756</v>
      </c>
      <c r="G21" s="32">
        <v>974</v>
      </c>
      <c r="H21" s="28" t="s">
        <v>35</v>
      </c>
      <c r="K21" s="26"/>
    </row>
    <row r="22" spans="1:11" ht="17.100000000000001" customHeight="1">
      <c r="A22" s="30" t="s">
        <v>36</v>
      </c>
      <c r="B22" s="26">
        <v>90077</v>
      </c>
      <c r="C22" s="26">
        <v>115746</v>
      </c>
      <c r="D22" s="31">
        <v>102197</v>
      </c>
      <c r="E22" s="32">
        <v>280</v>
      </c>
      <c r="F22" s="32">
        <v>380</v>
      </c>
      <c r="G22" s="32">
        <v>426</v>
      </c>
      <c r="H22" s="28" t="s">
        <v>37</v>
      </c>
      <c r="K22" s="26"/>
    </row>
    <row r="23" spans="1:11" s="18" customFormat="1" ht="17.100000000000001" customHeight="1">
      <c r="A23" s="22" t="s">
        <v>38</v>
      </c>
      <c r="B23" s="23">
        <f t="shared" ref="B23:G23" si="3">B24+B25+B26+B27</f>
        <v>1601971</v>
      </c>
      <c r="C23" s="23">
        <f t="shared" si="3"/>
        <v>3329093</v>
      </c>
      <c r="D23" s="23">
        <f t="shared" si="3"/>
        <v>2004081</v>
      </c>
      <c r="E23" s="23">
        <f t="shared" si="3"/>
        <v>5415</v>
      </c>
      <c r="F23" s="23">
        <f t="shared" si="3"/>
        <v>6058</v>
      </c>
      <c r="G23" s="23">
        <f t="shared" si="3"/>
        <v>5589</v>
      </c>
      <c r="H23" s="24" t="s">
        <v>39</v>
      </c>
      <c r="J23" s="41"/>
      <c r="K23" s="23"/>
    </row>
    <row r="24" spans="1:11" ht="17.100000000000001" customHeight="1">
      <c r="A24" s="39" t="s">
        <v>40</v>
      </c>
      <c r="B24" s="26">
        <v>1199064</v>
      </c>
      <c r="C24" s="26">
        <v>2160279</v>
      </c>
      <c r="D24" s="40">
        <v>1259257</v>
      </c>
      <c r="E24" s="32">
        <v>2774</v>
      </c>
      <c r="F24" s="32">
        <v>3022</v>
      </c>
      <c r="G24" s="32">
        <v>2542</v>
      </c>
      <c r="H24" s="28" t="s">
        <v>41</v>
      </c>
      <c r="J24" s="42"/>
      <c r="K24" s="26"/>
    </row>
    <row r="25" spans="1:11" ht="17.100000000000001" customHeight="1">
      <c r="A25" s="39" t="s">
        <v>42</v>
      </c>
      <c r="B25" s="26">
        <v>219270</v>
      </c>
      <c r="C25" s="26">
        <v>476340</v>
      </c>
      <c r="D25" s="40">
        <v>236037</v>
      </c>
      <c r="E25" s="32">
        <v>1213</v>
      </c>
      <c r="F25" s="32">
        <v>1320</v>
      </c>
      <c r="G25" s="32">
        <v>1483</v>
      </c>
      <c r="H25" s="28" t="s">
        <v>43</v>
      </c>
      <c r="J25" s="42"/>
      <c r="K25" s="26"/>
    </row>
    <row r="26" spans="1:11" ht="17.100000000000001" customHeight="1">
      <c r="A26" s="43" t="s">
        <v>44</v>
      </c>
      <c r="B26" s="26">
        <v>146629</v>
      </c>
      <c r="C26" s="26">
        <v>283324</v>
      </c>
      <c r="D26" s="44">
        <v>196339</v>
      </c>
      <c r="E26" s="32">
        <v>812</v>
      </c>
      <c r="F26" s="32">
        <v>814</v>
      </c>
      <c r="G26" s="32">
        <v>853</v>
      </c>
      <c r="H26" s="28" t="s">
        <v>45</v>
      </c>
      <c r="J26" s="45"/>
      <c r="K26" s="26"/>
    </row>
    <row r="27" spans="1:11" ht="17.100000000000001" customHeight="1">
      <c r="A27" s="46" t="s">
        <v>46</v>
      </c>
      <c r="B27" s="26">
        <v>37008</v>
      </c>
      <c r="C27" s="26">
        <v>409150</v>
      </c>
      <c r="D27" s="40">
        <v>312448</v>
      </c>
      <c r="E27" s="32">
        <v>616</v>
      </c>
      <c r="F27" s="32">
        <v>902</v>
      </c>
      <c r="G27" s="32">
        <v>711</v>
      </c>
      <c r="H27" s="28" t="s">
        <v>47</v>
      </c>
      <c r="J27" s="42"/>
      <c r="K27" s="26"/>
    </row>
    <row r="28" spans="1:11" s="18" customFormat="1" ht="17.100000000000001" customHeight="1">
      <c r="A28" s="29" t="s">
        <v>48</v>
      </c>
      <c r="B28" s="23">
        <f t="shared" ref="B28:G28" si="4">B29+B30+B31+B32</f>
        <v>2310922</v>
      </c>
      <c r="C28" s="23">
        <f t="shared" si="4"/>
        <v>2678362</v>
      </c>
      <c r="D28" s="23">
        <f t="shared" si="4"/>
        <v>4154583</v>
      </c>
      <c r="E28" s="23">
        <f t="shared" si="4"/>
        <v>6975</v>
      </c>
      <c r="F28" s="23">
        <f t="shared" si="4"/>
        <v>6937</v>
      </c>
      <c r="G28" s="23">
        <f t="shared" si="4"/>
        <v>6923</v>
      </c>
      <c r="H28" s="24" t="s">
        <v>49</v>
      </c>
      <c r="J28" s="47"/>
      <c r="K28" s="23"/>
    </row>
    <row r="29" spans="1:11" ht="17.100000000000001" customHeight="1">
      <c r="A29" s="30" t="s">
        <v>50</v>
      </c>
      <c r="B29" s="26">
        <v>792803</v>
      </c>
      <c r="C29" s="26">
        <v>837629</v>
      </c>
      <c r="D29" s="31">
        <v>735792</v>
      </c>
      <c r="E29" s="32">
        <v>999</v>
      </c>
      <c r="F29" s="32">
        <v>871</v>
      </c>
      <c r="G29" s="32">
        <v>958</v>
      </c>
      <c r="H29" s="28" t="s">
        <v>51</v>
      </c>
      <c r="J29" s="48"/>
    </row>
    <row r="30" spans="1:11" ht="17.100000000000001" customHeight="1">
      <c r="A30" s="39" t="s">
        <v>52</v>
      </c>
      <c r="B30" s="26">
        <v>976780</v>
      </c>
      <c r="C30" s="26">
        <v>1445492</v>
      </c>
      <c r="D30" s="40">
        <v>2513803</v>
      </c>
      <c r="E30" s="32">
        <v>3322</v>
      </c>
      <c r="F30" s="32">
        <v>3046</v>
      </c>
      <c r="G30" s="32">
        <v>2498</v>
      </c>
      <c r="H30" s="28" t="s">
        <v>53</v>
      </c>
      <c r="J30" s="42"/>
    </row>
    <row r="31" spans="1:11" ht="17.100000000000001" customHeight="1">
      <c r="A31" s="30" t="s">
        <v>54</v>
      </c>
      <c r="B31" s="26">
        <v>208884</v>
      </c>
      <c r="C31" s="26">
        <v>189226</v>
      </c>
      <c r="D31" s="31">
        <v>308726</v>
      </c>
      <c r="E31" s="32">
        <v>727</v>
      </c>
      <c r="F31" s="32">
        <v>793</v>
      </c>
      <c r="G31" s="32">
        <v>1058</v>
      </c>
      <c r="H31" s="28" t="s">
        <v>55</v>
      </c>
      <c r="J31" s="48"/>
    </row>
    <row r="32" spans="1:11" ht="17.100000000000001" customHeight="1">
      <c r="A32" s="30" t="s">
        <v>56</v>
      </c>
      <c r="B32" s="26">
        <v>332455</v>
      </c>
      <c r="C32" s="26">
        <v>206015</v>
      </c>
      <c r="D32" s="31">
        <v>596262</v>
      </c>
      <c r="E32" s="32">
        <v>1927</v>
      </c>
      <c r="F32" s="32">
        <v>2227</v>
      </c>
      <c r="G32" s="32">
        <v>2409</v>
      </c>
      <c r="H32" s="28" t="s">
        <v>57</v>
      </c>
      <c r="J32" s="48"/>
    </row>
    <row r="33" spans="1:10" s="18" customFormat="1" ht="17.100000000000001" customHeight="1">
      <c r="A33" s="29" t="s">
        <v>58</v>
      </c>
      <c r="B33" s="23">
        <f t="shared" ref="B33:G33" si="5">B34+B35+B36+B37+B38+B39+B40</f>
        <v>4742375</v>
      </c>
      <c r="C33" s="23">
        <f t="shared" si="5"/>
        <v>9451268</v>
      </c>
      <c r="D33" s="23">
        <f t="shared" si="5"/>
        <v>6449499</v>
      </c>
      <c r="E33" s="23">
        <f t="shared" si="5"/>
        <v>10331</v>
      </c>
      <c r="F33" s="23">
        <f t="shared" si="5"/>
        <v>8367</v>
      </c>
      <c r="G33" s="23">
        <f t="shared" si="5"/>
        <v>7313</v>
      </c>
      <c r="H33" s="24" t="s">
        <v>59</v>
      </c>
      <c r="J33" s="47"/>
    </row>
    <row r="34" spans="1:10" s="18" customFormat="1" ht="17.100000000000001" customHeight="1">
      <c r="A34" s="49" t="s">
        <v>60</v>
      </c>
      <c r="B34" s="26">
        <v>376230</v>
      </c>
      <c r="C34" s="26">
        <v>5584590</v>
      </c>
      <c r="D34" s="50">
        <v>1363329</v>
      </c>
      <c r="E34" s="26">
        <v>513</v>
      </c>
      <c r="F34" s="26">
        <v>517</v>
      </c>
      <c r="G34" s="26">
        <v>485</v>
      </c>
      <c r="H34" s="28" t="s">
        <v>61</v>
      </c>
      <c r="J34" s="51"/>
    </row>
    <row r="35" spans="1:10" s="18" customFormat="1" ht="17.100000000000001" customHeight="1">
      <c r="A35" s="49" t="s">
        <v>62</v>
      </c>
      <c r="B35" s="26">
        <v>83434</v>
      </c>
      <c r="C35" s="26">
        <v>160737</v>
      </c>
      <c r="D35" s="50">
        <v>45386</v>
      </c>
      <c r="E35" s="26">
        <v>682</v>
      </c>
      <c r="F35" s="26">
        <v>371</v>
      </c>
      <c r="G35" s="26">
        <v>371</v>
      </c>
      <c r="H35" s="28" t="s">
        <v>63</v>
      </c>
      <c r="J35" s="51"/>
    </row>
    <row r="36" spans="1:10" s="18" customFormat="1" ht="17.100000000000001" customHeight="1">
      <c r="A36" s="49" t="s">
        <v>64</v>
      </c>
      <c r="B36" s="26">
        <v>17731</v>
      </c>
      <c r="C36" s="26">
        <v>9320</v>
      </c>
      <c r="D36" s="50">
        <v>14733</v>
      </c>
      <c r="E36" s="26">
        <v>66</v>
      </c>
      <c r="F36" s="26">
        <v>104</v>
      </c>
      <c r="G36" s="26">
        <v>182</v>
      </c>
      <c r="H36" s="28" t="s">
        <v>65</v>
      </c>
      <c r="J36" s="51"/>
    </row>
    <row r="37" spans="1:10" ht="17.100000000000001" customHeight="1">
      <c r="A37" s="39" t="s">
        <v>66</v>
      </c>
      <c r="B37" s="26">
        <v>312159</v>
      </c>
      <c r="C37" s="26">
        <v>86114</v>
      </c>
      <c r="D37" s="40">
        <v>31252</v>
      </c>
      <c r="E37" s="32">
        <v>391</v>
      </c>
      <c r="F37" s="32">
        <v>465</v>
      </c>
      <c r="G37" s="32">
        <v>580</v>
      </c>
      <c r="H37" s="28" t="s">
        <v>67</v>
      </c>
      <c r="J37" s="42"/>
    </row>
    <row r="38" spans="1:10" ht="17.100000000000001" customHeight="1">
      <c r="A38" s="30" t="s">
        <v>68</v>
      </c>
      <c r="B38" s="26">
        <v>122083</v>
      </c>
      <c r="C38" s="26">
        <v>255461</v>
      </c>
      <c r="D38" s="31">
        <v>1207761</v>
      </c>
      <c r="E38" s="32">
        <v>644</v>
      </c>
      <c r="F38" s="32">
        <v>661</v>
      </c>
      <c r="G38" s="32">
        <v>817</v>
      </c>
      <c r="H38" s="28" t="s">
        <v>69</v>
      </c>
      <c r="J38" s="48"/>
    </row>
    <row r="39" spans="1:10" ht="17.100000000000001" customHeight="1">
      <c r="A39" s="39" t="s">
        <v>70</v>
      </c>
      <c r="B39" s="26">
        <v>3486139</v>
      </c>
      <c r="C39" s="26">
        <v>3007480</v>
      </c>
      <c r="D39" s="40">
        <v>3411638</v>
      </c>
      <c r="E39" s="32">
        <v>6229</v>
      </c>
      <c r="F39" s="32">
        <v>4756</v>
      </c>
      <c r="G39" s="32">
        <v>3138</v>
      </c>
      <c r="H39" s="28" t="s">
        <v>71</v>
      </c>
      <c r="J39" s="42"/>
    </row>
    <row r="40" spans="1:10" ht="17.100000000000001" customHeight="1">
      <c r="A40" s="39" t="s">
        <v>72</v>
      </c>
      <c r="B40" s="26">
        <v>344599</v>
      </c>
      <c r="C40" s="26">
        <v>347566</v>
      </c>
      <c r="D40" s="40">
        <v>375400</v>
      </c>
      <c r="E40" s="32">
        <v>1806</v>
      </c>
      <c r="F40" s="32">
        <v>1493</v>
      </c>
      <c r="G40" s="32">
        <v>1740</v>
      </c>
      <c r="H40" s="28" t="s">
        <v>73</v>
      </c>
      <c r="J40" s="42"/>
    </row>
    <row r="41" spans="1:10" s="18" customFormat="1" ht="17.100000000000001" customHeight="1">
      <c r="A41" s="29" t="s">
        <v>74</v>
      </c>
      <c r="B41" s="23">
        <f t="shared" ref="B41:G41" si="6">B42+B43+B44+B45+B46</f>
        <v>2061842</v>
      </c>
      <c r="C41" s="23">
        <f t="shared" si="6"/>
        <v>1965363</v>
      </c>
      <c r="D41" s="23">
        <f t="shared" si="6"/>
        <v>2595437</v>
      </c>
      <c r="E41" s="23">
        <f t="shared" si="6"/>
        <v>5854</v>
      </c>
      <c r="F41" s="23">
        <f t="shared" si="6"/>
        <v>4757</v>
      </c>
      <c r="G41" s="23">
        <f t="shared" si="6"/>
        <v>4249</v>
      </c>
      <c r="H41" s="52" t="s">
        <v>75</v>
      </c>
      <c r="J41" s="47"/>
    </row>
    <row r="42" spans="1:10" ht="17.100000000000001" customHeight="1">
      <c r="A42" s="39" t="s">
        <v>76</v>
      </c>
      <c r="B42" s="26">
        <v>641420</v>
      </c>
      <c r="C42" s="26">
        <v>501995</v>
      </c>
      <c r="D42" s="40">
        <v>406209</v>
      </c>
      <c r="E42" s="32">
        <v>1251</v>
      </c>
      <c r="F42" s="32">
        <v>1105</v>
      </c>
      <c r="G42" s="32">
        <v>781</v>
      </c>
      <c r="H42" s="28" t="s">
        <v>77</v>
      </c>
      <c r="J42" s="42"/>
    </row>
    <row r="43" spans="1:10" ht="17.100000000000001" customHeight="1">
      <c r="A43" s="30" t="s">
        <v>78</v>
      </c>
      <c r="B43" s="26">
        <v>435882</v>
      </c>
      <c r="C43" s="26">
        <v>634639</v>
      </c>
      <c r="D43" s="31">
        <v>563411</v>
      </c>
      <c r="E43" s="32">
        <v>670</v>
      </c>
      <c r="F43" s="32">
        <v>618</v>
      </c>
      <c r="G43" s="32">
        <v>706</v>
      </c>
      <c r="H43" s="28" t="s">
        <v>79</v>
      </c>
      <c r="J43" s="48"/>
    </row>
    <row r="44" spans="1:10" ht="17.100000000000001" customHeight="1">
      <c r="A44" s="30" t="s">
        <v>80</v>
      </c>
      <c r="B44" s="26">
        <v>292507</v>
      </c>
      <c r="C44" s="26">
        <v>389779</v>
      </c>
      <c r="D44" s="31">
        <v>476053</v>
      </c>
      <c r="E44" s="32">
        <v>2549</v>
      </c>
      <c r="F44" s="32">
        <v>1891</v>
      </c>
      <c r="G44" s="32">
        <v>1544</v>
      </c>
      <c r="H44" s="28" t="s">
        <v>81</v>
      </c>
      <c r="J44" s="48"/>
    </row>
    <row r="45" spans="1:10" ht="17.100000000000001" customHeight="1">
      <c r="A45" s="43" t="s">
        <v>82</v>
      </c>
      <c r="B45" s="26">
        <v>661912</v>
      </c>
      <c r="C45" s="26">
        <v>413003</v>
      </c>
      <c r="D45" s="44">
        <v>1125959</v>
      </c>
      <c r="E45" s="32">
        <v>1261</v>
      </c>
      <c r="F45" s="32">
        <v>1047</v>
      </c>
      <c r="G45" s="53">
        <v>1121</v>
      </c>
      <c r="H45" s="28" t="s">
        <v>83</v>
      </c>
      <c r="J45" s="45"/>
    </row>
    <row r="46" spans="1:10" ht="17.100000000000001" customHeight="1">
      <c r="A46" s="39" t="s">
        <v>84</v>
      </c>
      <c r="B46" s="26">
        <v>30121</v>
      </c>
      <c r="C46" s="26">
        <v>25947</v>
      </c>
      <c r="D46" s="40">
        <v>23805</v>
      </c>
      <c r="E46" s="32">
        <v>123</v>
      </c>
      <c r="F46" s="32">
        <v>96</v>
      </c>
      <c r="G46" s="32">
        <v>97</v>
      </c>
      <c r="H46" s="28" t="s">
        <v>85</v>
      </c>
      <c r="J46" s="42"/>
    </row>
    <row r="47" spans="1:10" ht="12.75" customHeight="1">
      <c r="A47" s="30"/>
      <c r="B47" s="54"/>
      <c r="C47" s="32"/>
      <c r="D47" s="53"/>
      <c r="E47" s="53"/>
      <c r="G47" s="32"/>
      <c r="H47" s="28"/>
    </row>
    <row r="48" spans="1:10" ht="9" customHeight="1">
      <c r="A48" s="30"/>
      <c r="B48" s="54"/>
      <c r="C48" s="32"/>
      <c r="D48" s="53"/>
      <c r="E48" s="53"/>
      <c r="G48" s="32"/>
      <c r="H48" s="28"/>
    </row>
    <row r="49" spans="1:9" ht="8.1" customHeight="1">
      <c r="A49" s="30"/>
      <c r="B49" s="54"/>
      <c r="C49" s="32"/>
      <c r="D49" s="53"/>
      <c r="E49" s="53"/>
      <c r="G49" s="32"/>
      <c r="H49" s="28"/>
    </row>
    <row r="50" spans="1:9" s="18" customFormat="1" ht="12.75" customHeight="1">
      <c r="A50" s="55"/>
      <c r="B50" s="56"/>
      <c r="C50" s="23"/>
      <c r="D50" s="57"/>
      <c r="E50" s="57"/>
      <c r="G50" s="57"/>
      <c r="H50" s="24"/>
    </row>
    <row r="51" spans="1:9" ht="12.75" customHeight="1">
      <c r="A51" s="58"/>
      <c r="F51" s="32"/>
    </row>
    <row r="52" spans="1:9" ht="12.75" customHeight="1">
      <c r="A52" s="59"/>
      <c r="B52" s="59"/>
      <c r="C52" s="59"/>
      <c r="D52" s="59"/>
      <c r="E52" s="59"/>
      <c r="F52" s="59"/>
      <c r="G52" s="59"/>
      <c r="H52" s="59"/>
    </row>
    <row r="53" spans="1:9" ht="24" customHeight="1">
      <c r="A53" s="1" t="s">
        <v>0</v>
      </c>
      <c r="B53" s="2"/>
      <c r="H53" s="5" t="s">
        <v>1</v>
      </c>
    </row>
    <row r="54" spans="1:9" ht="15.95" customHeight="1">
      <c r="F54" s="6"/>
      <c r="H54" s="7"/>
    </row>
    <row r="55" spans="1:9" ht="20.25">
      <c r="A55" s="8" t="s">
        <v>2</v>
      </c>
      <c r="B55" s="9"/>
      <c r="E55" s="10" t="s">
        <v>86</v>
      </c>
      <c r="F55" s="10"/>
      <c r="G55" s="10"/>
      <c r="H55" s="10"/>
    </row>
    <row r="56" spans="1:9" ht="20.25">
      <c r="A56" s="8" t="s">
        <v>87</v>
      </c>
      <c r="B56" s="9"/>
      <c r="F56" s="11"/>
      <c r="G56" s="10" t="s">
        <v>88</v>
      </c>
      <c r="H56" s="10"/>
    </row>
    <row r="57" spans="1:9" ht="15.95" customHeight="1">
      <c r="A57" s="8"/>
      <c r="B57" s="9"/>
      <c r="F57" s="11"/>
      <c r="G57" s="11"/>
    </row>
    <row r="58" spans="1:9" ht="12.6" customHeight="1">
      <c r="A58" s="6" t="s">
        <v>6</v>
      </c>
      <c r="B58" s="6"/>
      <c r="C58" s="14" t="s">
        <v>7</v>
      </c>
      <c r="D58" s="14"/>
      <c r="E58" s="15"/>
      <c r="F58" s="16" t="s">
        <v>8</v>
      </c>
      <c r="G58" s="3"/>
      <c r="H58" s="7" t="s">
        <v>9</v>
      </c>
    </row>
    <row r="59" spans="1:9" ht="12.6" customHeight="1">
      <c r="C59" s="17" t="s">
        <v>10</v>
      </c>
      <c r="D59" s="17"/>
      <c r="E59" s="18"/>
      <c r="F59" s="19" t="s">
        <v>11</v>
      </c>
      <c r="G59" s="18"/>
    </row>
    <row r="60" spans="1:9" ht="12.6" customHeight="1">
      <c r="B60" s="20">
        <v>2011</v>
      </c>
      <c r="C60" s="20">
        <v>2010</v>
      </c>
      <c r="D60" s="20">
        <v>2009</v>
      </c>
      <c r="E60" s="20">
        <v>2011</v>
      </c>
      <c r="F60" s="20">
        <v>2010</v>
      </c>
      <c r="G60" s="20">
        <v>2009</v>
      </c>
      <c r="H60" s="21"/>
    </row>
    <row r="61" spans="1:9" ht="6" customHeight="1"/>
    <row r="62" spans="1:9" s="18" customFormat="1" ht="10.5" customHeight="1">
      <c r="A62" s="22" t="s">
        <v>89</v>
      </c>
      <c r="B62" s="23">
        <f t="shared" ref="B62:G62" si="7">B63+B64+B65+B66+B67+B68+B69+B70+B71+B72+B73+B74+B75</f>
        <v>16050960</v>
      </c>
      <c r="C62" s="23">
        <f t="shared" si="7"/>
        <v>14680995</v>
      </c>
      <c r="D62" s="23">
        <f t="shared" si="7"/>
        <v>13966231</v>
      </c>
      <c r="E62" s="23">
        <f t="shared" si="7"/>
        <v>37834</v>
      </c>
      <c r="F62" s="23">
        <f t="shared" si="7"/>
        <v>28055</v>
      </c>
      <c r="G62" s="23">
        <f t="shared" si="7"/>
        <v>28803</v>
      </c>
      <c r="H62" s="24" t="s">
        <v>90</v>
      </c>
    </row>
    <row r="63" spans="1:9" ht="12" customHeight="1">
      <c r="A63" s="39" t="s">
        <v>91</v>
      </c>
      <c r="B63" s="26">
        <v>163505</v>
      </c>
      <c r="C63" s="26">
        <v>120635</v>
      </c>
      <c r="D63" s="40">
        <v>213412</v>
      </c>
      <c r="E63" s="32">
        <v>1411</v>
      </c>
      <c r="F63" s="32">
        <v>639</v>
      </c>
      <c r="G63" s="32">
        <v>1224</v>
      </c>
      <c r="H63" s="28" t="s">
        <v>92</v>
      </c>
      <c r="I63" s="42"/>
    </row>
    <row r="64" spans="1:9" ht="11.1" customHeight="1">
      <c r="A64" s="39" t="s">
        <v>93</v>
      </c>
      <c r="B64" s="26">
        <v>1508157</v>
      </c>
      <c r="C64" s="26">
        <v>2630266</v>
      </c>
      <c r="D64" s="40">
        <v>2203029</v>
      </c>
      <c r="E64" s="32">
        <v>2680</v>
      </c>
      <c r="F64" s="32">
        <v>3945</v>
      </c>
      <c r="G64" s="32">
        <v>4631</v>
      </c>
      <c r="H64" s="28" t="s">
        <v>94</v>
      </c>
      <c r="I64" s="42"/>
    </row>
    <row r="65" spans="1:11" ht="11.1" customHeight="1">
      <c r="A65" s="39" t="s">
        <v>95</v>
      </c>
      <c r="B65" s="26">
        <v>2941390</v>
      </c>
      <c r="C65" s="26">
        <v>2644557</v>
      </c>
      <c r="D65" s="40">
        <v>2301648</v>
      </c>
      <c r="E65" s="32">
        <v>1568</v>
      </c>
      <c r="F65" s="32">
        <v>1766</v>
      </c>
      <c r="G65" s="32">
        <v>1652</v>
      </c>
      <c r="H65" s="28" t="s">
        <v>96</v>
      </c>
      <c r="I65" s="42"/>
    </row>
    <row r="66" spans="1:11" ht="11.1" customHeight="1">
      <c r="A66" s="39" t="s">
        <v>97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28" t="s">
        <v>98</v>
      </c>
    </row>
    <row r="67" spans="1:11" ht="11.1" customHeight="1">
      <c r="A67" s="39" t="s">
        <v>99</v>
      </c>
      <c r="B67" s="26">
        <v>779704</v>
      </c>
      <c r="C67" s="26">
        <v>1391255</v>
      </c>
      <c r="D67" s="53">
        <v>807688</v>
      </c>
      <c r="E67" s="32">
        <v>655</v>
      </c>
      <c r="F67" s="32">
        <v>797</v>
      </c>
      <c r="G67" s="26">
        <v>684</v>
      </c>
      <c r="H67" s="28" t="s">
        <v>100</v>
      </c>
      <c r="I67" s="42"/>
    </row>
    <row r="68" spans="1:11" ht="11.1" customHeight="1">
      <c r="A68" s="39" t="s">
        <v>101</v>
      </c>
      <c r="B68" s="26">
        <v>45200</v>
      </c>
      <c r="C68" s="26">
        <v>46550</v>
      </c>
      <c r="D68" s="40">
        <v>61976</v>
      </c>
      <c r="E68" s="32">
        <v>4603</v>
      </c>
      <c r="F68" s="32">
        <v>2678</v>
      </c>
      <c r="G68" s="32">
        <v>2958</v>
      </c>
      <c r="H68" s="28" t="s">
        <v>102</v>
      </c>
      <c r="I68" s="42"/>
    </row>
    <row r="69" spans="1:11" ht="11.1" customHeight="1">
      <c r="A69" s="39" t="s">
        <v>103</v>
      </c>
      <c r="B69" s="37">
        <v>0</v>
      </c>
      <c r="C69" s="37">
        <v>0</v>
      </c>
      <c r="D69" s="37">
        <v>0</v>
      </c>
      <c r="E69" s="37">
        <v>0</v>
      </c>
      <c r="F69" s="37">
        <v>0</v>
      </c>
      <c r="G69" s="37">
        <v>0</v>
      </c>
      <c r="H69" s="28" t="s">
        <v>104</v>
      </c>
    </row>
    <row r="70" spans="1:11" ht="11.1" customHeight="1">
      <c r="A70" s="43" t="s">
        <v>105</v>
      </c>
      <c r="B70" s="26">
        <v>2618209</v>
      </c>
      <c r="C70" s="26">
        <v>2256506</v>
      </c>
      <c r="D70" s="40">
        <v>1879718</v>
      </c>
      <c r="E70" s="32">
        <v>1724</v>
      </c>
      <c r="F70" s="32">
        <v>1950</v>
      </c>
      <c r="G70" s="32">
        <v>1995</v>
      </c>
      <c r="H70" s="28" t="s">
        <v>106</v>
      </c>
      <c r="I70" s="45"/>
    </row>
    <row r="71" spans="1:11" ht="11.1" customHeight="1">
      <c r="A71" s="43" t="s">
        <v>107</v>
      </c>
      <c r="B71" s="26">
        <v>3331305</v>
      </c>
      <c r="C71" s="26">
        <v>2288520</v>
      </c>
      <c r="D71" s="53">
        <v>2892492</v>
      </c>
      <c r="E71" s="32">
        <v>7351</v>
      </c>
      <c r="F71" s="32">
        <v>2847</v>
      </c>
      <c r="G71" s="26">
        <v>2194</v>
      </c>
      <c r="H71" s="28" t="s">
        <v>108</v>
      </c>
      <c r="I71" s="45"/>
    </row>
    <row r="72" spans="1:11" ht="11.1" customHeight="1">
      <c r="A72" s="39" t="s">
        <v>109</v>
      </c>
      <c r="B72" s="37">
        <v>0</v>
      </c>
      <c r="C72" s="37">
        <v>0</v>
      </c>
      <c r="D72" s="37">
        <v>0</v>
      </c>
      <c r="E72" s="37">
        <v>0</v>
      </c>
      <c r="F72" s="37">
        <v>0</v>
      </c>
      <c r="G72" s="37">
        <v>0</v>
      </c>
      <c r="H72" s="28" t="s">
        <v>110</v>
      </c>
    </row>
    <row r="73" spans="1:11" ht="11.1" customHeight="1">
      <c r="A73" s="39" t="s">
        <v>111</v>
      </c>
      <c r="B73" s="26">
        <v>2724660</v>
      </c>
      <c r="C73" s="26">
        <v>1236004</v>
      </c>
      <c r="D73" s="44">
        <v>1389265</v>
      </c>
      <c r="E73" s="32">
        <v>6071</v>
      </c>
      <c r="F73" s="32">
        <v>3266</v>
      </c>
      <c r="G73" s="32">
        <v>6699</v>
      </c>
      <c r="H73" s="28" t="s">
        <v>112</v>
      </c>
      <c r="I73" s="42"/>
    </row>
    <row r="74" spans="1:11" ht="11.1" customHeight="1">
      <c r="A74" s="39" t="s">
        <v>113</v>
      </c>
      <c r="B74" s="26">
        <v>814723</v>
      </c>
      <c r="C74" s="26">
        <v>774499</v>
      </c>
      <c r="D74" s="44">
        <v>618583</v>
      </c>
      <c r="E74" s="32">
        <v>10059</v>
      </c>
      <c r="F74" s="32">
        <v>8692</v>
      </c>
      <c r="G74" s="32">
        <v>5220</v>
      </c>
      <c r="H74" s="28" t="s">
        <v>114</v>
      </c>
      <c r="I74" s="42"/>
    </row>
    <row r="75" spans="1:11" ht="11.1" customHeight="1">
      <c r="A75" s="39" t="s">
        <v>115</v>
      </c>
      <c r="B75" s="26">
        <v>1124107</v>
      </c>
      <c r="C75" s="26">
        <v>1292203</v>
      </c>
      <c r="D75" s="53">
        <v>1598420</v>
      </c>
      <c r="E75" s="32">
        <v>1712</v>
      </c>
      <c r="F75" s="32">
        <v>1475</v>
      </c>
      <c r="G75" s="26">
        <v>1546</v>
      </c>
      <c r="H75" s="28" t="s">
        <v>116</v>
      </c>
      <c r="I75" s="42"/>
    </row>
    <row r="76" spans="1:11" s="18" customFormat="1" ht="12.75" customHeight="1">
      <c r="A76" s="29" t="s">
        <v>117</v>
      </c>
      <c r="B76" s="23">
        <f t="shared" ref="B76:G76" si="8">B77+B78+B79+B80+B81+B82+B83+B84</f>
        <v>11608448</v>
      </c>
      <c r="C76" s="23">
        <f t="shared" si="8"/>
        <v>14103568</v>
      </c>
      <c r="D76" s="23">
        <f t="shared" si="8"/>
        <v>6706654</v>
      </c>
      <c r="E76" s="23">
        <f t="shared" si="8"/>
        <v>12607</v>
      </c>
      <c r="F76" s="23">
        <f t="shared" si="8"/>
        <v>12687</v>
      </c>
      <c r="G76" s="23">
        <f t="shared" si="8"/>
        <v>13660</v>
      </c>
      <c r="H76" s="24" t="s">
        <v>118</v>
      </c>
      <c r="K76" s="26"/>
    </row>
    <row r="77" spans="1:11" s="18" customFormat="1" ht="9.75" customHeight="1">
      <c r="A77" s="54" t="s">
        <v>119</v>
      </c>
      <c r="B77" s="26">
        <v>685977</v>
      </c>
      <c r="C77" s="26">
        <v>1972129</v>
      </c>
      <c r="D77" s="31">
        <v>882739</v>
      </c>
      <c r="E77" s="26">
        <v>2136</v>
      </c>
      <c r="F77" s="26">
        <v>1923</v>
      </c>
      <c r="G77" s="53">
        <v>2663</v>
      </c>
      <c r="H77" s="38" t="s">
        <v>120</v>
      </c>
      <c r="K77" s="26"/>
    </row>
    <row r="78" spans="1:11" ht="11.1" customHeight="1">
      <c r="A78" s="39" t="s">
        <v>121</v>
      </c>
      <c r="B78" s="26">
        <v>274625</v>
      </c>
      <c r="C78" s="26">
        <v>243115</v>
      </c>
      <c r="D78" s="40">
        <v>363851</v>
      </c>
      <c r="E78" s="32">
        <v>1262</v>
      </c>
      <c r="F78" s="32">
        <v>1129</v>
      </c>
      <c r="G78" s="32">
        <v>1241</v>
      </c>
      <c r="H78" s="28" t="s">
        <v>122</v>
      </c>
      <c r="K78" s="26"/>
    </row>
    <row r="79" spans="1:11" ht="11.1" customHeight="1">
      <c r="A79" s="39" t="s">
        <v>123</v>
      </c>
      <c r="B79" s="26">
        <v>1380237</v>
      </c>
      <c r="C79" s="26">
        <v>542586</v>
      </c>
      <c r="D79" s="40">
        <v>553788</v>
      </c>
      <c r="E79" s="32">
        <v>1139</v>
      </c>
      <c r="F79" s="32">
        <v>1049</v>
      </c>
      <c r="G79" s="32">
        <v>950</v>
      </c>
      <c r="H79" s="28" t="s">
        <v>124</v>
      </c>
    </row>
    <row r="80" spans="1:11" ht="11.1" customHeight="1">
      <c r="A80" s="39" t="s">
        <v>125</v>
      </c>
      <c r="B80" s="26">
        <v>4304275</v>
      </c>
      <c r="C80" s="26">
        <v>1894219</v>
      </c>
      <c r="D80" s="40">
        <v>1859835</v>
      </c>
      <c r="E80" s="32">
        <v>1275</v>
      </c>
      <c r="F80" s="32">
        <v>1150</v>
      </c>
      <c r="G80" s="32">
        <v>1115</v>
      </c>
      <c r="H80" s="28" t="s">
        <v>126</v>
      </c>
    </row>
    <row r="81" spans="1:8" ht="11.1" customHeight="1">
      <c r="A81" s="39" t="s">
        <v>127</v>
      </c>
      <c r="B81" s="26">
        <v>149267</v>
      </c>
      <c r="C81" s="26">
        <v>93219</v>
      </c>
      <c r="D81" s="40">
        <v>137654</v>
      </c>
      <c r="E81" s="32">
        <v>750</v>
      </c>
      <c r="F81" s="32">
        <v>665</v>
      </c>
      <c r="G81" s="32">
        <v>788</v>
      </c>
      <c r="H81" s="28" t="s">
        <v>128</v>
      </c>
    </row>
    <row r="82" spans="1:8" ht="11.1" customHeight="1">
      <c r="A82" s="39" t="s">
        <v>129</v>
      </c>
      <c r="B82" s="26">
        <v>1690300</v>
      </c>
      <c r="C82" s="26">
        <v>2412174</v>
      </c>
      <c r="D82" s="40">
        <v>363534</v>
      </c>
      <c r="E82" s="32">
        <v>743</v>
      </c>
      <c r="F82" s="32">
        <v>873</v>
      </c>
      <c r="G82" s="32">
        <v>694</v>
      </c>
      <c r="H82" s="38" t="s">
        <v>130</v>
      </c>
    </row>
    <row r="83" spans="1:8" ht="11.1" customHeight="1">
      <c r="A83" s="39" t="s">
        <v>131</v>
      </c>
      <c r="B83" s="26">
        <v>821263</v>
      </c>
      <c r="C83" s="26">
        <v>2287116</v>
      </c>
      <c r="D83" s="40">
        <v>1344528</v>
      </c>
      <c r="E83" s="32">
        <v>1427</v>
      </c>
      <c r="F83" s="32">
        <v>2225</v>
      </c>
      <c r="G83" s="32">
        <v>3191</v>
      </c>
      <c r="H83" s="38" t="s">
        <v>132</v>
      </c>
    </row>
    <row r="84" spans="1:8" ht="11.1" customHeight="1">
      <c r="A84" s="39" t="s">
        <v>133</v>
      </c>
      <c r="B84" s="26">
        <v>2302504</v>
      </c>
      <c r="C84" s="26">
        <v>4659010</v>
      </c>
      <c r="D84" s="40">
        <v>1200725</v>
      </c>
      <c r="E84" s="32">
        <v>3875</v>
      </c>
      <c r="F84" s="32">
        <v>3673</v>
      </c>
      <c r="G84" s="32">
        <v>3018</v>
      </c>
      <c r="H84" s="28" t="s">
        <v>134</v>
      </c>
    </row>
    <row r="85" spans="1:8" s="18" customFormat="1" ht="11.25" customHeight="1">
      <c r="A85" s="29" t="s">
        <v>135</v>
      </c>
      <c r="B85" s="23">
        <f t="shared" ref="B85:G85" si="9">B86+B87+B88+B89</f>
        <v>1916264</v>
      </c>
      <c r="C85" s="23">
        <f t="shared" si="9"/>
        <v>2028810</v>
      </c>
      <c r="D85" s="23">
        <f t="shared" si="9"/>
        <v>4403151</v>
      </c>
      <c r="E85" s="23">
        <f t="shared" si="9"/>
        <v>5256</v>
      </c>
      <c r="F85" s="23">
        <f t="shared" si="9"/>
        <v>5696</v>
      </c>
      <c r="G85" s="23">
        <f t="shared" si="9"/>
        <v>5377</v>
      </c>
      <c r="H85" s="24" t="s">
        <v>136</v>
      </c>
    </row>
    <row r="86" spans="1:8" ht="11.25" customHeight="1">
      <c r="A86" s="39" t="s">
        <v>137</v>
      </c>
      <c r="B86" s="26">
        <v>1196720</v>
      </c>
      <c r="C86" s="26">
        <v>1398415</v>
      </c>
      <c r="D86" s="40">
        <v>2968019</v>
      </c>
      <c r="E86" s="32">
        <v>1850</v>
      </c>
      <c r="F86" s="32">
        <v>2443</v>
      </c>
      <c r="G86" s="32">
        <v>2521</v>
      </c>
      <c r="H86" s="28" t="s">
        <v>138</v>
      </c>
    </row>
    <row r="87" spans="1:8" ht="11.1" customHeight="1">
      <c r="A87" s="30" t="s">
        <v>139</v>
      </c>
      <c r="B87" s="26">
        <v>404770</v>
      </c>
      <c r="C87" s="26">
        <v>164205</v>
      </c>
      <c r="D87" s="31">
        <v>1265911</v>
      </c>
      <c r="E87" s="32">
        <v>2046</v>
      </c>
      <c r="F87" s="32">
        <v>1880</v>
      </c>
      <c r="G87" s="32">
        <v>1638</v>
      </c>
      <c r="H87" s="28" t="s">
        <v>140</v>
      </c>
    </row>
    <row r="88" spans="1:8" ht="11.1" customHeight="1">
      <c r="A88" s="39" t="s">
        <v>141</v>
      </c>
      <c r="B88" s="26">
        <v>225692</v>
      </c>
      <c r="C88" s="26">
        <v>376859</v>
      </c>
      <c r="D88" s="40">
        <v>64524</v>
      </c>
      <c r="E88" s="32">
        <v>758</v>
      </c>
      <c r="F88" s="32">
        <v>786</v>
      </c>
      <c r="G88" s="32">
        <v>557</v>
      </c>
      <c r="H88" s="28" t="s">
        <v>142</v>
      </c>
    </row>
    <row r="89" spans="1:8" ht="11.1" customHeight="1">
      <c r="A89" s="54" t="s">
        <v>143</v>
      </c>
      <c r="B89" s="26">
        <v>89082</v>
      </c>
      <c r="C89" s="26">
        <v>89331</v>
      </c>
      <c r="D89" s="31">
        <v>104697</v>
      </c>
      <c r="E89" s="32">
        <v>602</v>
      </c>
      <c r="F89" s="32">
        <v>587</v>
      </c>
      <c r="G89" s="53">
        <v>661</v>
      </c>
      <c r="H89" s="38" t="s">
        <v>144</v>
      </c>
    </row>
    <row r="90" spans="1:8" s="18" customFormat="1" ht="11.25" customHeight="1">
      <c r="A90" s="29" t="s">
        <v>145</v>
      </c>
      <c r="B90" s="23">
        <f t="shared" ref="B90:G90" si="10">B91+B92+B93</f>
        <v>362906</v>
      </c>
      <c r="C90" s="23">
        <f t="shared" si="10"/>
        <v>644579</v>
      </c>
      <c r="D90" s="23">
        <f t="shared" si="10"/>
        <v>668568</v>
      </c>
      <c r="E90" s="23">
        <f t="shared" si="10"/>
        <v>2232</v>
      </c>
      <c r="F90" s="23">
        <f t="shared" si="10"/>
        <v>2253</v>
      </c>
      <c r="G90" s="23">
        <f t="shared" si="10"/>
        <v>2618</v>
      </c>
      <c r="H90" s="24" t="s">
        <v>146</v>
      </c>
    </row>
    <row r="91" spans="1:8" s="18" customFormat="1" ht="9.75" customHeight="1">
      <c r="A91" s="39" t="s">
        <v>147</v>
      </c>
      <c r="B91" s="26">
        <v>57953</v>
      </c>
      <c r="C91" s="26">
        <v>89899</v>
      </c>
      <c r="D91" s="40">
        <v>57100</v>
      </c>
      <c r="E91" s="26">
        <v>116</v>
      </c>
      <c r="F91" s="26">
        <v>195</v>
      </c>
      <c r="G91" s="26">
        <v>215</v>
      </c>
      <c r="H91" s="28" t="s">
        <v>148</v>
      </c>
    </row>
    <row r="92" spans="1:8" ht="11.1" customHeight="1">
      <c r="A92" s="39" t="s">
        <v>149</v>
      </c>
      <c r="B92" s="26">
        <v>123854</v>
      </c>
      <c r="C92" s="26">
        <v>295128</v>
      </c>
      <c r="D92" s="40">
        <v>389127</v>
      </c>
      <c r="E92" s="32">
        <v>581</v>
      </c>
      <c r="F92" s="32">
        <v>735</v>
      </c>
      <c r="G92" s="32">
        <v>975</v>
      </c>
      <c r="H92" s="28" t="s">
        <v>150</v>
      </c>
    </row>
    <row r="93" spans="1:8" ht="11.1" customHeight="1">
      <c r="A93" s="43" t="s">
        <v>151</v>
      </c>
      <c r="B93" s="26">
        <v>181099</v>
      </c>
      <c r="C93" s="26">
        <v>259552</v>
      </c>
      <c r="D93" s="44">
        <v>222341</v>
      </c>
      <c r="E93" s="32">
        <v>1535</v>
      </c>
      <c r="F93" s="32">
        <v>1323</v>
      </c>
      <c r="G93" s="32">
        <v>1428</v>
      </c>
      <c r="H93" s="28" t="s">
        <v>152</v>
      </c>
    </row>
    <row r="94" spans="1:8" s="18" customFormat="1" ht="12.75" customHeight="1">
      <c r="A94" s="29" t="s">
        <v>153</v>
      </c>
      <c r="B94" s="23">
        <f t="shared" ref="B94:G94" si="11">B95+B96+B97+B98+B99+B100+B101</f>
        <v>2730267</v>
      </c>
      <c r="C94" s="23">
        <f t="shared" si="11"/>
        <v>6016252</v>
      </c>
      <c r="D94" s="23">
        <f t="shared" si="11"/>
        <v>2333038</v>
      </c>
      <c r="E94" s="23">
        <f t="shared" si="11"/>
        <v>5460</v>
      </c>
      <c r="F94" s="23">
        <f t="shared" si="11"/>
        <v>6152</v>
      </c>
      <c r="G94" s="23">
        <f t="shared" si="11"/>
        <v>5727</v>
      </c>
      <c r="H94" s="24" t="s">
        <v>154</v>
      </c>
    </row>
    <row r="95" spans="1:8" s="18" customFormat="1" ht="9.75" customHeight="1">
      <c r="A95" s="49" t="s">
        <v>155</v>
      </c>
      <c r="B95" s="26">
        <v>101153</v>
      </c>
      <c r="C95" s="26">
        <v>195958</v>
      </c>
      <c r="D95" s="50">
        <v>115648</v>
      </c>
      <c r="E95" s="26">
        <v>478</v>
      </c>
      <c r="F95" s="26">
        <v>590</v>
      </c>
      <c r="G95" s="26">
        <v>609</v>
      </c>
      <c r="H95" s="28" t="s">
        <v>156</v>
      </c>
    </row>
    <row r="96" spans="1:8" ht="11.1" customHeight="1">
      <c r="A96" s="30" t="s">
        <v>157</v>
      </c>
      <c r="B96" s="26">
        <v>75256</v>
      </c>
      <c r="C96" s="26">
        <v>24480</v>
      </c>
      <c r="D96" s="31">
        <v>63749</v>
      </c>
      <c r="E96" s="32">
        <v>151</v>
      </c>
      <c r="F96" s="32">
        <v>200</v>
      </c>
      <c r="G96" s="32">
        <v>216</v>
      </c>
      <c r="H96" s="28" t="s">
        <v>158</v>
      </c>
    </row>
    <row r="97" spans="1:9" ht="11.1" customHeight="1">
      <c r="A97" s="60" t="s">
        <v>159</v>
      </c>
      <c r="B97" s="26">
        <v>107914</v>
      </c>
      <c r="C97" s="26">
        <v>142906</v>
      </c>
      <c r="D97" s="61">
        <v>143891</v>
      </c>
      <c r="E97" s="32">
        <v>428</v>
      </c>
      <c r="F97" s="32">
        <v>652</v>
      </c>
      <c r="G97" s="32">
        <v>484</v>
      </c>
      <c r="H97" s="28" t="s">
        <v>160</v>
      </c>
    </row>
    <row r="98" spans="1:9" ht="11.1" customHeight="1">
      <c r="A98" s="60" t="s">
        <v>161</v>
      </c>
      <c r="B98" s="26">
        <v>69352</v>
      </c>
      <c r="C98" s="26">
        <v>66977</v>
      </c>
      <c r="D98" s="61">
        <v>65198</v>
      </c>
      <c r="E98" s="32">
        <v>339</v>
      </c>
      <c r="F98" s="32">
        <v>348</v>
      </c>
      <c r="G98" s="32">
        <v>384</v>
      </c>
      <c r="H98" s="28" t="s">
        <v>162</v>
      </c>
    </row>
    <row r="99" spans="1:9" ht="11.1" customHeight="1">
      <c r="A99" s="39" t="s">
        <v>163</v>
      </c>
      <c r="B99" s="26">
        <v>372596</v>
      </c>
      <c r="C99" s="26">
        <v>4169728</v>
      </c>
      <c r="D99" s="40">
        <v>625339</v>
      </c>
      <c r="E99" s="32">
        <v>1094</v>
      </c>
      <c r="F99" s="32">
        <v>1823</v>
      </c>
      <c r="G99" s="32">
        <v>1821</v>
      </c>
      <c r="H99" s="28" t="s">
        <v>164</v>
      </c>
    </row>
    <row r="100" spans="1:9" ht="11.1" customHeight="1">
      <c r="A100" s="39" t="s">
        <v>165</v>
      </c>
      <c r="B100" s="26">
        <v>1936811</v>
      </c>
      <c r="C100" s="26">
        <v>1294029</v>
      </c>
      <c r="D100" s="40">
        <v>1273705</v>
      </c>
      <c r="E100" s="32">
        <v>2828</v>
      </c>
      <c r="F100" s="32">
        <v>2396</v>
      </c>
      <c r="G100" s="32">
        <v>2089</v>
      </c>
      <c r="H100" s="28" t="s">
        <v>166</v>
      </c>
    </row>
    <row r="101" spans="1:9" ht="11.1" customHeight="1">
      <c r="A101" s="39" t="s">
        <v>167</v>
      </c>
      <c r="B101" s="26">
        <v>67185</v>
      </c>
      <c r="C101" s="26">
        <v>122174</v>
      </c>
      <c r="D101" s="40">
        <v>45508</v>
      </c>
      <c r="E101" s="32">
        <v>142</v>
      </c>
      <c r="F101" s="32">
        <v>143</v>
      </c>
      <c r="G101" s="32">
        <v>124</v>
      </c>
      <c r="H101" s="28" t="s">
        <v>168</v>
      </c>
    </row>
    <row r="102" spans="1:9" s="18" customFormat="1" ht="9" customHeight="1">
      <c r="A102" s="29" t="s">
        <v>169</v>
      </c>
      <c r="B102" s="23">
        <f t="shared" ref="B102:G102" si="12">B103+B104+B105+B106</f>
        <v>4283120</v>
      </c>
      <c r="C102" s="23">
        <f t="shared" si="12"/>
        <v>4459250</v>
      </c>
      <c r="D102" s="23">
        <f t="shared" si="12"/>
        <v>3276950</v>
      </c>
      <c r="E102" s="23">
        <f t="shared" si="12"/>
        <v>7173</v>
      </c>
      <c r="F102" s="23">
        <f t="shared" si="12"/>
        <v>6580</v>
      </c>
      <c r="G102" s="23">
        <f t="shared" si="12"/>
        <v>5785</v>
      </c>
      <c r="H102" s="24" t="s">
        <v>170</v>
      </c>
    </row>
    <row r="103" spans="1:9" s="18" customFormat="1" ht="11.25" customHeight="1">
      <c r="A103" s="62" t="s">
        <v>171</v>
      </c>
      <c r="B103" s="26">
        <v>2095</v>
      </c>
      <c r="C103" s="26">
        <v>3157</v>
      </c>
      <c r="D103" s="27">
        <v>2065</v>
      </c>
      <c r="E103" s="26">
        <v>29</v>
      </c>
      <c r="F103" s="26">
        <v>30</v>
      </c>
      <c r="G103" s="53">
        <v>19</v>
      </c>
      <c r="H103" s="28" t="s">
        <v>172</v>
      </c>
    </row>
    <row r="104" spans="1:9" ht="11.1" customHeight="1">
      <c r="A104" s="30" t="s">
        <v>173</v>
      </c>
      <c r="B104" s="26">
        <v>1882274</v>
      </c>
      <c r="C104" s="26">
        <v>2608370</v>
      </c>
      <c r="D104" s="31">
        <v>1562369</v>
      </c>
      <c r="E104" s="32">
        <v>3209</v>
      </c>
      <c r="F104" s="32">
        <v>2562</v>
      </c>
      <c r="G104" s="32">
        <v>2772</v>
      </c>
      <c r="H104" s="28" t="s">
        <v>174</v>
      </c>
    </row>
    <row r="105" spans="1:9" ht="11.1" customHeight="1">
      <c r="A105" s="63" t="s">
        <v>175</v>
      </c>
      <c r="B105" s="26">
        <v>30048</v>
      </c>
      <c r="C105" s="26">
        <v>100123</v>
      </c>
      <c r="D105" s="64">
        <v>159936</v>
      </c>
      <c r="E105" s="32">
        <v>748</v>
      </c>
      <c r="F105" s="32">
        <v>777</v>
      </c>
      <c r="G105" s="32">
        <v>650</v>
      </c>
      <c r="H105" s="28" t="s">
        <v>176</v>
      </c>
    </row>
    <row r="106" spans="1:9" ht="11.1" customHeight="1">
      <c r="A106" s="65" t="s">
        <v>177</v>
      </c>
      <c r="B106" s="26">
        <v>2368703</v>
      </c>
      <c r="C106" s="26">
        <v>1747600</v>
      </c>
      <c r="D106" s="53">
        <v>1552580</v>
      </c>
      <c r="E106" s="32">
        <v>3187</v>
      </c>
      <c r="F106" s="32">
        <v>3211</v>
      </c>
      <c r="G106" s="32">
        <v>2344</v>
      </c>
      <c r="H106" s="28" t="s">
        <v>178</v>
      </c>
    </row>
    <row r="107" spans="1:9" s="18" customFormat="1" ht="10.5" customHeight="1">
      <c r="A107" s="29" t="s">
        <v>179</v>
      </c>
      <c r="B107" s="23">
        <f t="shared" ref="B107:G107" si="13">B108+B109+B110+B111+B112</f>
        <v>1160066</v>
      </c>
      <c r="C107" s="23">
        <f t="shared" si="13"/>
        <v>1249835</v>
      </c>
      <c r="D107" s="23">
        <f t="shared" si="13"/>
        <v>1855434</v>
      </c>
      <c r="E107" s="23">
        <f t="shared" si="13"/>
        <v>1948</v>
      </c>
      <c r="F107" s="23">
        <f t="shared" si="13"/>
        <v>2267</v>
      </c>
      <c r="G107" s="23">
        <f t="shared" si="13"/>
        <v>1972</v>
      </c>
      <c r="H107" s="24" t="s">
        <v>180</v>
      </c>
    </row>
    <row r="108" spans="1:9" ht="11.25" customHeight="1">
      <c r="A108" s="30" t="s">
        <v>181</v>
      </c>
      <c r="B108" s="26">
        <v>220098</v>
      </c>
      <c r="C108" s="26">
        <v>279683</v>
      </c>
      <c r="D108" s="31">
        <v>105306</v>
      </c>
      <c r="E108" s="32">
        <v>331</v>
      </c>
      <c r="F108" s="32">
        <v>332</v>
      </c>
      <c r="G108" s="32">
        <v>236</v>
      </c>
      <c r="H108" s="28" t="s">
        <v>182</v>
      </c>
      <c r="I108" s="48"/>
    </row>
    <row r="109" spans="1:9" ht="11.1" customHeight="1">
      <c r="A109" s="30" t="s">
        <v>183</v>
      </c>
      <c r="B109" s="26">
        <v>24420</v>
      </c>
      <c r="C109" s="26">
        <v>29715</v>
      </c>
      <c r="D109" s="31">
        <v>32874</v>
      </c>
      <c r="E109" s="32">
        <v>184</v>
      </c>
      <c r="F109" s="32">
        <v>190</v>
      </c>
      <c r="G109" s="32">
        <v>221</v>
      </c>
      <c r="H109" s="28" t="s">
        <v>184</v>
      </c>
      <c r="I109" s="48"/>
    </row>
    <row r="110" spans="1:9" ht="11.1" customHeight="1">
      <c r="A110" s="39" t="s">
        <v>185</v>
      </c>
      <c r="B110" s="26">
        <v>37302</v>
      </c>
      <c r="C110" s="26">
        <v>21242</v>
      </c>
      <c r="D110" s="40">
        <v>33422</v>
      </c>
      <c r="E110" s="32">
        <v>275</v>
      </c>
      <c r="F110" s="32">
        <v>171</v>
      </c>
      <c r="G110" s="32">
        <v>192</v>
      </c>
      <c r="H110" s="28" t="s">
        <v>186</v>
      </c>
      <c r="I110" s="48"/>
    </row>
    <row r="111" spans="1:9" ht="11.1" customHeight="1">
      <c r="A111" s="39" t="s">
        <v>187</v>
      </c>
      <c r="B111" s="26">
        <v>271595</v>
      </c>
      <c r="C111" s="26">
        <v>311514</v>
      </c>
      <c r="D111" s="40">
        <v>1641354</v>
      </c>
      <c r="E111" s="32">
        <v>956</v>
      </c>
      <c r="F111" s="32">
        <v>1246</v>
      </c>
      <c r="G111" s="32">
        <v>1116</v>
      </c>
      <c r="H111" s="28" t="s">
        <v>188</v>
      </c>
      <c r="I111" s="42"/>
    </row>
    <row r="112" spans="1:9" ht="11.1" customHeight="1">
      <c r="A112" s="54" t="s">
        <v>189</v>
      </c>
      <c r="B112" s="26">
        <v>606651</v>
      </c>
      <c r="C112" s="26">
        <v>607681</v>
      </c>
      <c r="D112" s="40">
        <v>42478</v>
      </c>
      <c r="E112" s="26">
        <v>202</v>
      </c>
      <c r="F112" s="32">
        <v>328</v>
      </c>
      <c r="G112" s="32">
        <v>207</v>
      </c>
      <c r="H112" s="38" t="s">
        <v>190</v>
      </c>
      <c r="I112" s="42"/>
    </row>
    <row r="113" spans="1:8" s="18" customFormat="1" ht="11.25" customHeight="1">
      <c r="A113" s="29" t="s">
        <v>191</v>
      </c>
      <c r="B113" s="23">
        <f t="shared" ref="B113:G113" si="14">B114+B115+B116+B117+B118</f>
        <v>4471171</v>
      </c>
      <c r="C113" s="23">
        <f t="shared" si="14"/>
        <v>6413266</v>
      </c>
      <c r="D113" s="23">
        <f t="shared" si="14"/>
        <v>4631625</v>
      </c>
      <c r="E113" s="23">
        <f t="shared" si="14"/>
        <v>6688</v>
      </c>
      <c r="F113" s="23">
        <f t="shared" si="14"/>
        <v>6475</v>
      </c>
      <c r="G113" s="23">
        <f t="shared" si="14"/>
        <v>7139</v>
      </c>
      <c r="H113" s="24" t="s">
        <v>192</v>
      </c>
    </row>
    <row r="114" spans="1:8" ht="12" customHeight="1">
      <c r="A114" s="30" t="s">
        <v>193</v>
      </c>
      <c r="B114" s="26">
        <v>187120</v>
      </c>
      <c r="C114" s="26">
        <v>278182</v>
      </c>
      <c r="D114" s="31">
        <v>470712</v>
      </c>
      <c r="E114" s="32">
        <v>1137</v>
      </c>
      <c r="F114" s="32">
        <v>1191</v>
      </c>
      <c r="G114" s="32">
        <v>1107</v>
      </c>
      <c r="H114" s="28" t="s">
        <v>194</v>
      </c>
    </row>
    <row r="115" spans="1:8" ht="11.1" customHeight="1">
      <c r="A115" s="54" t="s">
        <v>195</v>
      </c>
      <c r="B115" s="26">
        <v>1313847</v>
      </c>
      <c r="C115" s="26">
        <v>570592</v>
      </c>
      <c r="D115" s="31">
        <v>312726</v>
      </c>
      <c r="E115" s="32">
        <v>1115</v>
      </c>
      <c r="F115" s="32">
        <v>866</v>
      </c>
      <c r="G115" s="53">
        <v>364</v>
      </c>
      <c r="H115" s="38" t="s">
        <v>196</v>
      </c>
    </row>
    <row r="116" spans="1:8" ht="11.1" customHeight="1">
      <c r="A116" s="30" t="s">
        <v>197</v>
      </c>
      <c r="B116" s="26">
        <v>2058072</v>
      </c>
      <c r="C116" s="26">
        <v>1456009</v>
      </c>
      <c r="D116" s="31">
        <v>2271830</v>
      </c>
      <c r="E116" s="32">
        <v>3059</v>
      </c>
      <c r="F116" s="32">
        <v>2894</v>
      </c>
      <c r="G116" s="32">
        <v>3450</v>
      </c>
      <c r="H116" s="28" t="s">
        <v>198</v>
      </c>
    </row>
    <row r="117" spans="1:8" ht="11.1" customHeight="1">
      <c r="A117" s="30" t="s">
        <v>199</v>
      </c>
      <c r="B117" s="26">
        <v>386490</v>
      </c>
      <c r="C117" s="26">
        <v>3675180</v>
      </c>
      <c r="D117" s="31">
        <v>658531</v>
      </c>
      <c r="E117" s="32">
        <v>417</v>
      </c>
      <c r="F117" s="32">
        <v>608</v>
      </c>
      <c r="G117" s="32">
        <v>691</v>
      </c>
      <c r="H117" s="28" t="s">
        <v>200</v>
      </c>
    </row>
    <row r="118" spans="1:8" ht="11.1" customHeight="1">
      <c r="A118" s="30" t="s">
        <v>201</v>
      </c>
      <c r="B118" s="26">
        <v>525642</v>
      </c>
      <c r="C118" s="26">
        <v>433303</v>
      </c>
      <c r="D118" s="31">
        <v>917826</v>
      </c>
      <c r="E118" s="32">
        <v>960</v>
      </c>
      <c r="F118" s="32">
        <v>916</v>
      </c>
      <c r="G118" s="32">
        <v>1527</v>
      </c>
      <c r="H118" s="28" t="s">
        <v>202</v>
      </c>
    </row>
    <row r="120" spans="1:8" s="18" customFormat="1" ht="12.75" customHeight="1">
      <c r="A120" s="55" t="s">
        <v>203</v>
      </c>
      <c r="B120" s="23">
        <f t="shared" ref="B120:G120" si="15">B10+B12+B14+B16+B23+B28+B33+B41+B62+B76+B85+B90+B94+B102+B107+B113</f>
        <v>57991309</v>
      </c>
      <c r="C120" s="23">
        <f t="shared" si="15"/>
        <v>70458745</v>
      </c>
      <c r="D120" s="23">
        <f t="shared" si="15"/>
        <v>55532262</v>
      </c>
      <c r="E120" s="23">
        <f t="shared" si="15"/>
        <v>114496</v>
      </c>
      <c r="F120" s="23">
        <f t="shared" si="15"/>
        <v>103536</v>
      </c>
      <c r="G120" s="23">
        <f t="shared" si="15"/>
        <v>103286</v>
      </c>
      <c r="H120" s="24" t="s">
        <v>204</v>
      </c>
    </row>
    <row r="121" spans="1:8" s="18" customFormat="1" ht="15" customHeight="1">
      <c r="A121" s="55"/>
      <c r="B121" s="56"/>
      <c r="C121" s="23"/>
      <c r="D121" s="23"/>
      <c r="E121" s="23"/>
      <c r="F121" s="23"/>
      <c r="G121" s="23"/>
      <c r="H121" s="24"/>
    </row>
    <row r="122" spans="1:8" s="18" customFormat="1" ht="15" customHeight="1">
      <c r="A122" s="55"/>
      <c r="B122" s="56"/>
      <c r="C122" s="23"/>
      <c r="D122" s="23"/>
      <c r="E122" s="23"/>
      <c r="F122" s="23"/>
      <c r="G122" s="23"/>
      <c r="H122" s="24"/>
    </row>
    <row r="123" spans="1:8" ht="12.75" customHeight="1">
      <c r="A123" s="58" t="s">
        <v>205</v>
      </c>
      <c r="C123" s="66"/>
      <c r="D123" s="66"/>
      <c r="E123" s="66"/>
      <c r="F123" s="66"/>
      <c r="G123" s="67"/>
      <c r="H123" s="13" t="s">
        <v>206</v>
      </c>
    </row>
    <row r="124" spans="1:8" ht="12.75" customHeight="1">
      <c r="A124" s="59"/>
      <c r="B124" s="59"/>
      <c r="C124" s="59"/>
      <c r="D124" s="59"/>
      <c r="E124" s="59"/>
      <c r="F124" s="59"/>
      <c r="G124" s="59"/>
      <c r="H124" s="59"/>
    </row>
    <row r="125" spans="1:8" ht="12.75" customHeight="1"/>
    <row r="126" spans="1:8" ht="12.75" customHeight="1"/>
    <row r="127" spans="1:8" ht="12.75" customHeight="1">
      <c r="C127" s="23"/>
    </row>
    <row r="128" spans="1:8">
      <c r="F128" s="68"/>
    </row>
  </sheetData>
  <mergeCells count="10">
    <mergeCell ref="G56:H56"/>
    <mergeCell ref="C58:D58"/>
    <mergeCell ref="C59:D59"/>
    <mergeCell ref="A124:H124"/>
    <mergeCell ref="E3:H3"/>
    <mergeCell ref="G4:H4"/>
    <mergeCell ref="C6:D6"/>
    <mergeCell ref="C7:D7"/>
    <mergeCell ref="A52:H52"/>
    <mergeCell ref="E55:H55"/>
  </mergeCells>
  <printOptions horizontalCentered="1"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2013-03-20T13:25:12Z</dcterms:created>
  <dcterms:modified xsi:type="dcterms:W3CDTF">2013-03-20T13:25:12Z</dcterms:modified>
</cp:coreProperties>
</file>