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20" sheetId="4" r:id="rId1"/>
  </sheets>
  <calcPr calcId="125725"/>
</workbook>
</file>

<file path=xl/calcChain.xml><?xml version="1.0" encoding="utf-8"?>
<calcChain xmlns="http://schemas.openxmlformats.org/spreadsheetml/2006/main">
  <c r="G112" i="4"/>
  <c r="F112"/>
  <c r="E112"/>
  <c r="D112"/>
  <c r="C112"/>
  <c r="B112"/>
  <c r="G106"/>
  <c r="F106"/>
  <c r="E106"/>
  <c r="D106"/>
  <c r="C106"/>
  <c r="B106"/>
  <c r="G101"/>
  <c r="F101"/>
  <c r="E101"/>
  <c r="D101"/>
  <c r="C101"/>
  <c r="B101"/>
  <c r="G93"/>
  <c r="F93"/>
  <c r="E93"/>
  <c r="D93"/>
  <c r="C93"/>
  <c r="B93"/>
  <c r="G89"/>
  <c r="F89"/>
  <c r="E89"/>
  <c r="D89"/>
  <c r="C89"/>
  <c r="B89"/>
  <c r="G84"/>
  <c r="F84"/>
  <c r="E84"/>
  <c r="D84"/>
  <c r="C84"/>
  <c r="B84"/>
  <c r="G75"/>
  <c r="F75"/>
  <c r="E75"/>
  <c r="D75"/>
  <c r="C75"/>
  <c r="B75"/>
  <c r="G61"/>
  <c r="F61"/>
  <c r="E61"/>
  <c r="D61"/>
  <c r="C61"/>
  <c r="B61"/>
  <c r="G41"/>
  <c r="F41"/>
  <c r="E41"/>
  <c r="D41"/>
  <c r="C41"/>
  <c r="B41"/>
  <c r="G33"/>
  <c r="F33"/>
  <c r="E33"/>
  <c r="D33"/>
  <c r="C33"/>
  <c r="B33"/>
  <c r="G28"/>
  <c r="F28"/>
  <c r="E28"/>
  <c r="D28"/>
  <c r="C28"/>
  <c r="B28"/>
  <c r="G23"/>
  <c r="F23"/>
  <c r="E23"/>
  <c r="D23"/>
  <c r="C23"/>
  <c r="B23"/>
  <c r="G16"/>
  <c r="F16"/>
  <c r="E16"/>
  <c r="D16"/>
  <c r="C16"/>
  <c r="B16"/>
  <c r="G14"/>
  <c r="F14"/>
  <c r="E14"/>
  <c r="D14"/>
  <c r="C14"/>
  <c r="B14"/>
  <c r="G12"/>
  <c r="F12"/>
  <c r="E12"/>
  <c r="D12"/>
  <c r="C12"/>
  <c r="B12"/>
  <c r="G10"/>
  <c r="G119" s="1"/>
  <c r="F10"/>
  <c r="F119" s="1"/>
  <c r="E10"/>
  <c r="E119" s="1"/>
  <c r="D10"/>
  <c r="D119" s="1"/>
  <c r="C10"/>
  <c r="C119" s="1"/>
  <c r="B10"/>
  <c r="B119" s="1"/>
</calcChain>
</file>

<file path=xl/sharedStrings.xml><?xml version="1.0" encoding="utf-8"?>
<sst xmlns="http://schemas.openxmlformats.org/spreadsheetml/2006/main" count="216" uniqueCount="207">
  <si>
    <t>Construction  et foncier</t>
  </si>
  <si>
    <t>البناء والعقار</t>
  </si>
  <si>
    <t xml:space="preserve">7 - 20 Evolution des hypothèques inscrites par  </t>
  </si>
  <si>
    <r>
      <rPr>
        <b/>
        <sz val="14"/>
        <rFont val="Times New Roman"/>
        <family val="1"/>
      </rPr>
      <t xml:space="preserve">7 - </t>
    </r>
    <r>
      <rPr>
        <b/>
        <sz val="14"/>
        <rFont val="Times New Roman"/>
        <family val="1"/>
      </rPr>
      <t>20</t>
    </r>
    <r>
      <rPr>
        <b/>
        <sz val="16"/>
        <rFont val="Times New Roman"/>
        <family val="1"/>
      </rPr>
      <t xml:space="preserve"> تطور الرهون المسجلة حسب المحافظة</t>
    </r>
    <r>
      <rPr>
        <b/>
        <sz val="11"/>
        <rFont val="Times New Roman"/>
        <family val="1"/>
      </rPr>
      <t xml:space="preserve"> </t>
    </r>
    <r>
      <rPr>
        <b/>
        <sz val="16"/>
        <rFont val="Times New Roman"/>
        <family val="1"/>
      </rPr>
      <t xml:space="preserve"> العقارية</t>
    </r>
  </si>
  <si>
    <t xml:space="preserve">          Conservation Foncière  et par région : Milieu Rural</t>
  </si>
  <si>
    <t xml:space="preserve">       والجهة : الوسط القروي</t>
  </si>
  <si>
    <t>Valeur en milliers de Dh</t>
  </si>
  <si>
    <t xml:space="preserve">                           القـــيــمــــة             </t>
  </si>
  <si>
    <t xml:space="preserve">العـــــــــدد </t>
  </si>
  <si>
    <t>القيمة بألف درهم</t>
  </si>
  <si>
    <t xml:space="preserve">         Valeur        </t>
  </si>
  <si>
    <t xml:space="preserve">  Nombre</t>
  </si>
  <si>
    <t>Oued Ed-Dahab - Lagouira</t>
  </si>
  <si>
    <t>وادي الذهب ــ لكويرة</t>
  </si>
  <si>
    <t xml:space="preserve">   Dakhla</t>
  </si>
  <si>
    <t xml:space="preserve">  الداخلة </t>
  </si>
  <si>
    <t>Laâyoune - Boujdour - Sakia El Hamra</t>
  </si>
  <si>
    <t>العيون ــ بوجدور ــ الساقية الحمراء</t>
  </si>
  <si>
    <t xml:space="preserve">   Laâyoune </t>
  </si>
  <si>
    <t xml:space="preserve">  العيون </t>
  </si>
  <si>
    <t>Guelmim - Es-Semara</t>
  </si>
  <si>
    <t>كلميم ــ السمارة</t>
  </si>
  <si>
    <t xml:space="preserve">   Guelmim </t>
  </si>
  <si>
    <t xml:space="preserve">  كلميم </t>
  </si>
  <si>
    <t>Souss - Massa - Drâa</t>
  </si>
  <si>
    <t>سوس ــ ماسة ــ درعة</t>
  </si>
  <si>
    <t xml:space="preserve">   Agadir</t>
  </si>
  <si>
    <t xml:space="preserve">  أكادير</t>
  </si>
  <si>
    <t xml:space="preserve">   Chtouka Ait Baha</t>
  </si>
  <si>
    <t xml:space="preserve"> اشتوكة أيت باها</t>
  </si>
  <si>
    <t xml:space="preserve">   Inezgane - Aït Melloul</t>
  </si>
  <si>
    <t xml:space="preserve">  انزكان - أيت ملول</t>
  </si>
  <si>
    <t xml:space="preserve">   Ouarzazate </t>
  </si>
  <si>
    <t xml:space="preserve">  ورزازات</t>
  </si>
  <si>
    <t xml:space="preserve">   Taroudannt</t>
  </si>
  <si>
    <t xml:space="preserve">  تارودانت</t>
  </si>
  <si>
    <t xml:space="preserve">   Tiznit </t>
  </si>
  <si>
    <t xml:space="preserve">  تيزنيت</t>
  </si>
  <si>
    <t>Gharb - Chrarda - Béni Hssen</t>
  </si>
  <si>
    <t>الغرب ــ الشراردة ــ بني حسن</t>
  </si>
  <si>
    <t xml:space="preserve">   Kénitra</t>
  </si>
  <si>
    <t xml:space="preserve">  القنيطرة</t>
  </si>
  <si>
    <t xml:space="preserve">   Sidi Kacem </t>
  </si>
  <si>
    <t xml:space="preserve">  سيدي قاسم</t>
  </si>
  <si>
    <t xml:space="preserve">   Sidi Slimane </t>
  </si>
  <si>
    <t xml:space="preserve">  سيدي سليمان</t>
  </si>
  <si>
    <t xml:space="preserve">   Souk arbâa de Gharb</t>
  </si>
  <si>
    <t xml:space="preserve">  سوق أربعاء الغرب</t>
  </si>
  <si>
    <t>Chaouia - Ouardigha</t>
  </si>
  <si>
    <t>الشاوية ــ ورديغة</t>
  </si>
  <si>
    <t xml:space="preserve">   Benslimane</t>
  </si>
  <si>
    <t xml:space="preserve">  بنسليمان</t>
  </si>
  <si>
    <t xml:space="preserve">   Berrechid</t>
  </si>
  <si>
    <t xml:space="preserve">  برشـيد</t>
  </si>
  <si>
    <t xml:space="preserve">   Khouribga</t>
  </si>
  <si>
    <t xml:space="preserve">  خريبكة</t>
  </si>
  <si>
    <t xml:space="preserve">   Settat</t>
  </si>
  <si>
    <t xml:space="preserve">  سطات</t>
  </si>
  <si>
    <t>Marrakech - Tensift - Al Haouz</t>
  </si>
  <si>
    <t>مراكش ــ تانسيفت ــ الحوز</t>
  </si>
  <si>
    <t xml:space="preserve">   Al haouz</t>
  </si>
  <si>
    <t xml:space="preserve">  الحوز</t>
  </si>
  <si>
    <t xml:space="preserve">   Benguerir </t>
  </si>
  <si>
    <t xml:space="preserve">  بن جرير</t>
  </si>
  <si>
    <t xml:space="preserve">   Chichaoua</t>
  </si>
  <si>
    <t xml:space="preserve">  شيشاوة</t>
  </si>
  <si>
    <t xml:space="preserve">   El Kelâa des Sraghna </t>
  </si>
  <si>
    <t xml:space="preserve">  قلعة السراغنة</t>
  </si>
  <si>
    <t xml:space="preserve">   Essaouira </t>
  </si>
  <si>
    <t xml:space="preserve">  الصويرة</t>
  </si>
  <si>
    <t xml:space="preserve">   Marrakech - Ménara</t>
  </si>
  <si>
    <t xml:space="preserve">  مراكش ـ المنارة</t>
  </si>
  <si>
    <t xml:space="preserve">   Marrakech -Sidi Youssef Ben Ali</t>
  </si>
  <si>
    <t xml:space="preserve">  مراكش ـ سيدي يوسف بن علي</t>
  </si>
  <si>
    <t>Oriental</t>
  </si>
  <si>
    <t>الشرق</t>
  </si>
  <si>
    <t xml:space="preserve">   Berkane</t>
  </si>
  <si>
    <t xml:space="preserve">  بركان </t>
  </si>
  <si>
    <t xml:space="preserve">   Nador </t>
  </si>
  <si>
    <t xml:space="preserve">  الناضور</t>
  </si>
  <si>
    <t xml:space="preserve">   Oujda</t>
  </si>
  <si>
    <t xml:space="preserve">  وجدة</t>
  </si>
  <si>
    <t xml:space="preserve"> </t>
  </si>
  <si>
    <t xml:space="preserve">  وجدة - أنجاد </t>
  </si>
  <si>
    <t xml:space="preserve">   Taourirt</t>
  </si>
  <si>
    <t xml:space="preserve">  تاوريرت</t>
  </si>
  <si>
    <r>
      <rPr>
        <b/>
        <sz val="14"/>
        <rFont val="Times New Roman"/>
        <family val="1"/>
      </rPr>
      <t xml:space="preserve">7 - 20 تطور الرهون المسجلة حسب المحافظة العقارية   </t>
    </r>
  </si>
  <si>
    <r>
      <t xml:space="preserve">         Conservation Foncière  et par région :Milieu Rural</t>
    </r>
    <r>
      <rPr>
        <sz val="10"/>
        <rFont val="Times New Roman"/>
        <family val="1"/>
      </rPr>
      <t xml:space="preserve"> (suite)</t>
    </r>
  </si>
  <si>
    <r>
      <t xml:space="preserve">        </t>
    </r>
    <r>
      <rPr>
        <b/>
        <sz val="16"/>
        <rFont val="Times New Roman"/>
        <family val="1"/>
      </rPr>
      <t>والجهة: الوسط القروي</t>
    </r>
    <r>
      <rPr>
        <sz val="11"/>
        <rFont val="Times New Roman"/>
        <family val="1"/>
      </rPr>
      <t>(تابع)</t>
    </r>
    <r>
      <rPr>
        <b/>
        <sz val="11"/>
        <rFont val="Times New Roman"/>
        <family val="1"/>
      </rPr>
      <t xml:space="preserve"> </t>
    </r>
  </si>
  <si>
    <t>Grand - Casablanca</t>
  </si>
  <si>
    <t>الدارالبيضاء الكبـرى</t>
  </si>
  <si>
    <t xml:space="preserve">   Casa Aïn Chock</t>
  </si>
  <si>
    <t xml:space="preserve">  الدارالبيضاءعين الشق </t>
  </si>
  <si>
    <t xml:space="preserve">   Casa Aïn Sebaâ</t>
  </si>
  <si>
    <t xml:space="preserve">  الدارالبيضاء عين السبع </t>
  </si>
  <si>
    <t xml:space="preserve">   Casa Anfa</t>
  </si>
  <si>
    <t xml:space="preserve">  الدارالبيضاء أنفا </t>
  </si>
  <si>
    <t xml:space="preserve">   Casa Ben M'sik</t>
  </si>
  <si>
    <t xml:space="preserve">  الدارالبيضاء بن امسيك </t>
  </si>
  <si>
    <t xml:space="preserve">   Casa El Fida</t>
  </si>
  <si>
    <t xml:space="preserve">  الدارالبيضاء الفداء </t>
  </si>
  <si>
    <t xml:space="preserve">   Casa Hay Hassani</t>
  </si>
  <si>
    <t xml:space="preserve">  الدارالبيضاء الحي الحسني </t>
  </si>
  <si>
    <t xml:space="preserve">   Casa Hay Mohammadi</t>
  </si>
  <si>
    <t xml:space="preserve">  الدارالبيضاء الحي المحمدي </t>
  </si>
  <si>
    <t xml:space="preserve">   Casa Maarif</t>
  </si>
  <si>
    <t xml:space="preserve">  الدارالبيضاءالمعاريف </t>
  </si>
  <si>
    <t xml:space="preserve">   Casa Nouacer</t>
  </si>
  <si>
    <t xml:space="preserve">  الدارالبيضاء النواصر</t>
  </si>
  <si>
    <t xml:space="preserve">   Casa Sidi-Belyout Moulay Youssef</t>
  </si>
  <si>
    <t xml:space="preserve">  الدارالبيضاء سيدي بليوط م. يوسف</t>
  </si>
  <si>
    <t xml:space="preserve">   Casa Sidi-Bernoussi Zenata</t>
  </si>
  <si>
    <t xml:space="preserve">  الدارالبيضاء سيدي البرنوصي زناتة </t>
  </si>
  <si>
    <t xml:space="preserve">   Casa Sidi-Othman</t>
  </si>
  <si>
    <t xml:space="preserve">  الدارالبيضاء سيدي عثمان</t>
  </si>
  <si>
    <t xml:space="preserve">   Mohammadia</t>
  </si>
  <si>
    <t xml:space="preserve">  المحمدية</t>
  </si>
  <si>
    <t>Rabat - Salé - Zemmour - Zaer</t>
  </si>
  <si>
    <t>الرباط ــ سـلا ــ زمور ــ زعير</t>
  </si>
  <si>
    <t xml:space="preserve">   Skhirat - Harhoura</t>
  </si>
  <si>
    <t xml:space="preserve">  الصخيرات - هرهورة</t>
  </si>
  <si>
    <t xml:space="preserve">   Khémisset</t>
  </si>
  <si>
    <t xml:space="preserve">  الخميسات</t>
  </si>
  <si>
    <t xml:space="preserve">   Rabat</t>
  </si>
  <si>
    <t xml:space="preserve">  الرباط </t>
  </si>
  <si>
    <t xml:space="preserve">   Rabat- Ryad</t>
  </si>
  <si>
    <t xml:space="preserve">  الرباط ــ الرياض</t>
  </si>
  <si>
    <t xml:space="preserve">   Rommani</t>
  </si>
  <si>
    <t xml:space="preserve">  الرماني</t>
  </si>
  <si>
    <t xml:space="preserve">   Sala  Al jadida</t>
  </si>
  <si>
    <t xml:space="preserve">   سـلا الجديدة</t>
  </si>
  <si>
    <t xml:space="preserve">   Salé Médina</t>
  </si>
  <si>
    <t xml:space="preserve">   سـلا المدينة</t>
  </si>
  <si>
    <t xml:space="preserve">   Témara</t>
  </si>
  <si>
    <t xml:space="preserve">   تمارة</t>
  </si>
  <si>
    <t>Doukkala - Abda</t>
  </si>
  <si>
    <t>دكالة ــ عبدة</t>
  </si>
  <si>
    <t xml:space="preserve">   El Jadida</t>
  </si>
  <si>
    <t xml:space="preserve">  الجديدة</t>
  </si>
  <si>
    <t xml:space="preserve">   Safi </t>
  </si>
  <si>
    <t xml:space="preserve">  آسفي</t>
  </si>
  <si>
    <t xml:space="preserve">   Sidi Bennour </t>
  </si>
  <si>
    <t xml:space="preserve">  سيدي بنور</t>
  </si>
  <si>
    <t xml:space="preserve">   Sidi Smail-Zmamra</t>
  </si>
  <si>
    <t xml:space="preserve">  سيدي اسماعيل زمامرة</t>
  </si>
  <si>
    <t>Tadla - Azilal</t>
  </si>
  <si>
    <t>تادلة ــ أزيلال</t>
  </si>
  <si>
    <t xml:space="preserve">   Azilal</t>
  </si>
  <si>
    <t xml:space="preserve">  أزيلال</t>
  </si>
  <si>
    <t xml:space="preserve">   Béni Mellal</t>
  </si>
  <si>
    <t xml:space="preserve">  بني ملال</t>
  </si>
  <si>
    <t xml:space="preserve">   Fquih Ben Salah</t>
  </si>
  <si>
    <t xml:space="preserve">  لفقيه بن صالح</t>
  </si>
  <si>
    <t>Meknès - Tafilalet</t>
  </si>
  <si>
    <t>مكناس ــ تافيلالت</t>
  </si>
  <si>
    <t xml:space="preserve">   El hajeb</t>
  </si>
  <si>
    <t xml:space="preserve">  الحاجب</t>
  </si>
  <si>
    <t xml:space="preserve">   Errachidia </t>
  </si>
  <si>
    <t xml:space="preserve">  الرشيدية</t>
  </si>
  <si>
    <t xml:space="preserve">   Ifrane</t>
  </si>
  <si>
    <t xml:space="preserve">  إفران</t>
  </si>
  <si>
    <t xml:space="preserve">   Khénifra</t>
  </si>
  <si>
    <t xml:space="preserve">  خنيفرة</t>
  </si>
  <si>
    <t xml:space="preserve">   Meknès Al Ismailia</t>
  </si>
  <si>
    <t xml:space="preserve">  مكناس ـ الإسماعلية</t>
  </si>
  <si>
    <t xml:space="preserve">   Meknès El menzeh</t>
  </si>
  <si>
    <t xml:space="preserve">  مكناس ـ المنزه</t>
  </si>
  <si>
    <t xml:space="preserve">   Midelt</t>
  </si>
  <si>
    <t xml:space="preserve">  ميدلت</t>
  </si>
  <si>
    <t>Fès - Boulemane</t>
  </si>
  <si>
    <t>فاس ــ بولمان</t>
  </si>
  <si>
    <t xml:space="preserve">   Boulemane</t>
  </si>
  <si>
    <t xml:space="preserve"> بولمان </t>
  </si>
  <si>
    <t xml:space="preserve">   Fès </t>
  </si>
  <si>
    <t xml:space="preserve">  فاس </t>
  </si>
  <si>
    <t xml:space="preserve">   Sefrou</t>
  </si>
  <si>
    <t xml:space="preserve">  صفرو</t>
  </si>
  <si>
    <t xml:space="preserve">   Zouagha My Yaacoub</t>
  </si>
  <si>
    <t xml:space="preserve"> زواغة مولاي يعقوب</t>
  </si>
  <si>
    <t>Taza - Al Hoceïma - Taounate</t>
  </si>
  <si>
    <t>تازة ــ الحسيمة ــ تاونات</t>
  </si>
  <si>
    <t xml:space="preserve">   Al Hoceïma </t>
  </si>
  <si>
    <t xml:space="preserve">  الحسيمة</t>
  </si>
  <si>
    <t xml:space="preserve">   Kariat Ba Mohamed</t>
  </si>
  <si>
    <t xml:space="preserve">  قرية ابا محمد</t>
  </si>
  <si>
    <t xml:space="preserve">   Taounate</t>
  </si>
  <si>
    <t xml:space="preserve">  تاونات</t>
  </si>
  <si>
    <t xml:space="preserve">   Taza</t>
  </si>
  <si>
    <t xml:space="preserve">  تازة</t>
  </si>
  <si>
    <t xml:space="preserve">   Guercif</t>
  </si>
  <si>
    <t xml:space="preserve"> جرسيف</t>
  </si>
  <si>
    <t>Tanger - Tétouan</t>
  </si>
  <si>
    <t>طنجة ــ تطوان</t>
  </si>
  <si>
    <t xml:space="preserve">   Larache </t>
  </si>
  <si>
    <t xml:space="preserve">  العرائش</t>
  </si>
  <si>
    <t xml:space="preserve">   M'Diq - Fnideq</t>
  </si>
  <si>
    <t xml:space="preserve">  المضيق ـ لفنيدق</t>
  </si>
  <si>
    <t xml:space="preserve">   Tanger </t>
  </si>
  <si>
    <t xml:space="preserve">  طنجة </t>
  </si>
  <si>
    <t xml:space="preserve">   Tanger Fahs Bni Makada </t>
  </si>
  <si>
    <t xml:space="preserve">  طنجة فحص بني مكادة </t>
  </si>
  <si>
    <t xml:space="preserve">   Tétouan </t>
  </si>
  <si>
    <t xml:space="preserve">  تطوان</t>
  </si>
  <si>
    <t>Total</t>
  </si>
  <si>
    <t>المجموع</t>
  </si>
  <si>
    <t xml:space="preserve">Source : Agence Nationale de la Conservation Foncière, du Cadastre et de la Cartographie. </t>
  </si>
  <si>
    <t>المصدر : الوكالة الوطنية للمحافظة العقارية والمسح العقاري والخرائطية.</t>
  </si>
</sst>
</file>

<file path=xl/styles.xml><?xml version="1.0" encoding="utf-8"?>
<styleSheet xmlns="http://schemas.openxmlformats.org/spreadsheetml/2006/main">
  <numFmts count="6">
    <numFmt numFmtId="164" formatCode="General_)"/>
    <numFmt numFmtId="165" formatCode="0.00_)"/>
    <numFmt numFmtId="166" formatCode="#\ ###\ ###"/>
    <numFmt numFmtId="167" formatCode="\-"/>
    <numFmt numFmtId="168" formatCode="###\ ###\ ###\ ###"/>
    <numFmt numFmtId="169" formatCode="###\ ###\ ###"/>
  </numFmts>
  <fonts count="17">
    <font>
      <sz val="11"/>
      <color theme="1"/>
      <name val="Calibri"/>
      <family val="2"/>
      <scheme val="minor"/>
    </font>
    <font>
      <sz val="10"/>
      <name val="Courier"/>
      <charset val="178"/>
    </font>
    <font>
      <b/>
      <sz val="16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</font>
    <font>
      <sz val="10"/>
      <name val="Courier"/>
      <family val="3"/>
    </font>
    <font>
      <b/>
      <sz val="9"/>
      <name val="Times New Roman"/>
      <family val="1"/>
    </font>
    <font>
      <sz val="9"/>
      <name val="Times New Roman"/>
      <family val="1"/>
    </font>
    <font>
      <sz val="10"/>
      <name val="Times New Roman"/>
      <family val="1"/>
      <charset val="178"/>
    </font>
    <font>
      <sz val="8"/>
      <name val="Times New Roman"/>
      <family val="1"/>
    </font>
    <font>
      <b/>
      <sz val="11.5"/>
      <name val="Times New Roman"/>
      <family val="1"/>
    </font>
    <font>
      <sz val="10"/>
      <name val="CG Times (WN)"/>
      <family val="1"/>
      <charset val="178"/>
    </font>
    <font>
      <sz val="11"/>
      <name val="Times New Roman"/>
      <family val="1"/>
      <charset val="17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164" fontId="1" fillId="0" borderId="0"/>
    <xf numFmtId="164" fontId="9" fillId="0" borderId="0"/>
  </cellStyleXfs>
  <cellXfs count="73">
    <xf numFmtId="0" fontId="0" fillId="0" borderId="0" xfId="0"/>
    <xf numFmtId="165" fontId="2" fillId="0" borderId="0" xfId="1" applyNumberFormat="1" applyFont="1" applyAlignment="1" applyProtection="1">
      <alignment horizontal="left" vertical="center"/>
    </xf>
    <xf numFmtId="165" fontId="3" fillId="0" borderId="0" xfId="1" applyNumberFormat="1" applyFont="1" applyAlignment="1" applyProtection="1">
      <alignment horizontal="left" vertical="center"/>
    </xf>
    <xf numFmtId="164" fontId="4" fillId="0" borderId="0" xfId="1" applyFont="1" applyBorder="1" applyAlignment="1">
      <alignment vertical="center"/>
    </xf>
    <xf numFmtId="164" fontId="4" fillId="0" borderId="0" xfId="1" applyFont="1" applyAlignment="1">
      <alignment vertical="center"/>
    </xf>
    <xf numFmtId="164" fontId="5" fillId="0" borderId="0" xfId="1" quotePrefix="1" applyFont="1" applyAlignment="1">
      <alignment horizontal="right" vertical="center"/>
    </xf>
    <xf numFmtId="164" fontId="6" fillId="0" borderId="0" xfId="1" applyFont="1" applyAlignment="1">
      <alignment horizontal="right" vertical="center"/>
    </xf>
    <xf numFmtId="164" fontId="7" fillId="0" borderId="0" xfId="1" quotePrefix="1" applyFont="1" applyAlignment="1">
      <alignment horizontal="left" vertical="center"/>
    </xf>
    <xf numFmtId="164" fontId="3" fillId="0" borderId="0" xfId="1" quotePrefix="1" applyFont="1" applyAlignment="1">
      <alignment horizontal="left" vertical="center"/>
    </xf>
    <xf numFmtId="164" fontId="8" fillId="0" borderId="0" xfId="1" quotePrefix="1" applyFont="1" applyAlignment="1">
      <alignment horizontal="right" vertical="center" readingOrder="2"/>
    </xf>
    <xf numFmtId="164" fontId="4" fillId="0" borderId="0" xfId="1" quotePrefix="1" applyFont="1" applyAlignment="1" applyProtection="1">
      <alignment horizontal="right" vertical="center"/>
    </xf>
    <xf numFmtId="164" fontId="2" fillId="0" borderId="0" xfId="1" quotePrefix="1" applyFont="1" applyAlignment="1">
      <alignment horizontal="right" vertical="center" readingOrder="2"/>
    </xf>
    <xf numFmtId="164" fontId="6" fillId="0" borderId="0" xfId="1" applyFont="1" applyAlignment="1">
      <alignment vertical="center"/>
    </xf>
    <xf numFmtId="164" fontId="4" fillId="0" borderId="0" xfId="1" quotePrefix="1" applyFont="1" applyAlignment="1">
      <alignment horizontal="left" vertical="center"/>
    </xf>
    <xf numFmtId="164" fontId="3" fillId="0" borderId="0" xfId="1" applyFont="1" applyAlignment="1">
      <alignment horizontal="center" vertical="center" readingOrder="2"/>
    </xf>
    <xf numFmtId="164" fontId="3" fillId="0" borderId="0" xfId="1" applyFont="1" applyAlignment="1">
      <alignment horizontal="center" vertical="center" readingOrder="2"/>
    </xf>
    <xf numFmtId="164" fontId="3" fillId="0" borderId="0" xfId="1" applyFont="1" applyAlignment="1">
      <alignment horizontal="right" vertical="center" readingOrder="2"/>
    </xf>
    <xf numFmtId="164" fontId="3" fillId="0" borderId="0" xfId="1" applyFont="1" applyAlignment="1">
      <alignment vertical="center"/>
    </xf>
    <xf numFmtId="164" fontId="3" fillId="0" borderId="0" xfId="1" applyFont="1" applyAlignment="1">
      <alignment vertical="center"/>
    </xf>
    <xf numFmtId="164" fontId="3" fillId="0" borderId="0" xfId="1" applyFont="1" applyAlignment="1">
      <alignment horizontal="right" vertical="center"/>
    </xf>
    <xf numFmtId="0" fontId="3" fillId="0" borderId="0" xfId="1" applyNumberFormat="1" applyFont="1" applyAlignment="1">
      <alignment horizontal="right" vertical="center"/>
    </xf>
    <xf numFmtId="166" fontId="10" fillId="0" borderId="0" xfId="2" quotePrefix="1" applyNumberFormat="1" applyFont="1" applyBorder="1" applyAlignment="1" applyProtection="1">
      <alignment horizontal="left" vertical="center"/>
    </xf>
    <xf numFmtId="167" fontId="3" fillId="0" borderId="0" xfId="1" applyNumberFormat="1" applyFont="1" applyBorder="1" applyAlignment="1">
      <alignment horizontal="right" vertical="center"/>
    </xf>
    <xf numFmtId="164" fontId="8" fillId="0" borderId="0" xfId="1" quotePrefix="1" applyFont="1" applyAlignment="1">
      <alignment horizontal="right" vertical="center" readingOrder="2"/>
    </xf>
    <xf numFmtId="166" fontId="11" fillId="0" borderId="0" xfId="2" applyNumberFormat="1" applyFont="1" applyBorder="1" applyAlignment="1" applyProtection="1">
      <alignment horizontal="left" vertical="center"/>
    </xf>
    <xf numFmtId="167" fontId="4" fillId="0" borderId="0" xfId="1" applyNumberFormat="1" applyFont="1" applyBorder="1" applyAlignment="1">
      <alignment horizontal="right" vertical="center"/>
    </xf>
    <xf numFmtId="164" fontId="6" fillId="0" borderId="0" xfId="1" quotePrefix="1" applyFont="1" applyAlignment="1">
      <alignment horizontal="right" vertical="center" readingOrder="2"/>
    </xf>
    <xf numFmtId="166" fontId="10" fillId="0" borderId="0" xfId="2" applyNumberFormat="1" applyFont="1" applyBorder="1" applyAlignment="1" applyProtection="1">
      <alignment horizontal="left" vertical="center"/>
    </xf>
    <xf numFmtId="164" fontId="11" fillId="0" borderId="0" xfId="1" applyFont="1" applyBorder="1" applyAlignment="1" applyProtection="1">
      <alignment horizontal="left" vertical="center"/>
    </xf>
    <xf numFmtId="3" fontId="3" fillId="0" borderId="0" xfId="1" applyNumberFormat="1" applyFont="1" applyAlignment="1">
      <alignment vertical="center"/>
    </xf>
    <xf numFmtId="3" fontId="4" fillId="0" borderId="0" xfId="1" applyNumberFormat="1" applyFont="1" applyAlignment="1">
      <alignment vertical="center"/>
    </xf>
    <xf numFmtId="3" fontId="4" fillId="0" borderId="0" xfId="1" applyNumberFormat="1" applyFont="1" applyBorder="1" applyAlignment="1" applyProtection="1">
      <alignment horizontal="right" vertical="center"/>
    </xf>
    <xf numFmtId="3" fontId="4" fillId="0" borderId="0" xfId="1" applyNumberFormat="1" applyFont="1" applyBorder="1" applyAlignment="1">
      <alignment vertical="center"/>
    </xf>
    <xf numFmtId="166" fontId="3" fillId="0" borderId="0" xfId="2" quotePrefix="1" applyNumberFormat="1" applyFont="1" applyAlignment="1" applyProtection="1">
      <alignment horizontal="left" vertical="center"/>
    </xf>
    <xf numFmtId="166" fontId="11" fillId="0" borderId="0" xfId="2" quotePrefix="1" applyNumberFormat="1" applyFont="1" applyBorder="1" applyAlignment="1" applyProtection="1">
      <alignment horizontal="left" vertical="center"/>
    </xf>
    <xf numFmtId="3" fontId="4" fillId="0" borderId="0" xfId="2" quotePrefix="1" applyNumberFormat="1" applyFont="1" applyBorder="1" applyAlignment="1" applyProtection="1">
      <alignment horizontal="right" vertical="center"/>
    </xf>
    <xf numFmtId="166" fontId="12" fillId="0" borderId="0" xfId="2" applyNumberFormat="1" applyFont="1" applyBorder="1" applyAlignment="1" applyProtection="1">
      <alignment horizontal="left"/>
    </xf>
    <xf numFmtId="164" fontId="6" fillId="0" borderId="0" xfId="1" applyFont="1" applyAlignment="1">
      <alignment horizontal="right" vertical="center" readingOrder="2"/>
    </xf>
    <xf numFmtId="164" fontId="11" fillId="0" borderId="0" xfId="1" quotePrefix="1" applyFont="1" applyBorder="1" applyAlignment="1" applyProtection="1">
      <alignment horizontal="left" vertical="center"/>
    </xf>
    <xf numFmtId="3" fontId="4" fillId="0" borderId="0" xfId="1" quotePrefix="1" applyNumberFormat="1" applyFont="1" applyBorder="1" applyAlignment="1" applyProtection="1">
      <alignment horizontal="right" vertical="center"/>
    </xf>
    <xf numFmtId="3" fontId="4" fillId="0" borderId="0" xfId="1" applyNumberFormat="1" applyFont="1" applyAlignment="1">
      <alignment horizontal="right" vertical="center"/>
    </xf>
    <xf numFmtId="164" fontId="11" fillId="0" borderId="0" xfId="1" applyFont="1" applyAlignment="1" applyProtection="1">
      <alignment horizontal="left" vertical="center"/>
    </xf>
    <xf numFmtId="3" fontId="4" fillId="0" borderId="0" xfId="1" applyNumberFormat="1" applyFont="1" applyAlignment="1" applyProtection="1">
      <alignment horizontal="right" vertical="center"/>
    </xf>
    <xf numFmtId="164" fontId="4" fillId="0" borderId="0" xfId="1" quotePrefix="1" applyFont="1" applyBorder="1" applyAlignment="1" applyProtection="1">
      <alignment horizontal="left" vertical="center"/>
    </xf>
    <xf numFmtId="166" fontId="11" fillId="0" borderId="0" xfId="2" applyNumberFormat="1" applyFont="1" applyAlignment="1" applyProtection="1">
      <alignment horizontal="left" vertical="center"/>
    </xf>
    <xf numFmtId="3" fontId="4" fillId="0" borderId="0" xfId="2" applyNumberFormat="1" applyFont="1" applyAlignment="1" applyProtection="1">
      <alignment horizontal="right" vertical="center"/>
    </xf>
    <xf numFmtId="164" fontId="8" fillId="0" borderId="0" xfId="1" applyFont="1" applyAlignment="1">
      <alignment horizontal="right" vertical="center" readingOrder="2"/>
    </xf>
    <xf numFmtId="1" fontId="4" fillId="0" borderId="0" xfId="1" applyNumberFormat="1" applyFont="1" applyAlignment="1">
      <alignment horizontal="right" vertical="center"/>
    </xf>
    <xf numFmtId="164" fontId="13" fillId="0" borderId="0" xfId="1" applyFont="1" applyAlignment="1">
      <alignment vertical="center"/>
    </xf>
    <xf numFmtId="164" fontId="14" fillId="0" borderId="0" xfId="1" applyFont="1" applyAlignment="1">
      <alignment horizontal="center" vertical="center"/>
    </xf>
    <xf numFmtId="164" fontId="12" fillId="0" borderId="0" xfId="1" quotePrefix="1" applyFont="1" applyAlignment="1" applyProtection="1">
      <alignment horizontal="left"/>
    </xf>
    <xf numFmtId="167" fontId="12" fillId="2" borderId="0" xfId="1" applyNumberFormat="1" applyFont="1" applyFill="1" applyAlignment="1">
      <alignment horizontal="right"/>
    </xf>
    <xf numFmtId="164" fontId="12" fillId="0" borderId="0" xfId="1" applyFont="1" applyAlignment="1" applyProtection="1">
      <alignment horizontal="left"/>
    </xf>
    <xf numFmtId="168" fontId="15" fillId="2" borderId="0" xfId="1" applyNumberFormat="1" applyFont="1" applyFill="1"/>
    <xf numFmtId="164" fontId="12" fillId="0" borderId="0" xfId="1" quotePrefix="1" applyFont="1" applyBorder="1" applyAlignment="1" applyProtection="1">
      <alignment horizontal="left"/>
    </xf>
    <xf numFmtId="164" fontId="4" fillId="0" borderId="0" xfId="1" applyFont="1" applyBorder="1" applyAlignment="1" applyProtection="1">
      <alignment horizontal="left" vertical="center"/>
    </xf>
    <xf numFmtId="164" fontId="11" fillId="0" borderId="0" xfId="1" quotePrefix="1" applyFont="1" applyBorder="1" applyAlignment="1">
      <alignment horizontal="left" vertical="center"/>
    </xf>
    <xf numFmtId="3" fontId="4" fillId="0" borderId="0" xfId="1" quotePrefix="1" applyNumberFormat="1" applyFont="1" applyBorder="1" applyAlignment="1">
      <alignment horizontal="right" vertical="center"/>
    </xf>
    <xf numFmtId="166" fontId="4" fillId="0" borderId="0" xfId="2" applyNumberFormat="1" applyFont="1" applyBorder="1" applyAlignment="1" applyProtection="1">
      <alignment horizontal="left" vertical="center"/>
    </xf>
    <xf numFmtId="3" fontId="4" fillId="0" borderId="0" xfId="2" applyNumberFormat="1" applyFont="1" applyBorder="1" applyAlignment="1" applyProtection="1">
      <alignment horizontal="right" vertical="center"/>
    </xf>
    <xf numFmtId="164" fontId="11" fillId="0" borderId="0" xfId="1" applyFont="1" applyBorder="1" applyAlignment="1">
      <alignment horizontal="left" vertical="center"/>
    </xf>
    <xf numFmtId="3" fontId="4" fillId="0" borderId="0" xfId="1" applyNumberFormat="1" applyFont="1" applyBorder="1" applyAlignment="1">
      <alignment horizontal="right" vertical="center"/>
    </xf>
    <xf numFmtId="164" fontId="11" fillId="0" borderId="0" xfId="1" applyFont="1" applyAlignment="1">
      <alignment vertical="center"/>
    </xf>
    <xf numFmtId="3" fontId="3" fillId="0" borderId="0" xfId="1" applyNumberFormat="1" applyFont="1" applyBorder="1" applyAlignment="1">
      <alignment vertical="center"/>
    </xf>
    <xf numFmtId="164" fontId="16" fillId="0" borderId="0" xfId="1" applyFont="1" applyAlignment="1" applyProtection="1">
      <alignment horizontal="left"/>
    </xf>
    <xf numFmtId="164" fontId="16" fillId="0" borderId="0" xfId="1" quotePrefix="1" applyFont="1" applyAlignment="1" applyProtection="1">
      <alignment horizontal="left"/>
    </xf>
    <xf numFmtId="164" fontId="10" fillId="0" borderId="0" xfId="1" applyFont="1" applyAlignment="1" applyProtection="1">
      <alignment horizontal="left" vertical="center"/>
    </xf>
    <xf numFmtId="169" fontId="3" fillId="0" borderId="0" xfId="1" applyNumberFormat="1" applyFont="1" applyAlignment="1">
      <alignment vertical="center"/>
    </xf>
    <xf numFmtId="164" fontId="3" fillId="0" borderId="0" xfId="1" applyFont="1" applyBorder="1" applyAlignment="1">
      <alignment vertical="center"/>
    </xf>
    <xf numFmtId="164" fontId="4" fillId="0" borderId="0" xfId="1" applyFont="1" applyBorder="1" applyAlignment="1">
      <alignment horizontal="right" vertical="center"/>
    </xf>
    <xf numFmtId="164" fontId="4" fillId="0" borderId="0" xfId="1" applyFont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/>
    </xf>
    <xf numFmtId="168" fontId="8" fillId="0" borderId="0" xfId="1" applyNumberFormat="1" applyFont="1" applyFill="1" applyBorder="1" applyAlignment="1">
      <alignment horizontal="right" vertical="center"/>
    </xf>
  </cellXfs>
  <cellStyles count="3">
    <cellStyle name="Normal" xfId="0" builtinId="0"/>
    <cellStyle name="Normal 2" xfId="1"/>
    <cellStyle name="Normal_E1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29"/>
  <sheetViews>
    <sheetView showGridLines="0" tabSelected="1" workbookViewId="0"/>
  </sheetViews>
  <sheetFormatPr baseColWidth="10" defaultColWidth="11" defaultRowHeight="15"/>
  <cols>
    <col min="1" max="1" width="32.7109375" style="4" customWidth="1"/>
    <col min="2" max="2" width="10" style="4" customWidth="1"/>
    <col min="3" max="3" width="9.5703125" style="3" customWidth="1"/>
    <col min="4" max="4" width="8.7109375" style="4" customWidth="1"/>
    <col min="5" max="5" width="8.42578125" style="4" customWidth="1"/>
    <col min="6" max="6" width="9.5703125" style="4" bestFit="1" customWidth="1"/>
    <col min="7" max="7" width="8.42578125" style="4" customWidth="1"/>
    <col min="8" max="8" width="28.140625" style="12" customWidth="1"/>
    <col min="9" max="9" width="7.5703125" style="4" customWidth="1"/>
    <col min="10" max="10" width="11" style="4" customWidth="1"/>
    <col min="11" max="11" width="12.140625" style="4" customWidth="1"/>
    <col min="12" max="253" width="11" style="4" customWidth="1"/>
    <col min="254" max="256" width="11" style="4"/>
    <col min="257" max="257" width="32.7109375" style="4" customWidth="1"/>
    <col min="258" max="258" width="10" style="4" customWidth="1"/>
    <col min="259" max="259" width="9.5703125" style="4" customWidth="1"/>
    <col min="260" max="260" width="8.7109375" style="4" customWidth="1"/>
    <col min="261" max="261" width="8.42578125" style="4" customWidth="1"/>
    <col min="262" max="262" width="9.5703125" style="4" bestFit="1" customWidth="1"/>
    <col min="263" max="263" width="8.42578125" style="4" customWidth="1"/>
    <col min="264" max="264" width="28.140625" style="4" customWidth="1"/>
    <col min="265" max="265" width="7.5703125" style="4" customWidth="1"/>
    <col min="266" max="266" width="11" style="4" customWidth="1"/>
    <col min="267" max="267" width="12.140625" style="4" customWidth="1"/>
    <col min="268" max="509" width="11" style="4" customWidth="1"/>
    <col min="510" max="512" width="11" style="4"/>
    <col min="513" max="513" width="32.7109375" style="4" customWidth="1"/>
    <col min="514" max="514" width="10" style="4" customWidth="1"/>
    <col min="515" max="515" width="9.5703125" style="4" customWidth="1"/>
    <col min="516" max="516" width="8.7109375" style="4" customWidth="1"/>
    <col min="517" max="517" width="8.42578125" style="4" customWidth="1"/>
    <col min="518" max="518" width="9.5703125" style="4" bestFit="1" customWidth="1"/>
    <col min="519" max="519" width="8.42578125" style="4" customWidth="1"/>
    <col min="520" max="520" width="28.140625" style="4" customWidth="1"/>
    <col min="521" max="521" width="7.5703125" style="4" customWidth="1"/>
    <col min="522" max="522" width="11" style="4" customWidth="1"/>
    <col min="523" max="523" width="12.140625" style="4" customWidth="1"/>
    <col min="524" max="765" width="11" style="4" customWidth="1"/>
    <col min="766" max="768" width="11" style="4"/>
    <col min="769" max="769" width="32.7109375" style="4" customWidth="1"/>
    <col min="770" max="770" width="10" style="4" customWidth="1"/>
    <col min="771" max="771" width="9.5703125" style="4" customWidth="1"/>
    <col min="772" max="772" width="8.7109375" style="4" customWidth="1"/>
    <col min="773" max="773" width="8.42578125" style="4" customWidth="1"/>
    <col min="774" max="774" width="9.5703125" style="4" bestFit="1" customWidth="1"/>
    <col min="775" max="775" width="8.42578125" style="4" customWidth="1"/>
    <col min="776" max="776" width="28.140625" style="4" customWidth="1"/>
    <col min="777" max="777" width="7.5703125" style="4" customWidth="1"/>
    <col min="778" max="778" width="11" style="4" customWidth="1"/>
    <col min="779" max="779" width="12.140625" style="4" customWidth="1"/>
    <col min="780" max="1021" width="11" style="4" customWidth="1"/>
    <col min="1022" max="1024" width="11" style="4"/>
    <col min="1025" max="1025" width="32.7109375" style="4" customWidth="1"/>
    <col min="1026" max="1026" width="10" style="4" customWidth="1"/>
    <col min="1027" max="1027" width="9.5703125" style="4" customWidth="1"/>
    <col min="1028" max="1028" width="8.7109375" style="4" customWidth="1"/>
    <col min="1029" max="1029" width="8.42578125" style="4" customWidth="1"/>
    <col min="1030" max="1030" width="9.5703125" style="4" bestFit="1" customWidth="1"/>
    <col min="1031" max="1031" width="8.42578125" style="4" customWidth="1"/>
    <col min="1032" max="1032" width="28.140625" style="4" customWidth="1"/>
    <col min="1033" max="1033" width="7.5703125" style="4" customWidth="1"/>
    <col min="1034" max="1034" width="11" style="4" customWidth="1"/>
    <col min="1035" max="1035" width="12.140625" style="4" customWidth="1"/>
    <col min="1036" max="1277" width="11" style="4" customWidth="1"/>
    <col min="1278" max="1280" width="11" style="4"/>
    <col min="1281" max="1281" width="32.7109375" style="4" customWidth="1"/>
    <col min="1282" max="1282" width="10" style="4" customWidth="1"/>
    <col min="1283" max="1283" width="9.5703125" style="4" customWidth="1"/>
    <col min="1284" max="1284" width="8.7109375" style="4" customWidth="1"/>
    <col min="1285" max="1285" width="8.42578125" style="4" customWidth="1"/>
    <col min="1286" max="1286" width="9.5703125" style="4" bestFit="1" customWidth="1"/>
    <col min="1287" max="1287" width="8.42578125" style="4" customWidth="1"/>
    <col min="1288" max="1288" width="28.140625" style="4" customWidth="1"/>
    <col min="1289" max="1289" width="7.5703125" style="4" customWidth="1"/>
    <col min="1290" max="1290" width="11" style="4" customWidth="1"/>
    <col min="1291" max="1291" width="12.140625" style="4" customWidth="1"/>
    <col min="1292" max="1533" width="11" style="4" customWidth="1"/>
    <col min="1534" max="1536" width="11" style="4"/>
    <col min="1537" max="1537" width="32.7109375" style="4" customWidth="1"/>
    <col min="1538" max="1538" width="10" style="4" customWidth="1"/>
    <col min="1539" max="1539" width="9.5703125" style="4" customWidth="1"/>
    <col min="1540" max="1540" width="8.7109375" style="4" customWidth="1"/>
    <col min="1541" max="1541" width="8.42578125" style="4" customWidth="1"/>
    <col min="1542" max="1542" width="9.5703125" style="4" bestFit="1" customWidth="1"/>
    <col min="1543" max="1543" width="8.42578125" style="4" customWidth="1"/>
    <col min="1544" max="1544" width="28.140625" style="4" customWidth="1"/>
    <col min="1545" max="1545" width="7.5703125" style="4" customWidth="1"/>
    <col min="1546" max="1546" width="11" style="4" customWidth="1"/>
    <col min="1547" max="1547" width="12.140625" style="4" customWidth="1"/>
    <col min="1548" max="1789" width="11" style="4" customWidth="1"/>
    <col min="1790" max="1792" width="11" style="4"/>
    <col min="1793" max="1793" width="32.7109375" style="4" customWidth="1"/>
    <col min="1794" max="1794" width="10" style="4" customWidth="1"/>
    <col min="1795" max="1795" width="9.5703125" style="4" customWidth="1"/>
    <col min="1796" max="1796" width="8.7109375" style="4" customWidth="1"/>
    <col min="1797" max="1797" width="8.42578125" style="4" customWidth="1"/>
    <col min="1798" max="1798" width="9.5703125" style="4" bestFit="1" customWidth="1"/>
    <col min="1799" max="1799" width="8.42578125" style="4" customWidth="1"/>
    <col min="1800" max="1800" width="28.140625" style="4" customWidth="1"/>
    <col min="1801" max="1801" width="7.5703125" style="4" customWidth="1"/>
    <col min="1802" max="1802" width="11" style="4" customWidth="1"/>
    <col min="1803" max="1803" width="12.140625" style="4" customWidth="1"/>
    <col min="1804" max="2045" width="11" style="4" customWidth="1"/>
    <col min="2046" max="2048" width="11" style="4"/>
    <col min="2049" max="2049" width="32.7109375" style="4" customWidth="1"/>
    <col min="2050" max="2050" width="10" style="4" customWidth="1"/>
    <col min="2051" max="2051" width="9.5703125" style="4" customWidth="1"/>
    <col min="2052" max="2052" width="8.7109375" style="4" customWidth="1"/>
    <col min="2053" max="2053" width="8.42578125" style="4" customWidth="1"/>
    <col min="2054" max="2054" width="9.5703125" style="4" bestFit="1" customWidth="1"/>
    <col min="2055" max="2055" width="8.42578125" style="4" customWidth="1"/>
    <col min="2056" max="2056" width="28.140625" style="4" customWidth="1"/>
    <col min="2057" max="2057" width="7.5703125" style="4" customWidth="1"/>
    <col min="2058" max="2058" width="11" style="4" customWidth="1"/>
    <col min="2059" max="2059" width="12.140625" style="4" customWidth="1"/>
    <col min="2060" max="2301" width="11" style="4" customWidth="1"/>
    <col min="2302" max="2304" width="11" style="4"/>
    <col min="2305" max="2305" width="32.7109375" style="4" customWidth="1"/>
    <col min="2306" max="2306" width="10" style="4" customWidth="1"/>
    <col min="2307" max="2307" width="9.5703125" style="4" customWidth="1"/>
    <col min="2308" max="2308" width="8.7109375" style="4" customWidth="1"/>
    <col min="2309" max="2309" width="8.42578125" style="4" customWidth="1"/>
    <col min="2310" max="2310" width="9.5703125" style="4" bestFit="1" customWidth="1"/>
    <col min="2311" max="2311" width="8.42578125" style="4" customWidth="1"/>
    <col min="2312" max="2312" width="28.140625" style="4" customWidth="1"/>
    <col min="2313" max="2313" width="7.5703125" style="4" customWidth="1"/>
    <col min="2314" max="2314" width="11" style="4" customWidth="1"/>
    <col min="2315" max="2315" width="12.140625" style="4" customWidth="1"/>
    <col min="2316" max="2557" width="11" style="4" customWidth="1"/>
    <col min="2558" max="2560" width="11" style="4"/>
    <col min="2561" max="2561" width="32.7109375" style="4" customWidth="1"/>
    <col min="2562" max="2562" width="10" style="4" customWidth="1"/>
    <col min="2563" max="2563" width="9.5703125" style="4" customWidth="1"/>
    <col min="2564" max="2564" width="8.7109375" style="4" customWidth="1"/>
    <col min="2565" max="2565" width="8.42578125" style="4" customWidth="1"/>
    <col min="2566" max="2566" width="9.5703125" style="4" bestFit="1" customWidth="1"/>
    <col min="2567" max="2567" width="8.42578125" style="4" customWidth="1"/>
    <col min="2568" max="2568" width="28.140625" style="4" customWidth="1"/>
    <col min="2569" max="2569" width="7.5703125" style="4" customWidth="1"/>
    <col min="2570" max="2570" width="11" style="4" customWidth="1"/>
    <col min="2571" max="2571" width="12.140625" style="4" customWidth="1"/>
    <col min="2572" max="2813" width="11" style="4" customWidth="1"/>
    <col min="2814" max="2816" width="11" style="4"/>
    <col min="2817" max="2817" width="32.7109375" style="4" customWidth="1"/>
    <col min="2818" max="2818" width="10" style="4" customWidth="1"/>
    <col min="2819" max="2819" width="9.5703125" style="4" customWidth="1"/>
    <col min="2820" max="2820" width="8.7109375" style="4" customWidth="1"/>
    <col min="2821" max="2821" width="8.42578125" style="4" customWidth="1"/>
    <col min="2822" max="2822" width="9.5703125" style="4" bestFit="1" customWidth="1"/>
    <col min="2823" max="2823" width="8.42578125" style="4" customWidth="1"/>
    <col min="2824" max="2824" width="28.140625" style="4" customWidth="1"/>
    <col min="2825" max="2825" width="7.5703125" style="4" customWidth="1"/>
    <col min="2826" max="2826" width="11" style="4" customWidth="1"/>
    <col min="2827" max="2827" width="12.140625" style="4" customWidth="1"/>
    <col min="2828" max="3069" width="11" style="4" customWidth="1"/>
    <col min="3070" max="3072" width="11" style="4"/>
    <col min="3073" max="3073" width="32.7109375" style="4" customWidth="1"/>
    <col min="3074" max="3074" width="10" style="4" customWidth="1"/>
    <col min="3075" max="3075" width="9.5703125" style="4" customWidth="1"/>
    <col min="3076" max="3076" width="8.7109375" style="4" customWidth="1"/>
    <col min="3077" max="3077" width="8.42578125" style="4" customWidth="1"/>
    <col min="3078" max="3078" width="9.5703125" style="4" bestFit="1" customWidth="1"/>
    <col min="3079" max="3079" width="8.42578125" style="4" customWidth="1"/>
    <col min="3080" max="3080" width="28.140625" style="4" customWidth="1"/>
    <col min="3081" max="3081" width="7.5703125" style="4" customWidth="1"/>
    <col min="3082" max="3082" width="11" style="4" customWidth="1"/>
    <col min="3083" max="3083" width="12.140625" style="4" customWidth="1"/>
    <col min="3084" max="3325" width="11" style="4" customWidth="1"/>
    <col min="3326" max="3328" width="11" style="4"/>
    <col min="3329" max="3329" width="32.7109375" style="4" customWidth="1"/>
    <col min="3330" max="3330" width="10" style="4" customWidth="1"/>
    <col min="3331" max="3331" width="9.5703125" style="4" customWidth="1"/>
    <col min="3332" max="3332" width="8.7109375" style="4" customWidth="1"/>
    <col min="3333" max="3333" width="8.42578125" style="4" customWidth="1"/>
    <col min="3334" max="3334" width="9.5703125" style="4" bestFit="1" customWidth="1"/>
    <col min="3335" max="3335" width="8.42578125" style="4" customWidth="1"/>
    <col min="3336" max="3336" width="28.140625" style="4" customWidth="1"/>
    <col min="3337" max="3337" width="7.5703125" style="4" customWidth="1"/>
    <col min="3338" max="3338" width="11" style="4" customWidth="1"/>
    <col min="3339" max="3339" width="12.140625" style="4" customWidth="1"/>
    <col min="3340" max="3581" width="11" style="4" customWidth="1"/>
    <col min="3582" max="3584" width="11" style="4"/>
    <col min="3585" max="3585" width="32.7109375" style="4" customWidth="1"/>
    <col min="3586" max="3586" width="10" style="4" customWidth="1"/>
    <col min="3587" max="3587" width="9.5703125" style="4" customWidth="1"/>
    <col min="3588" max="3588" width="8.7109375" style="4" customWidth="1"/>
    <col min="3589" max="3589" width="8.42578125" style="4" customWidth="1"/>
    <col min="3590" max="3590" width="9.5703125" style="4" bestFit="1" customWidth="1"/>
    <col min="3591" max="3591" width="8.42578125" style="4" customWidth="1"/>
    <col min="3592" max="3592" width="28.140625" style="4" customWidth="1"/>
    <col min="3593" max="3593" width="7.5703125" style="4" customWidth="1"/>
    <col min="3594" max="3594" width="11" style="4" customWidth="1"/>
    <col min="3595" max="3595" width="12.140625" style="4" customWidth="1"/>
    <col min="3596" max="3837" width="11" style="4" customWidth="1"/>
    <col min="3838" max="3840" width="11" style="4"/>
    <col min="3841" max="3841" width="32.7109375" style="4" customWidth="1"/>
    <col min="3842" max="3842" width="10" style="4" customWidth="1"/>
    <col min="3843" max="3843" width="9.5703125" style="4" customWidth="1"/>
    <col min="3844" max="3844" width="8.7109375" style="4" customWidth="1"/>
    <col min="3845" max="3845" width="8.42578125" style="4" customWidth="1"/>
    <col min="3846" max="3846" width="9.5703125" style="4" bestFit="1" customWidth="1"/>
    <col min="3847" max="3847" width="8.42578125" style="4" customWidth="1"/>
    <col min="3848" max="3848" width="28.140625" style="4" customWidth="1"/>
    <col min="3849" max="3849" width="7.5703125" style="4" customWidth="1"/>
    <col min="3850" max="3850" width="11" style="4" customWidth="1"/>
    <col min="3851" max="3851" width="12.140625" style="4" customWidth="1"/>
    <col min="3852" max="4093" width="11" style="4" customWidth="1"/>
    <col min="4094" max="4096" width="11" style="4"/>
    <col min="4097" max="4097" width="32.7109375" style="4" customWidth="1"/>
    <col min="4098" max="4098" width="10" style="4" customWidth="1"/>
    <col min="4099" max="4099" width="9.5703125" style="4" customWidth="1"/>
    <col min="4100" max="4100" width="8.7109375" style="4" customWidth="1"/>
    <col min="4101" max="4101" width="8.42578125" style="4" customWidth="1"/>
    <col min="4102" max="4102" width="9.5703125" style="4" bestFit="1" customWidth="1"/>
    <col min="4103" max="4103" width="8.42578125" style="4" customWidth="1"/>
    <col min="4104" max="4104" width="28.140625" style="4" customWidth="1"/>
    <col min="4105" max="4105" width="7.5703125" style="4" customWidth="1"/>
    <col min="4106" max="4106" width="11" style="4" customWidth="1"/>
    <col min="4107" max="4107" width="12.140625" style="4" customWidth="1"/>
    <col min="4108" max="4349" width="11" style="4" customWidth="1"/>
    <col min="4350" max="4352" width="11" style="4"/>
    <col min="4353" max="4353" width="32.7109375" style="4" customWidth="1"/>
    <col min="4354" max="4354" width="10" style="4" customWidth="1"/>
    <col min="4355" max="4355" width="9.5703125" style="4" customWidth="1"/>
    <col min="4356" max="4356" width="8.7109375" style="4" customWidth="1"/>
    <col min="4357" max="4357" width="8.42578125" style="4" customWidth="1"/>
    <col min="4358" max="4358" width="9.5703125" style="4" bestFit="1" customWidth="1"/>
    <col min="4359" max="4359" width="8.42578125" style="4" customWidth="1"/>
    <col min="4360" max="4360" width="28.140625" style="4" customWidth="1"/>
    <col min="4361" max="4361" width="7.5703125" style="4" customWidth="1"/>
    <col min="4362" max="4362" width="11" style="4" customWidth="1"/>
    <col min="4363" max="4363" width="12.140625" style="4" customWidth="1"/>
    <col min="4364" max="4605" width="11" style="4" customWidth="1"/>
    <col min="4606" max="4608" width="11" style="4"/>
    <col min="4609" max="4609" width="32.7109375" style="4" customWidth="1"/>
    <col min="4610" max="4610" width="10" style="4" customWidth="1"/>
    <col min="4611" max="4611" width="9.5703125" style="4" customWidth="1"/>
    <col min="4612" max="4612" width="8.7109375" style="4" customWidth="1"/>
    <col min="4613" max="4613" width="8.42578125" style="4" customWidth="1"/>
    <col min="4614" max="4614" width="9.5703125" style="4" bestFit="1" customWidth="1"/>
    <col min="4615" max="4615" width="8.42578125" style="4" customWidth="1"/>
    <col min="4616" max="4616" width="28.140625" style="4" customWidth="1"/>
    <col min="4617" max="4617" width="7.5703125" style="4" customWidth="1"/>
    <col min="4618" max="4618" width="11" style="4" customWidth="1"/>
    <col min="4619" max="4619" width="12.140625" style="4" customWidth="1"/>
    <col min="4620" max="4861" width="11" style="4" customWidth="1"/>
    <col min="4862" max="4864" width="11" style="4"/>
    <col min="4865" max="4865" width="32.7109375" style="4" customWidth="1"/>
    <col min="4866" max="4866" width="10" style="4" customWidth="1"/>
    <col min="4867" max="4867" width="9.5703125" style="4" customWidth="1"/>
    <col min="4868" max="4868" width="8.7109375" style="4" customWidth="1"/>
    <col min="4869" max="4869" width="8.42578125" style="4" customWidth="1"/>
    <col min="4870" max="4870" width="9.5703125" style="4" bestFit="1" customWidth="1"/>
    <col min="4871" max="4871" width="8.42578125" style="4" customWidth="1"/>
    <col min="4872" max="4872" width="28.140625" style="4" customWidth="1"/>
    <col min="4873" max="4873" width="7.5703125" style="4" customWidth="1"/>
    <col min="4874" max="4874" width="11" style="4" customWidth="1"/>
    <col min="4875" max="4875" width="12.140625" style="4" customWidth="1"/>
    <col min="4876" max="5117" width="11" style="4" customWidth="1"/>
    <col min="5118" max="5120" width="11" style="4"/>
    <col min="5121" max="5121" width="32.7109375" style="4" customWidth="1"/>
    <col min="5122" max="5122" width="10" style="4" customWidth="1"/>
    <col min="5123" max="5123" width="9.5703125" style="4" customWidth="1"/>
    <col min="5124" max="5124" width="8.7109375" style="4" customWidth="1"/>
    <col min="5125" max="5125" width="8.42578125" style="4" customWidth="1"/>
    <col min="5126" max="5126" width="9.5703125" style="4" bestFit="1" customWidth="1"/>
    <col min="5127" max="5127" width="8.42578125" style="4" customWidth="1"/>
    <col min="5128" max="5128" width="28.140625" style="4" customWidth="1"/>
    <col min="5129" max="5129" width="7.5703125" style="4" customWidth="1"/>
    <col min="5130" max="5130" width="11" style="4" customWidth="1"/>
    <col min="5131" max="5131" width="12.140625" style="4" customWidth="1"/>
    <col min="5132" max="5373" width="11" style="4" customWidth="1"/>
    <col min="5374" max="5376" width="11" style="4"/>
    <col min="5377" max="5377" width="32.7109375" style="4" customWidth="1"/>
    <col min="5378" max="5378" width="10" style="4" customWidth="1"/>
    <col min="5379" max="5379" width="9.5703125" style="4" customWidth="1"/>
    <col min="5380" max="5380" width="8.7109375" style="4" customWidth="1"/>
    <col min="5381" max="5381" width="8.42578125" style="4" customWidth="1"/>
    <col min="5382" max="5382" width="9.5703125" style="4" bestFit="1" customWidth="1"/>
    <col min="5383" max="5383" width="8.42578125" style="4" customWidth="1"/>
    <col min="5384" max="5384" width="28.140625" style="4" customWidth="1"/>
    <col min="5385" max="5385" width="7.5703125" style="4" customWidth="1"/>
    <col min="5386" max="5386" width="11" style="4" customWidth="1"/>
    <col min="5387" max="5387" width="12.140625" style="4" customWidth="1"/>
    <col min="5388" max="5629" width="11" style="4" customWidth="1"/>
    <col min="5630" max="5632" width="11" style="4"/>
    <col min="5633" max="5633" width="32.7109375" style="4" customWidth="1"/>
    <col min="5634" max="5634" width="10" style="4" customWidth="1"/>
    <col min="5635" max="5635" width="9.5703125" style="4" customWidth="1"/>
    <col min="5636" max="5636" width="8.7109375" style="4" customWidth="1"/>
    <col min="5637" max="5637" width="8.42578125" style="4" customWidth="1"/>
    <col min="5638" max="5638" width="9.5703125" style="4" bestFit="1" customWidth="1"/>
    <col min="5639" max="5639" width="8.42578125" style="4" customWidth="1"/>
    <col min="5640" max="5640" width="28.140625" style="4" customWidth="1"/>
    <col min="5641" max="5641" width="7.5703125" style="4" customWidth="1"/>
    <col min="5642" max="5642" width="11" style="4" customWidth="1"/>
    <col min="5643" max="5643" width="12.140625" style="4" customWidth="1"/>
    <col min="5644" max="5885" width="11" style="4" customWidth="1"/>
    <col min="5886" max="5888" width="11" style="4"/>
    <col min="5889" max="5889" width="32.7109375" style="4" customWidth="1"/>
    <col min="5890" max="5890" width="10" style="4" customWidth="1"/>
    <col min="5891" max="5891" width="9.5703125" style="4" customWidth="1"/>
    <col min="5892" max="5892" width="8.7109375" style="4" customWidth="1"/>
    <col min="5893" max="5893" width="8.42578125" style="4" customWidth="1"/>
    <col min="5894" max="5894" width="9.5703125" style="4" bestFit="1" customWidth="1"/>
    <col min="5895" max="5895" width="8.42578125" style="4" customWidth="1"/>
    <col min="5896" max="5896" width="28.140625" style="4" customWidth="1"/>
    <col min="5897" max="5897" width="7.5703125" style="4" customWidth="1"/>
    <col min="5898" max="5898" width="11" style="4" customWidth="1"/>
    <col min="5899" max="5899" width="12.140625" style="4" customWidth="1"/>
    <col min="5900" max="6141" width="11" style="4" customWidth="1"/>
    <col min="6142" max="6144" width="11" style="4"/>
    <col min="6145" max="6145" width="32.7109375" style="4" customWidth="1"/>
    <col min="6146" max="6146" width="10" style="4" customWidth="1"/>
    <col min="6147" max="6147" width="9.5703125" style="4" customWidth="1"/>
    <col min="6148" max="6148" width="8.7109375" style="4" customWidth="1"/>
    <col min="6149" max="6149" width="8.42578125" style="4" customWidth="1"/>
    <col min="6150" max="6150" width="9.5703125" style="4" bestFit="1" customWidth="1"/>
    <col min="6151" max="6151" width="8.42578125" style="4" customWidth="1"/>
    <col min="6152" max="6152" width="28.140625" style="4" customWidth="1"/>
    <col min="6153" max="6153" width="7.5703125" style="4" customWidth="1"/>
    <col min="6154" max="6154" width="11" style="4" customWidth="1"/>
    <col min="6155" max="6155" width="12.140625" style="4" customWidth="1"/>
    <col min="6156" max="6397" width="11" style="4" customWidth="1"/>
    <col min="6398" max="6400" width="11" style="4"/>
    <col min="6401" max="6401" width="32.7109375" style="4" customWidth="1"/>
    <col min="6402" max="6402" width="10" style="4" customWidth="1"/>
    <col min="6403" max="6403" width="9.5703125" style="4" customWidth="1"/>
    <col min="6404" max="6404" width="8.7109375" style="4" customWidth="1"/>
    <col min="6405" max="6405" width="8.42578125" style="4" customWidth="1"/>
    <col min="6406" max="6406" width="9.5703125" style="4" bestFit="1" customWidth="1"/>
    <col min="6407" max="6407" width="8.42578125" style="4" customWidth="1"/>
    <col min="6408" max="6408" width="28.140625" style="4" customWidth="1"/>
    <col min="6409" max="6409" width="7.5703125" style="4" customWidth="1"/>
    <col min="6410" max="6410" width="11" style="4" customWidth="1"/>
    <col min="6411" max="6411" width="12.140625" style="4" customWidth="1"/>
    <col min="6412" max="6653" width="11" style="4" customWidth="1"/>
    <col min="6654" max="6656" width="11" style="4"/>
    <col min="6657" max="6657" width="32.7109375" style="4" customWidth="1"/>
    <col min="6658" max="6658" width="10" style="4" customWidth="1"/>
    <col min="6659" max="6659" width="9.5703125" style="4" customWidth="1"/>
    <col min="6660" max="6660" width="8.7109375" style="4" customWidth="1"/>
    <col min="6661" max="6661" width="8.42578125" style="4" customWidth="1"/>
    <col min="6662" max="6662" width="9.5703125" style="4" bestFit="1" customWidth="1"/>
    <col min="6663" max="6663" width="8.42578125" style="4" customWidth="1"/>
    <col min="6664" max="6664" width="28.140625" style="4" customWidth="1"/>
    <col min="6665" max="6665" width="7.5703125" style="4" customWidth="1"/>
    <col min="6666" max="6666" width="11" style="4" customWidth="1"/>
    <col min="6667" max="6667" width="12.140625" style="4" customWidth="1"/>
    <col min="6668" max="6909" width="11" style="4" customWidth="1"/>
    <col min="6910" max="6912" width="11" style="4"/>
    <col min="6913" max="6913" width="32.7109375" style="4" customWidth="1"/>
    <col min="6914" max="6914" width="10" style="4" customWidth="1"/>
    <col min="6915" max="6915" width="9.5703125" style="4" customWidth="1"/>
    <col min="6916" max="6916" width="8.7109375" style="4" customWidth="1"/>
    <col min="6917" max="6917" width="8.42578125" style="4" customWidth="1"/>
    <col min="6918" max="6918" width="9.5703125" style="4" bestFit="1" customWidth="1"/>
    <col min="6919" max="6919" width="8.42578125" style="4" customWidth="1"/>
    <col min="6920" max="6920" width="28.140625" style="4" customWidth="1"/>
    <col min="6921" max="6921" width="7.5703125" style="4" customWidth="1"/>
    <col min="6922" max="6922" width="11" style="4" customWidth="1"/>
    <col min="6923" max="6923" width="12.140625" style="4" customWidth="1"/>
    <col min="6924" max="7165" width="11" style="4" customWidth="1"/>
    <col min="7166" max="7168" width="11" style="4"/>
    <col min="7169" max="7169" width="32.7109375" style="4" customWidth="1"/>
    <col min="7170" max="7170" width="10" style="4" customWidth="1"/>
    <col min="7171" max="7171" width="9.5703125" style="4" customWidth="1"/>
    <col min="7172" max="7172" width="8.7109375" style="4" customWidth="1"/>
    <col min="7173" max="7173" width="8.42578125" style="4" customWidth="1"/>
    <col min="7174" max="7174" width="9.5703125" style="4" bestFit="1" customWidth="1"/>
    <col min="7175" max="7175" width="8.42578125" style="4" customWidth="1"/>
    <col min="7176" max="7176" width="28.140625" style="4" customWidth="1"/>
    <col min="7177" max="7177" width="7.5703125" style="4" customWidth="1"/>
    <col min="7178" max="7178" width="11" style="4" customWidth="1"/>
    <col min="7179" max="7179" width="12.140625" style="4" customWidth="1"/>
    <col min="7180" max="7421" width="11" style="4" customWidth="1"/>
    <col min="7422" max="7424" width="11" style="4"/>
    <col min="7425" max="7425" width="32.7109375" style="4" customWidth="1"/>
    <col min="7426" max="7426" width="10" style="4" customWidth="1"/>
    <col min="7427" max="7427" width="9.5703125" style="4" customWidth="1"/>
    <col min="7428" max="7428" width="8.7109375" style="4" customWidth="1"/>
    <col min="7429" max="7429" width="8.42578125" style="4" customWidth="1"/>
    <col min="7430" max="7430" width="9.5703125" style="4" bestFit="1" customWidth="1"/>
    <col min="7431" max="7431" width="8.42578125" style="4" customWidth="1"/>
    <col min="7432" max="7432" width="28.140625" style="4" customWidth="1"/>
    <col min="7433" max="7433" width="7.5703125" style="4" customWidth="1"/>
    <col min="7434" max="7434" width="11" style="4" customWidth="1"/>
    <col min="7435" max="7435" width="12.140625" style="4" customWidth="1"/>
    <col min="7436" max="7677" width="11" style="4" customWidth="1"/>
    <col min="7678" max="7680" width="11" style="4"/>
    <col min="7681" max="7681" width="32.7109375" style="4" customWidth="1"/>
    <col min="7682" max="7682" width="10" style="4" customWidth="1"/>
    <col min="7683" max="7683" width="9.5703125" style="4" customWidth="1"/>
    <col min="7684" max="7684" width="8.7109375" style="4" customWidth="1"/>
    <col min="7685" max="7685" width="8.42578125" style="4" customWidth="1"/>
    <col min="7686" max="7686" width="9.5703125" style="4" bestFit="1" customWidth="1"/>
    <col min="7687" max="7687" width="8.42578125" style="4" customWidth="1"/>
    <col min="7688" max="7688" width="28.140625" style="4" customWidth="1"/>
    <col min="7689" max="7689" width="7.5703125" style="4" customWidth="1"/>
    <col min="7690" max="7690" width="11" style="4" customWidth="1"/>
    <col min="7691" max="7691" width="12.140625" style="4" customWidth="1"/>
    <col min="7692" max="7933" width="11" style="4" customWidth="1"/>
    <col min="7934" max="7936" width="11" style="4"/>
    <col min="7937" max="7937" width="32.7109375" style="4" customWidth="1"/>
    <col min="7938" max="7938" width="10" style="4" customWidth="1"/>
    <col min="7939" max="7939" width="9.5703125" style="4" customWidth="1"/>
    <col min="7940" max="7940" width="8.7109375" style="4" customWidth="1"/>
    <col min="7941" max="7941" width="8.42578125" style="4" customWidth="1"/>
    <col min="7942" max="7942" width="9.5703125" style="4" bestFit="1" customWidth="1"/>
    <col min="7943" max="7943" width="8.42578125" style="4" customWidth="1"/>
    <col min="7944" max="7944" width="28.140625" style="4" customWidth="1"/>
    <col min="7945" max="7945" width="7.5703125" style="4" customWidth="1"/>
    <col min="7946" max="7946" width="11" style="4" customWidth="1"/>
    <col min="7947" max="7947" width="12.140625" style="4" customWidth="1"/>
    <col min="7948" max="8189" width="11" style="4" customWidth="1"/>
    <col min="8190" max="8192" width="11" style="4"/>
    <col min="8193" max="8193" width="32.7109375" style="4" customWidth="1"/>
    <col min="8194" max="8194" width="10" style="4" customWidth="1"/>
    <col min="8195" max="8195" width="9.5703125" style="4" customWidth="1"/>
    <col min="8196" max="8196" width="8.7109375" style="4" customWidth="1"/>
    <col min="8197" max="8197" width="8.42578125" style="4" customWidth="1"/>
    <col min="8198" max="8198" width="9.5703125" style="4" bestFit="1" customWidth="1"/>
    <col min="8199" max="8199" width="8.42578125" style="4" customWidth="1"/>
    <col min="8200" max="8200" width="28.140625" style="4" customWidth="1"/>
    <col min="8201" max="8201" width="7.5703125" style="4" customWidth="1"/>
    <col min="8202" max="8202" width="11" style="4" customWidth="1"/>
    <col min="8203" max="8203" width="12.140625" style="4" customWidth="1"/>
    <col min="8204" max="8445" width="11" style="4" customWidth="1"/>
    <col min="8446" max="8448" width="11" style="4"/>
    <col min="8449" max="8449" width="32.7109375" style="4" customWidth="1"/>
    <col min="8450" max="8450" width="10" style="4" customWidth="1"/>
    <col min="8451" max="8451" width="9.5703125" style="4" customWidth="1"/>
    <col min="8452" max="8452" width="8.7109375" style="4" customWidth="1"/>
    <col min="8453" max="8453" width="8.42578125" style="4" customWidth="1"/>
    <col min="8454" max="8454" width="9.5703125" style="4" bestFit="1" customWidth="1"/>
    <col min="8455" max="8455" width="8.42578125" style="4" customWidth="1"/>
    <col min="8456" max="8456" width="28.140625" style="4" customWidth="1"/>
    <col min="8457" max="8457" width="7.5703125" style="4" customWidth="1"/>
    <col min="8458" max="8458" width="11" style="4" customWidth="1"/>
    <col min="8459" max="8459" width="12.140625" style="4" customWidth="1"/>
    <col min="8460" max="8701" width="11" style="4" customWidth="1"/>
    <col min="8702" max="8704" width="11" style="4"/>
    <col min="8705" max="8705" width="32.7109375" style="4" customWidth="1"/>
    <col min="8706" max="8706" width="10" style="4" customWidth="1"/>
    <col min="8707" max="8707" width="9.5703125" style="4" customWidth="1"/>
    <col min="8708" max="8708" width="8.7109375" style="4" customWidth="1"/>
    <col min="8709" max="8709" width="8.42578125" style="4" customWidth="1"/>
    <col min="8710" max="8710" width="9.5703125" style="4" bestFit="1" customWidth="1"/>
    <col min="8711" max="8711" width="8.42578125" style="4" customWidth="1"/>
    <col min="8712" max="8712" width="28.140625" style="4" customWidth="1"/>
    <col min="8713" max="8713" width="7.5703125" style="4" customWidth="1"/>
    <col min="8714" max="8714" width="11" style="4" customWidth="1"/>
    <col min="8715" max="8715" width="12.140625" style="4" customWidth="1"/>
    <col min="8716" max="8957" width="11" style="4" customWidth="1"/>
    <col min="8958" max="8960" width="11" style="4"/>
    <col min="8961" max="8961" width="32.7109375" style="4" customWidth="1"/>
    <col min="8962" max="8962" width="10" style="4" customWidth="1"/>
    <col min="8963" max="8963" width="9.5703125" style="4" customWidth="1"/>
    <col min="8964" max="8964" width="8.7109375" style="4" customWidth="1"/>
    <col min="8965" max="8965" width="8.42578125" style="4" customWidth="1"/>
    <col min="8966" max="8966" width="9.5703125" style="4" bestFit="1" customWidth="1"/>
    <col min="8967" max="8967" width="8.42578125" style="4" customWidth="1"/>
    <col min="8968" max="8968" width="28.140625" style="4" customWidth="1"/>
    <col min="8969" max="8969" width="7.5703125" style="4" customWidth="1"/>
    <col min="8970" max="8970" width="11" style="4" customWidth="1"/>
    <col min="8971" max="8971" width="12.140625" style="4" customWidth="1"/>
    <col min="8972" max="9213" width="11" style="4" customWidth="1"/>
    <col min="9214" max="9216" width="11" style="4"/>
    <col min="9217" max="9217" width="32.7109375" style="4" customWidth="1"/>
    <col min="9218" max="9218" width="10" style="4" customWidth="1"/>
    <col min="9219" max="9219" width="9.5703125" style="4" customWidth="1"/>
    <col min="9220" max="9220" width="8.7109375" style="4" customWidth="1"/>
    <col min="9221" max="9221" width="8.42578125" style="4" customWidth="1"/>
    <col min="9222" max="9222" width="9.5703125" style="4" bestFit="1" customWidth="1"/>
    <col min="9223" max="9223" width="8.42578125" style="4" customWidth="1"/>
    <col min="9224" max="9224" width="28.140625" style="4" customWidth="1"/>
    <col min="9225" max="9225" width="7.5703125" style="4" customWidth="1"/>
    <col min="9226" max="9226" width="11" style="4" customWidth="1"/>
    <col min="9227" max="9227" width="12.140625" style="4" customWidth="1"/>
    <col min="9228" max="9469" width="11" style="4" customWidth="1"/>
    <col min="9470" max="9472" width="11" style="4"/>
    <col min="9473" max="9473" width="32.7109375" style="4" customWidth="1"/>
    <col min="9474" max="9474" width="10" style="4" customWidth="1"/>
    <col min="9475" max="9475" width="9.5703125" style="4" customWidth="1"/>
    <col min="9476" max="9476" width="8.7109375" style="4" customWidth="1"/>
    <col min="9477" max="9477" width="8.42578125" style="4" customWidth="1"/>
    <col min="9478" max="9478" width="9.5703125" style="4" bestFit="1" customWidth="1"/>
    <col min="9479" max="9479" width="8.42578125" style="4" customWidth="1"/>
    <col min="9480" max="9480" width="28.140625" style="4" customWidth="1"/>
    <col min="9481" max="9481" width="7.5703125" style="4" customWidth="1"/>
    <col min="9482" max="9482" width="11" style="4" customWidth="1"/>
    <col min="9483" max="9483" width="12.140625" style="4" customWidth="1"/>
    <col min="9484" max="9725" width="11" style="4" customWidth="1"/>
    <col min="9726" max="9728" width="11" style="4"/>
    <col min="9729" max="9729" width="32.7109375" style="4" customWidth="1"/>
    <col min="9730" max="9730" width="10" style="4" customWidth="1"/>
    <col min="9731" max="9731" width="9.5703125" style="4" customWidth="1"/>
    <col min="9732" max="9732" width="8.7109375" style="4" customWidth="1"/>
    <col min="9733" max="9733" width="8.42578125" style="4" customWidth="1"/>
    <col min="9734" max="9734" width="9.5703125" style="4" bestFit="1" customWidth="1"/>
    <col min="9735" max="9735" width="8.42578125" style="4" customWidth="1"/>
    <col min="9736" max="9736" width="28.140625" style="4" customWidth="1"/>
    <col min="9737" max="9737" width="7.5703125" style="4" customWidth="1"/>
    <col min="9738" max="9738" width="11" style="4" customWidth="1"/>
    <col min="9739" max="9739" width="12.140625" style="4" customWidth="1"/>
    <col min="9740" max="9981" width="11" style="4" customWidth="1"/>
    <col min="9982" max="9984" width="11" style="4"/>
    <col min="9985" max="9985" width="32.7109375" style="4" customWidth="1"/>
    <col min="9986" max="9986" width="10" style="4" customWidth="1"/>
    <col min="9987" max="9987" width="9.5703125" style="4" customWidth="1"/>
    <col min="9988" max="9988" width="8.7109375" style="4" customWidth="1"/>
    <col min="9989" max="9989" width="8.42578125" style="4" customWidth="1"/>
    <col min="9990" max="9990" width="9.5703125" style="4" bestFit="1" customWidth="1"/>
    <col min="9991" max="9991" width="8.42578125" style="4" customWidth="1"/>
    <col min="9992" max="9992" width="28.140625" style="4" customWidth="1"/>
    <col min="9993" max="9993" width="7.5703125" style="4" customWidth="1"/>
    <col min="9994" max="9994" width="11" style="4" customWidth="1"/>
    <col min="9995" max="9995" width="12.140625" style="4" customWidth="1"/>
    <col min="9996" max="10237" width="11" style="4" customWidth="1"/>
    <col min="10238" max="10240" width="11" style="4"/>
    <col min="10241" max="10241" width="32.7109375" style="4" customWidth="1"/>
    <col min="10242" max="10242" width="10" style="4" customWidth="1"/>
    <col min="10243" max="10243" width="9.5703125" style="4" customWidth="1"/>
    <col min="10244" max="10244" width="8.7109375" style="4" customWidth="1"/>
    <col min="10245" max="10245" width="8.42578125" style="4" customWidth="1"/>
    <col min="10246" max="10246" width="9.5703125" style="4" bestFit="1" customWidth="1"/>
    <col min="10247" max="10247" width="8.42578125" style="4" customWidth="1"/>
    <col min="10248" max="10248" width="28.140625" style="4" customWidth="1"/>
    <col min="10249" max="10249" width="7.5703125" style="4" customWidth="1"/>
    <col min="10250" max="10250" width="11" style="4" customWidth="1"/>
    <col min="10251" max="10251" width="12.140625" style="4" customWidth="1"/>
    <col min="10252" max="10493" width="11" style="4" customWidth="1"/>
    <col min="10494" max="10496" width="11" style="4"/>
    <col min="10497" max="10497" width="32.7109375" style="4" customWidth="1"/>
    <col min="10498" max="10498" width="10" style="4" customWidth="1"/>
    <col min="10499" max="10499" width="9.5703125" style="4" customWidth="1"/>
    <col min="10500" max="10500" width="8.7109375" style="4" customWidth="1"/>
    <col min="10501" max="10501" width="8.42578125" style="4" customWidth="1"/>
    <col min="10502" max="10502" width="9.5703125" style="4" bestFit="1" customWidth="1"/>
    <col min="10503" max="10503" width="8.42578125" style="4" customWidth="1"/>
    <col min="10504" max="10504" width="28.140625" style="4" customWidth="1"/>
    <col min="10505" max="10505" width="7.5703125" style="4" customWidth="1"/>
    <col min="10506" max="10506" width="11" style="4" customWidth="1"/>
    <col min="10507" max="10507" width="12.140625" style="4" customWidth="1"/>
    <col min="10508" max="10749" width="11" style="4" customWidth="1"/>
    <col min="10750" max="10752" width="11" style="4"/>
    <col min="10753" max="10753" width="32.7109375" style="4" customWidth="1"/>
    <col min="10754" max="10754" width="10" style="4" customWidth="1"/>
    <col min="10755" max="10755" width="9.5703125" style="4" customWidth="1"/>
    <col min="10756" max="10756" width="8.7109375" style="4" customWidth="1"/>
    <col min="10757" max="10757" width="8.42578125" style="4" customWidth="1"/>
    <col min="10758" max="10758" width="9.5703125" style="4" bestFit="1" customWidth="1"/>
    <col min="10759" max="10759" width="8.42578125" style="4" customWidth="1"/>
    <col min="10760" max="10760" width="28.140625" style="4" customWidth="1"/>
    <col min="10761" max="10761" width="7.5703125" style="4" customWidth="1"/>
    <col min="10762" max="10762" width="11" style="4" customWidth="1"/>
    <col min="10763" max="10763" width="12.140625" style="4" customWidth="1"/>
    <col min="10764" max="11005" width="11" style="4" customWidth="1"/>
    <col min="11006" max="11008" width="11" style="4"/>
    <col min="11009" max="11009" width="32.7109375" style="4" customWidth="1"/>
    <col min="11010" max="11010" width="10" style="4" customWidth="1"/>
    <col min="11011" max="11011" width="9.5703125" style="4" customWidth="1"/>
    <col min="11012" max="11012" width="8.7109375" style="4" customWidth="1"/>
    <col min="11013" max="11013" width="8.42578125" style="4" customWidth="1"/>
    <col min="11014" max="11014" width="9.5703125" style="4" bestFit="1" customWidth="1"/>
    <col min="11015" max="11015" width="8.42578125" style="4" customWidth="1"/>
    <col min="11016" max="11016" width="28.140625" style="4" customWidth="1"/>
    <col min="11017" max="11017" width="7.5703125" style="4" customWidth="1"/>
    <col min="11018" max="11018" width="11" style="4" customWidth="1"/>
    <col min="11019" max="11019" width="12.140625" style="4" customWidth="1"/>
    <col min="11020" max="11261" width="11" style="4" customWidth="1"/>
    <col min="11262" max="11264" width="11" style="4"/>
    <col min="11265" max="11265" width="32.7109375" style="4" customWidth="1"/>
    <col min="11266" max="11266" width="10" style="4" customWidth="1"/>
    <col min="11267" max="11267" width="9.5703125" style="4" customWidth="1"/>
    <col min="11268" max="11268" width="8.7109375" style="4" customWidth="1"/>
    <col min="11269" max="11269" width="8.42578125" style="4" customWidth="1"/>
    <col min="11270" max="11270" width="9.5703125" style="4" bestFit="1" customWidth="1"/>
    <col min="11271" max="11271" width="8.42578125" style="4" customWidth="1"/>
    <col min="11272" max="11272" width="28.140625" style="4" customWidth="1"/>
    <col min="11273" max="11273" width="7.5703125" style="4" customWidth="1"/>
    <col min="11274" max="11274" width="11" style="4" customWidth="1"/>
    <col min="11275" max="11275" width="12.140625" style="4" customWidth="1"/>
    <col min="11276" max="11517" width="11" style="4" customWidth="1"/>
    <col min="11518" max="11520" width="11" style="4"/>
    <col min="11521" max="11521" width="32.7109375" style="4" customWidth="1"/>
    <col min="11522" max="11522" width="10" style="4" customWidth="1"/>
    <col min="11523" max="11523" width="9.5703125" style="4" customWidth="1"/>
    <col min="11524" max="11524" width="8.7109375" style="4" customWidth="1"/>
    <col min="11525" max="11525" width="8.42578125" style="4" customWidth="1"/>
    <col min="11526" max="11526" width="9.5703125" style="4" bestFit="1" customWidth="1"/>
    <col min="11527" max="11527" width="8.42578125" style="4" customWidth="1"/>
    <col min="11528" max="11528" width="28.140625" style="4" customWidth="1"/>
    <col min="11529" max="11529" width="7.5703125" style="4" customWidth="1"/>
    <col min="11530" max="11530" width="11" style="4" customWidth="1"/>
    <col min="11531" max="11531" width="12.140625" style="4" customWidth="1"/>
    <col min="11532" max="11773" width="11" style="4" customWidth="1"/>
    <col min="11774" max="11776" width="11" style="4"/>
    <col min="11777" max="11777" width="32.7109375" style="4" customWidth="1"/>
    <col min="11778" max="11778" width="10" style="4" customWidth="1"/>
    <col min="11779" max="11779" width="9.5703125" style="4" customWidth="1"/>
    <col min="11780" max="11780" width="8.7109375" style="4" customWidth="1"/>
    <col min="11781" max="11781" width="8.42578125" style="4" customWidth="1"/>
    <col min="11782" max="11782" width="9.5703125" style="4" bestFit="1" customWidth="1"/>
    <col min="11783" max="11783" width="8.42578125" style="4" customWidth="1"/>
    <col min="11784" max="11784" width="28.140625" style="4" customWidth="1"/>
    <col min="11785" max="11785" width="7.5703125" style="4" customWidth="1"/>
    <col min="11786" max="11786" width="11" style="4" customWidth="1"/>
    <col min="11787" max="11787" width="12.140625" style="4" customWidth="1"/>
    <col min="11788" max="12029" width="11" style="4" customWidth="1"/>
    <col min="12030" max="12032" width="11" style="4"/>
    <col min="12033" max="12033" width="32.7109375" style="4" customWidth="1"/>
    <col min="12034" max="12034" width="10" style="4" customWidth="1"/>
    <col min="12035" max="12035" width="9.5703125" style="4" customWidth="1"/>
    <col min="12036" max="12036" width="8.7109375" style="4" customWidth="1"/>
    <col min="12037" max="12037" width="8.42578125" style="4" customWidth="1"/>
    <col min="12038" max="12038" width="9.5703125" style="4" bestFit="1" customWidth="1"/>
    <col min="12039" max="12039" width="8.42578125" style="4" customWidth="1"/>
    <col min="12040" max="12040" width="28.140625" style="4" customWidth="1"/>
    <col min="12041" max="12041" width="7.5703125" style="4" customWidth="1"/>
    <col min="12042" max="12042" width="11" style="4" customWidth="1"/>
    <col min="12043" max="12043" width="12.140625" style="4" customWidth="1"/>
    <col min="12044" max="12285" width="11" style="4" customWidth="1"/>
    <col min="12286" max="12288" width="11" style="4"/>
    <col min="12289" max="12289" width="32.7109375" style="4" customWidth="1"/>
    <col min="12290" max="12290" width="10" style="4" customWidth="1"/>
    <col min="12291" max="12291" width="9.5703125" style="4" customWidth="1"/>
    <col min="12292" max="12292" width="8.7109375" style="4" customWidth="1"/>
    <col min="12293" max="12293" width="8.42578125" style="4" customWidth="1"/>
    <col min="12294" max="12294" width="9.5703125" style="4" bestFit="1" customWidth="1"/>
    <col min="12295" max="12295" width="8.42578125" style="4" customWidth="1"/>
    <col min="12296" max="12296" width="28.140625" style="4" customWidth="1"/>
    <col min="12297" max="12297" width="7.5703125" style="4" customWidth="1"/>
    <col min="12298" max="12298" width="11" style="4" customWidth="1"/>
    <col min="12299" max="12299" width="12.140625" style="4" customWidth="1"/>
    <col min="12300" max="12541" width="11" style="4" customWidth="1"/>
    <col min="12542" max="12544" width="11" style="4"/>
    <col min="12545" max="12545" width="32.7109375" style="4" customWidth="1"/>
    <col min="12546" max="12546" width="10" style="4" customWidth="1"/>
    <col min="12547" max="12547" width="9.5703125" style="4" customWidth="1"/>
    <col min="12548" max="12548" width="8.7109375" style="4" customWidth="1"/>
    <col min="12549" max="12549" width="8.42578125" style="4" customWidth="1"/>
    <col min="12550" max="12550" width="9.5703125" style="4" bestFit="1" customWidth="1"/>
    <col min="12551" max="12551" width="8.42578125" style="4" customWidth="1"/>
    <col min="12552" max="12552" width="28.140625" style="4" customWidth="1"/>
    <col min="12553" max="12553" width="7.5703125" style="4" customWidth="1"/>
    <col min="12554" max="12554" width="11" style="4" customWidth="1"/>
    <col min="12555" max="12555" width="12.140625" style="4" customWidth="1"/>
    <col min="12556" max="12797" width="11" style="4" customWidth="1"/>
    <col min="12798" max="12800" width="11" style="4"/>
    <col min="12801" max="12801" width="32.7109375" style="4" customWidth="1"/>
    <col min="12802" max="12802" width="10" style="4" customWidth="1"/>
    <col min="12803" max="12803" width="9.5703125" style="4" customWidth="1"/>
    <col min="12804" max="12804" width="8.7109375" style="4" customWidth="1"/>
    <col min="12805" max="12805" width="8.42578125" style="4" customWidth="1"/>
    <col min="12806" max="12806" width="9.5703125" style="4" bestFit="1" customWidth="1"/>
    <col min="12807" max="12807" width="8.42578125" style="4" customWidth="1"/>
    <col min="12808" max="12808" width="28.140625" style="4" customWidth="1"/>
    <col min="12809" max="12809" width="7.5703125" style="4" customWidth="1"/>
    <col min="12810" max="12810" width="11" style="4" customWidth="1"/>
    <col min="12811" max="12811" width="12.140625" style="4" customWidth="1"/>
    <col min="12812" max="13053" width="11" style="4" customWidth="1"/>
    <col min="13054" max="13056" width="11" style="4"/>
    <col min="13057" max="13057" width="32.7109375" style="4" customWidth="1"/>
    <col min="13058" max="13058" width="10" style="4" customWidth="1"/>
    <col min="13059" max="13059" width="9.5703125" style="4" customWidth="1"/>
    <col min="13060" max="13060" width="8.7109375" style="4" customWidth="1"/>
    <col min="13061" max="13061" width="8.42578125" style="4" customWidth="1"/>
    <col min="13062" max="13062" width="9.5703125" style="4" bestFit="1" customWidth="1"/>
    <col min="13063" max="13063" width="8.42578125" style="4" customWidth="1"/>
    <col min="13064" max="13064" width="28.140625" style="4" customWidth="1"/>
    <col min="13065" max="13065" width="7.5703125" style="4" customWidth="1"/>
    <col min="13066" max="13066" width="11" style="4" customWidth="1"/>
    <col min="13067" max="13067" width="12.140625" style="4" customWidth="1"/>
    <col min="13068" max="13309" width="11" style="4" customWidth="1"/>
    <col min="13310" max="13312" width="11" style="4"/>
    <col min="13313" max="13313" width="32.7109375" style="4" customWidth="1"/>
    <col min="13314" max="13314" width="10" style="4" customWidth="1"/>
    <col min="13315" max="13315" width="9.5703125" style="4" customWidth="1"/>
    <col min="13316" max="13316" width="8.7109375" style="4" customWidth="1"/>
    <col min="13317" max="13317" width="8.42578125" style="4" customWidth="1"/>
    <col min="13318" max="13318" width="9.5703125" style="4" bestFit="1" customWidth="1"/>
    <col min="13319" max="13319" width="8.42578125" style="4" customWidth="1"/>
    <col min="13320" max="13320" width="28.140625" style="4" customWidth="1"/>
    <col min="13321" max="13321" width="7.5703125" style="4" customWidth="1"/>
    <col min="13322" max="13322" width="11" style="4" customWidth="1"/>
    <col min="13323" max="13323" width="12.140625" style="4" customWidth="1"/>
    <col min="13324" max="13565" width="11" style="4" customWidth="1"/>
    <col min="13566" max="13568" width="11" style="4"/>
    <col min="13569" max="13569" width="32.7109375" style="4" customWidth="1"/>
    <col min="13570" max="13570" width="10" style="4" customWidth="1"/>
    <col min="13571" max="13571" width="9.5703125" style="4" customWidth="1"/>
    <col min="13572" max="13572" width="8.7109375" style="4" customWidth="1"/>
    <col min="13573" max="13573" width="8.42578125" style="4" customWidth="1"/>
    <col min="13574" max="13574" width="9.5703125" style="4" bestFit="1" customWidth="1"/>
    <col min="13575" max="13575" width="8.42578125" style="4" customWidth="1"/>
    <col min="13576" max="13576" width="28.140625" style="4" customWidth="1"/>
    <col min="13577" max="13577" width="7.5703125" style="4" customWidth="1"/>
    <col min="13578" max="13578" width="11" style="4" customWidth="1"/>
    <col min="13579" max="13579" width="12.140625" style="4" customWidth="1"/>
    <col min="13580" max="13821" width="11" style="4" customWidth="1"/>
    <col min="13822" max="13824" width="11" style="4"/>
    <col min="13825" max="13825" width="32.7109375" style="4" customWidth="1"/>
    <col min="13826" max="13826" width="10" style="4" customWidth="1"/>
    <col min="13827" max="13827" width="9.5703125" style="4" customWidth="1"/>
    <col min="13828" max="13828" width="8.7109375" style="4" customWidth="1"/>
    <col min="13829" max="13829" width="8.42578125" style="4" customWidth="1"/>
    <col min="13830" max="13830" width="9.5703125" style="4" bestFit="1" customWidth="1"/>
    <col min="13831" max="13831" width="8.42578125" style="4" customWidth="1"/>
    <col min="13832" max="13832" width="28.140625" style="4" customWidth="1"/>
    <col min="13833" max="13833" width="7.5703125" style="4" customWidth="1"/>
    <col min="13834" max="13834" width="11" style="4" customWidth="1"/>
    <col min="13835" max="13835" width="12.140625" style="4" customWidth="1"/>
    <col min="13836" max="14077" width="11" style="4" customWidth="1"/>
    <col min="14078" max="14080" width="11" style="4"/>
    <col min="14081" max="14081" width="32.7109375" style="4" customWidth="1"/>
    <col min="14082" max="14082" width="10" style="4" customWidth="1"/>
    <col min="14083" max="14083" width="9.5703125" style="4" customWidth="1"/>
    <col min="14084" max="14084" width="8.7109375" style="4" customWidth="1"/>
    <col min="14085" max="14085" width="8.42578125" style="4" customWidth="1"/>
    <col min="14086" max="14086" width="9.5703125" style="4" bestFit="1" customWidth="1"/>
    <col min="14087" max="14087" width="8.42578125" style="4" customWidth="1"/>
    <col min="14088" max="14088" width="28.140625" style="4" customWidth="1"/>
    <col min="14089" max="14089" width="7.5703125" style="4" customWidth="1"/>
    <col min="14090" max="14090" width="11" style="4" customWidth="1"/>
    <col min="14091" max="14091" width="12.140625" style="4" customWidth="1"/>
    <col min="14092" max="14333" width="11" style="4" customWidth="1"/>
    <col min="14334" max="14336" width="11" style="4"/>
    <col min="14337" max="14337" width="32.7109375" style="4" customWidth="1"/>
    <col min="14338" max="14338" width="10" style="4" customWidth="1"/>
    <col min="14339" max="14339" width="9.5703125" style="4" customWidth="1"/>
    <col min="14340" max="14340" width="8.7109375" style="4" customWidth="1"/>
    <col min="14341" max="14341" width="8.42578125" style="4" customWidth="1"/>
    <col min="14342" max="14342" width="9.5703125" style="4" bestFit="1" customWidth="1"/>
    <col min="14343" max="14343" width="8.42578125" style="4" customWidth="1"/>
    <col min="14344" max="14344" width="28.140625" style="4" customWidth="1"/>
    <col min="14345" max="14345" width="7.5703125" style="4" customWidth="1"/>
    <col min="14346" max="14346" width="11" style="4" customWidth="1"/>
    <col min="14347" max="14347" width="12.140625" style="4" customWidth="1"/>
    <col min="14348" max="14589" width="11" style="4" customWidth="1"/>
    <col min="14590" max="14592" width="11" style="4"/>
    <col min="14593" max="14593" width="32.7109375" style="4" customWidth="1"/>
    <col min="14594" max="14594" width="10" style="4" customWidth="1"/>
    <col min="14595" max="14595" width="9.5703125" style="4" customWidth="1"/>
    <col min="14596" max="14596" width="8.7109375" style="4" customWidth="1"/>
    <col min="14597" max="14597" width="8.42578125" style="4" customWidth="1"/>
    <col min="14598" max="14598" width="9.5703125" style="4" bestFit="1" customWidth="1"/>
    <col min="14599" max="14599" width="8.42578125" style="4" customWidth="1"/>
    <col min="14600" max="14600" width="28.140625" style="4" customWidth="1"/>
    <col min="14601" max="14601" width="7.5703125" style="4" customWidth="1"/>
    <col min="14602" max="14602" width="11" style="4" customWidth="1"/>
    <col min="14603" max="14603" width="12.140625" style="4" customWidth="1"/>
    <col min="14604" max="14845" width="11" style="4" customWidth="1"/>
    <col min="14846" max="14848" width="11" style="4"/>
    <col min="14849" max="14849" width="32.7109375" style="4" customWidth="1"/>
    <col min="14850" max="14850" width="10" style="4" customWidth="1"/>
    <col min="14851" max="14851" width="9.5703125" style="4" customWidth="1"/>
    <col min="14852" max="14852" width="8.7109375" style="4" customWidth="1"/>
    <col min="14853" max="14853" width="8.42578125" style="4" customWidth="1"/>
    <col min="14854" max="14854" width="9.5703125" style="4" bestFit="1" customWidth="1"/>
    <col min="14855" max="14855" width="8.42578125" style="4" customWidth="1"/>
    <col min="14856" max="14856" width="28.140625" style="4" customWidth="1"/>
    <col min="14857" max="14857" width="7.5703125" style="4" customWidth="1"/>
    <col min="14858" max="14858" width="11" style="4" customWidth="1"/>
    <col min="14859" max="14859" width="12.140625" style="4" customWidth="1"/>
    <col min="14860" max="15101" width="11" style="4" customWidth="1"/>
    <col min="15102" max="15104" width="11" style="4"/>
    <col min="15105" max="15105" width="32.7109375" style="4" customWidth="1"/>
    <col min="15106" max="15106" width="10" style="4" customWidth="1"/>
    <col min="15107" max="15107" width="9.5703125" style="4" customWidth="1"/>
    <col min="15108" max="15108" width="8.7109375" style="4" customWidth="1"/>
    <col min="15109" max="15109" width="8.42578125" style="4" customWidth="1"/>
    <col min="15110" max="15110" width="9.5703125" style="4" bestFit="1" customWidth="1"/>
    <col min="15111" max="15111" width="8.42578125" style="4" customWidth="1"/>
    <col min="15112" max="15112" width="28.140625" style="4" customWidth="1"/>
    <col min="15113" max="15113" width="7.5703125" style="4" customWidth="1"/>
    <col min="15114" max="15114" width="11" style="4" customWidth="1"/>
    <col min="15115" max="15115" width="12.140625" style="4" customWidth="1"/>
    <col min="15116" max="15357" width="11" style="4" customWidth="1"/>
    <col min="15358" max="15360" width="11" style="4"/>
    <col min="15361" max="15361" width="32.7109375" style="4" customWidth="1"/>
    <col min="15362" max="15362" width="10" style="4" customWidth="1"/>
    <col min="15363" max="15363" width="9.5703125" style="4" customWidth="1"/>
    <col min="15364" max="15364" width="8.7109375" style="4" customWidth="1"/>
    <col min="15365" max="15365" width="8.42578125" style="4" customWidth="1"/>
    <col min="15366" max="15366" width="9.5703125" style="4" bestFit="1" customWidth="1"/>
    <col min="15367" max="15367" width="8.42578125" style="4" customWidth="1"/>
    <col min="15368" max="15368" width="28.140625" style="4" customWidth="1"/>
    <col min="15369" max="15369" width="7.5703125" style="4" customWidth="1"/>
    <col min="15370" max="15370" width="11" style="4" customWidth="1"/>
    <col min="15371" max="15371" width="12.140625" style="4" customWidth="1"/>
    <col min="15372" max="15613" width="11" style="4" customWidth="1"/>
    <col min="15614" max="15616" width="11" style="4"/>
    <col min="15617" max="15617" width="32.7109375" style="4" customWidth="1"/>
    <col min="15618" max="15618" width="10" style="4" customWidth="1"/>
    <col min="15619" max="15619" width="9.5703125" style="4" customWidth="1"/>
    <col min="15620" max="15620" width="8.7109375" style="4" customWidth="1"/>
    <col min="15621" max="15621" width="8.42578125" style="4" customWidth="1"/>
    <col min="15622" max="15622" width="9.5703125" style="4" bestFit="1" customWidth="1"/>
    <col min="15623" max="15623" width="8.42578125" style="4" customWidth="1"/>
    <col min="15624" max="15624" width="28.140625" style="4" customWidth="1"/>
    <col min="15625" max="15625" width="7.5703125" style="4" customWidth="1"/>
    <col min="15626" max="15626" width="11" style="4" customWidth="1"/>
    <col min="15627" max="15627" width="12.140625" style="4" customWidth="1"/>
    <col min="15628" max="15869" width="11" style="4" customWidth="1"/>
    <col min="15870" max="15872" width="11" style="4"/>
    <col min="15873" max="15873" width="32.7109375" style="4" customWidth="1"/>
    <col min="15874" max="15874" width="10" style="4" customWidth="1"/>
    <col min="15875" max="15875" width="9.5703125" style="4" customWidth="1"/>
    <col min="15876" max="15876" width="8.7109375" style="4" customWidth="1"/>
    <col min="15877" max="15877" width="8.42578125" style="4" customWidth="1"/>
    <col min="15878" max="15878" width="9.5703125" style="4" bestFit="1" customWidth="1"/>
    <col min="15879" max="15879" width="8.42578125" style="4" customWidth="1"/>
    <col min="15880" max="15880" width="28.140625" style="4" customWidth="1"/>
    <col min="15881" max="15881" width="7.5703125" style="4" customWidth="1"/>
    <col min="15882" max="15882" width="11" style="4" customWidth="1"/>
    <col min="15883" max="15883" width="12.140625" style="4" customWidth="1"/>
    <col min="15884" max="16125" width="11" style="4" customWidth="1"/>
    <col min="16126" max="16128" width="11" style="4"/>
    <col min="16129" max="16129" width="32.7109375" style="4" customWidth="1"/>
    <col min="16130" max="16130" width="10" style="4" customWidth="1"/>
    <col min="16131" max="16131" width="9.5703125" style="4" customWidth="1"/>
    <col min="16132" max="16132" width="8.7109375" style="4" customWidth="1"/>
    <col min="16133" max="16133" width="8.42578125" style="4" customWidth="1"/>
    <col min="16134" max="16134" width="9.5703125" style="4" bestFit="1" customWidth="1"/>
    <col min="16135" max="16135" width="8.42578125" style="4" customWidth="1"/>
    <col min="16136" max="16136" width="28.140625" style="4" customWidth="1"/>
    <col min="16137" max="16137" width="7.5703125" style="4" customWidth="1"/>
    <col min="16138" max="16138" width="11" style="4" customWidth="1"/>
    <col min="16139" max="16139" width="12.140625" style="4" customWidth="1"/>
    <col min="16140" max="16381" width="11" style="4" customWidth="1"/>
    <col min="16382" max="16384" width="11" style="4"/>
  </cols>
  <sheetData>
    <row r="1" spans="1:8" ht="24" customHeight="1">
      <c r="A1" s="1" t="s">
        <v>0</v>
      </c>
      <c r="B1" s="2"/>
      <c r="H1" s="5" t="s">
        <v>1</v>
      </c>
    </row>
    <row r="2" spans="1:8" ht="15.95" customHeight="1">
      <c r="H2" s="6"/>
    </row>
    <row r="3" spans="1:8" ht="20.25">
      <c r="A3" s="7" t="s">
        <v>2</v>
      </c>
      <c r="B3" s="8"/>
      <c r="E3" s="9" t="s">
        <v>3</v>
      </c>
      <c r="F3" s="9"/>
      <c r="G3" s="9"/>
      <c r="H3" s="9"/>
    </row>
    <row r="4" spans="1:8" ht="18.75" customHeight="1">
      <c r="A4" s="7" t="s">
        <v>4</v>
      </c>
      <c r="B4" s="8"/>
      <c r="F4" s="10"/>
      <c r="G4" s="11" t="s">
        <v>5</v>
      </c>
      <c r="H4" s="11"/>
    </row>
    <row r="5" spans="1:8" ht="17.100000000000001" customHeight="1">
      <c r="A5" s="7"/>
      <c r="B5" s="8"/>
      <c r="F5" s="10"/>
      <c r="G5" s="10"/>
    </row>
    <row r="6" spans="1:8">
      <c r="A6" s="13" t="s">
        <v>6</v>
      </c>
      <c r="B6" s="13"/>
      <c r="C6" s="14" t="s">
        <v>7</v>
      </c>
      <c r="D6" s="14"/>
      <c r="E6" s="15"/>
      <c r="F6" s="16" t="s">
        <v>8</v>
      </c>
      <c r="G6" s="3"/>
      <c r="H6" s="6" t="s">
        <v>9</v>
      </c>
    </row>
    <row r="7" spans="1:8" ht="12.6" customHeight="1">
      <c r="C7" s="17" t="s">
        <v>10</v>
      </c>
      <c r="D7" s="17"/>
      <c r="E7" s="18"/>
      <c r="F7" s="19" t="s">
        <v>11</v>
      </c>
      <c r="G7" s="18"/>
    </row>
    <row r="8" spans="1:8" ht="11.45" customHeight="1">
      <c r="B8" s="20">
        <v>2011</v>
      </c>
      <c r="C8" s="20">
        <v>2010</v>
      </c>
      <c r="D8" s="20">
        <v>2009</v>
      </c>
      <c r="E8" s="20">
        <v>2011</v>
      </c>
      <c r="F8" s="20">
        <v>2010</v>
      </c>
      <c r="G8" s="20">
        <v>2009</v>
      </c>
    </row>
    <row r="9" spans="1:8" ht="8.1" customHeight="1">
      <c r="D9" s="3"/>
      <c r="E9" s="3"/>
    </row>
    <row r="10" spans="1:8" s="18" customFormat="1" ht="17.100000000000001" customHeight="1">
      <c r="A10" s="21" t="s">
        <v>12</v>
      </c>
      <c r="B10" s="22">
        <f t="shared" ref="B10:G10" si="0">B11</f>
        <v>0</v>
      </c>
      <c r="C10" s="22">
        <f t="shared" si="0"/>
        <v>0</v>
      </c>
      <c r="D10" s="22">
        <f t="shared" si="0"/>
        <v>0</v>
      </c>
      <c r="E10" s="22">
        <f t="shared" si="0"/>
        <v>0</v>
      </c>
      <c r="F10" s="22">
        <f t="shared" si="0"/>
        <v>0</v>
      </c>
      <c r="G10" s="22">
        <f t="shared" si="0"/>
        <v>0</v>
      </c>
      <c r="H10" s="23" t="s">
        <v>13</v>
      </c>
    </row>
    <row r="11" spans="1:8" s="18" customFormat="1" ht="17.100000000000001" customHeight="1">
      <c r="A11" s="24" t="s">
        <v>14</v>
      </c>
      <c r="B11" s="25">
        <v>0</v>
      </c>
      <c r="C11" s="25">
        <v>0</v>
      </c>
      <c r="D11" s="25">
        <v>0</v>
      </c>
      <c r="E11" s="25">
        <v>0</v>
      </c>
      <c r="F11" s="25">
        <v>0</v>
      </c>
      <c r="G11" s="25">
        <v>0</v>
      </c>
      <c r="H11" s="26" t="s">
        <v>15</v>
      </c>
    </row>
    <row r="12" spans="1:8" ht="17.100000000000001" customHeight="1">
      <c r="A12" s="27" t="s">
        <v>16</v>
      </c>
      <c r="B12" s="22">
        <f t="shared" ref="B12:G12" si="1">B13</f>
        <v>0</v>
      </c>
      <c r="C12" s="22">
        <f t="shared" si="1"/>
        <v>0</v>
      </c>
      <c r="D12" s="22">
        <f t="shared" si="1"/>
        <v>0</v>
      </c>
      <c r="E12" s="22">
        <f t="shared" si="1"/>
        <v>0</v>
      </c>
      <c r="F12" s="22">
        <f t="shared" si="1"/>
        <v>0</v>
      </c>
      <c r="G12" s="22">
        <f t="shared" si="1"/>
        <v>0</v>
      </c>
      <c r="H12" s="23" t="s">
        <v>17</v>
      </c>
    </row>
    <row r="13" spans="1:8" ht="17.100000000000001" customHeight="1">
      <c r="A13" s="28" t="s">
        <v>18</v>
      </c>
      <c r="B13" s="25">
        <v>0</v>
      </c>
      <c r="C13" s="25">
        <v>0</v>
      </c>
      <c r="D13" s="25">
        <v>0</v>
      </c>
      <c r="E13" s="25">
        <v>0</v>
      </c>
      <c r="F13" s="25">
        <v>0</v>
      </c>
      <c r="G13" s="25">
        <v>0</v>
      </c>
      <c r="H13" s="26" t="s">
        <v>19</v>
      </c>
    </row>
    <row r="14" spans="1:8" ht="17.100000000000001" customHeight="1">
      <c r="A14" s="27" t="s">
        <v>20</v>
      </c>
      <c r="B14" s="29">
        <f t="shared" ref="B14:G14" si="2">B15</f>
        <v>1261</v>
      </c>
      <c r="C14" s="29">
        <f t="shared" si="2"/>
        <v>1530</v>
      </c>
      <c r="D14" s="29">
        <f t="shared" si="2"/>
        <v>6927</v>
      </c>
      <c r="E14" s="29">
        <f t="shared" si="2"/>
        <v>11</v>
      </c>
      <c r="F14" s="29">
        <f t="shared" si="2"/>
        <v>11</v>
      </c>
      <c r="G14" s="29">
        <f t="shared" si="2"/>
        <v>26</v>
      </c>
      <c r="H14" s="23" t="s">
        <v>21</v>
      </c>
    </row>
    <row r="15" spans="1:8" ht="17.100000000000001" customHeight="1">
      <c r="A15" s="28" t="s">
        <v>22</v>
      </c>
      <c r="B15" s="30">
        <v>1261</v>
      </c>
      <c r="C15" s="30">
        <v>1530</v>
      </c>
      <c r="D15" s="31">
        <v>6927</v>
      </c>
      <c r="E15" s="30">
        <v>11</v>
      </c>
      <c r="F15" s="30">
        <v>11</v>
      </c>
      <c r="G15" s="32">
        <v>26</v>
      </c>
      <c r="H15" s="26" t="s">
        <v>23</v>
      </c>
    </row>
    <row r="16" spans="1:8" ht="17.100000000000001" customHeight="1">
      <c r="A16" s="33" t="s">
        <v>24</v>
      </c>
      <c r="B16" s="29">
        <f>B17+B18+B19+B20+B21+B22</f>
        <v>432259</v>
      </c>
      <c r="C16" s="29">
        <f>C17+C19+C20+C21+C22</f>
        <v>596698</v>
      </c>
      <c r="D16" s="29">
        <f>D17+D19+D20+D21+D22</f>
        <v>729725</v>
      </c>
      <c r="E16" s="29">
        <f>E17+E18+E19+E20+E21+E22</f>
        <v>982</v>
      </c>
      <c r="F16" s="29">
        <f>F17+F19+F20+F21+F22</f>
        <v>1142</v>
      </c>
      <c r="G16" s="29">
        <f>G17+G19+G20+G21+G22</f>
        <v>1338</v>
      </c>
      <c r="H16" s="23" t="s">
        <v>25</v>
      </c>
    </row>
    <row r="17" spans="1:8" ht="17.100000000000001" customHeight="1">
      <c r="A17" s="34" t="s">
        <v>26</v>
      </c>
      <c r="B17" s="30">
        <v>71120</v>
      </c>
      <c r="C17" s="30">
        <v>154986</v>
      </c>
      <c r="D17" s="35">
        <v>146072</v>
      </c>
      <c r="E17" s="30">
        <v>303</v>
      </c>
      <c r="F17" s="30">
        <v>264</v>
      </c>
      <c r="G17" s="32">
        <v>329</v>
      </c>
      <c r="H17" s="26" t="s">
        <v>27</v>
      </c>
    </row>
    <row r="18" spans="1:8" ht="17.100000000000001" customHeight="1">
      <c r="A18" s="36" t="s">
        <v>28</v>
      </c>
      <c r="B18" s="30">
        <v>45013</v>
      </c>
      <c r="C18" s="25">
        <v>0</v>
      </c>
      <c r="D18" s="25">
        <v>0</v>
      </c>
      <c r="E18" s="30">
        <v>39</v>
      </c>
      <c r="F18" s="25">
        <v>0</v>
      </c>
      <c r="G18" s="25">
        <v>0</v>
      </c>
      <c r="H18" s="37" t="s">
        <v>29</v>
      </c>
    </row>
    <row r="19" spans="1:8" ht="17.100000000000001" customHeight="1">
      <c r="A19" s="34" t="s">
        <v>30</v>
      </c>
      <c r="B19" s="30">
        <v>129177</v>
      </c>
      <c r="C19" s="30">
        <v>159891</v>
      </c>
      <c r="D19" s="35">
        <v>110360</v>
      </c>
      <c r="E19" s="30">
        <v>255</v>
      </c>
      <c r="F19" s="30">
        <v>299</v>
      </c>
      <c r="G19" s="32">
        <v>230</v>
      </c>
      <c r="H19" s="26" t="s">
        <v>31</v>
      </c>
    </row>
    <row r="20" spans="1:8" ht="17.100000000000001" customHeight="1">
      <c r="A20" s="28" t="s">
        <v>32</v>
      </c>
      <c r="B20" s="30">
        <v>24661</v>
      </c>
      <c r="C20" s="30">
        <v>10925</v>
      </c>
      <c r="D20" s="31">
        <v>39550</v>
      </c>
      <c r="E20" s="30">
        <v>25</v>
      </c>
      <c r="F20" s="30">
        <v>44</v>
      </c>
      <c r="G20" s="32">
        <v>45</v>
      </c>
      <c r="H20" s="26" t="s">
        <v>33</v>
      </c>
    </row>
    <row r="21" spans="1:8" ht="17.100000000000001" customHeight="1">
      <c r="A21" s="38" t="s">
        <v>34</v>
      </c>
      <c r="B21" s="30">
        <v>134118</v>
      </c>
      <c r="C21" s="30">
        <v>248614</v>
      </c>
      <c r="D21" s="39">
        <v>418130</v>
      </c>
      <c r="E21" s="30">
        <v>313</v>
      </c>
      <c r="F21" s="30">
        <v>515</v>
      </c>
      <c r="G21" s="32">
        <v>687</v>
      </c>
      <c r="H21" s="26" t="s">
        <v>35</v>
      </c>
    </row>
    <row r="22" spans="1:8" ht="17.100000000000001" customHeight="1">
      <c r="A22" s="28" t="s">
        <v>36</v>
      </c>
      <c r="B22" s="30">
        <v>28170</v>
      </c>
      <c r="C22" s="30">
        <v>22282</v>
      </c>
      <c r="D22" s="31">
        <v>15613</v>
      </c>
      <c r="E22" s="30">
        <v>47</v>
      </c>
      <c r="F22" s="30">
        <v>20</v>
      </c>
      <c r="G22" s="40">
        <v>47</v>
      </c>
      <c r="H22" s="26" t="s">
        <v>37</v>
      </c>
    </row>
    <row r="23" spans="1:8" ht="17.100000000000001" customHeight="1">
      <c r="A23" s="21" t="s">
        <v>38</v>
      </c>
      <c r="B23" s="29">
        <f t="shared" ref="B23:G23" si="3">B24+B25+B26+B27</f>
        <v>208816</v>
      </c>
      <c r="C23" s="29">
        <f t="shared" si="3"/>
        <v>849099</v>
      </c>
      <c r="D23" s="29">
        <f t="shared" si="3"/>
        <v>460725</v>
      </c>
      <c r="E23" s="29">
        <f t="shared" si="3"/>
        <v>1396</v>
      </c>
      <c r="F23" s="29">
        <f t="shared" si="3"/>
        <v>1591</v>
      </c>
      <c r="G23" s="29">
        <f t="shared" si="3"/>
        <v>1469</v>
      </c>
      <c r="H23" s="23" t="s">
        <v>39</v>
      </c>
    </row>
    <row r="24" spans="1:8" ht="17.100000000000001" customHeight="1">
      <c r="A24" s="38" t="s">
        <v>40</v>
      </c>
      <c r="B24" s="30">
        <v>60431</v>
      </c>
      <c r="C24" s="30">
        <v>119382</v>
      </c>
      <c r="D24" s="39">
        <v>83089</v>
      </c>
      <c r="E24" s="30">
        <v>93</v>
      </c>
      <c r="F24" s="30">
        <v>39</v>
      </c>
      <c r="G24" s="32">
        <v>56</v>
      </c>
      <c r="H24" s="26" t="s">
        <v>41</v>
      </c>
    </row>
    <row r="25" spans="1:8" ht="17.100000000000001" customHeight="1">
      <c r="A25" s="38" t="s">
        <v>42</v>
      </c>
      <c r="B25" s="30">
        <v>98086</v>
      </c>
      <c r="C25" s="30">
        <v>321961</v>
      </c>
      <c r="D25" s="39">
        <v>74813</v>
      </c>
      <c r="E25" s="30">
        <v>616</v>
      </c>
      <c r="F25" s="30">
        <v>636</v>
      </c>
      <c r="G25" s="32">
        <v>759</v>
      </c>
      <c r="H25" s="26" t="s">
        <v>43</v>
      </c>
    </row>
    <row r="26" spans="1:8" ht="17.100000000000001" customHeight="1">
      <c r="A26" s="41" t="s">
        <v>44</v>
      </c>
      <c r="B26" s="30">
        <v>28773</v>
      </c>
      <c r="C26" s="30">
        <v>20219</v>
      </c>
      <c r="D26" s="42">
        <v>22173</v>
      </c>
      <c r="E26" s="30">
        <v>185</v>
      </c>
      <c r="F26" s="30">
        <v>184</v>
      </c>
      <c r="G26" s="32">
        <v>123</v>
      </c>
      <c r="H26" s="26" t="s">
        <v>45</v>
      </c>
    </row>
    <row r="27" spans="1:8" ht="17.100000000000001" customHeight="1">
      <c r="A27" s="43" t="s">
        <v>46</v>
      </c>
      <c r="B27" s="30">
        <v>21526</v>
      </c>
      <c r="C27" s="30">
        <v>387537</v>
      </c>
      <c r="D27" s="39">
        <v>280650</v>
      </c>
      <c r="E27" s="30">
        <v>502</v>
      </c>
      <c r="F27" s="30">
        <v>732</v>
      </c>
      <c r="G27" s="32">
        <v>531</v>
      </c>
      <c r="H27" s="26" t="s">
        <v>47</v>
      </c>
    </row>
    <row r="28" spans="1:8" ht="17.100000000000001" customHeight="1">
      <c r="A28" s="27" t="s">
        <v>48</v>
      </c>
      <c r="B28" s="29">
        <f t="shared" ref="B28:G28" si="4">B29+B30+B31+B32</f>
        <v>537793</v>
      </c>
      <c r="C28" s="29">
        <f t="shared" si="4"/>
        <v>478998</v>
      </c>
      <c r="D28" s="29">
        <f t="shared" si="4"/>
        <v>483043</v>
      </c>
      <c r="E28" s="29">
        <f t="shared" si="4"/>
        <v>1814</v>
      </c>
      <c r="F28" s="29">
        <f t="shared" si="4"/>
        <v>1813</v>
      </c>
      <c r="G28" s="29">
        <f t="shared" si="4"/>
        <v>2116</v>
      </c>
      <c r="H28" s="23" t="s">
        <v>49</v>
      </c>
    </row>
    <row r="29" spans="1:8" ht="17.100000000000001" customHeight="1">
      <c r="A29" s="28" t="s">
        <v>50</v>
      </c>
      <c r="B29" s="30">
        <v>65481</v>
      </c>
      <c r="C29" s="30">
        <v>107871</v>
      </c>
      <c r="D29" s="31">
        <v>56834</v>
      </c>
      <c r="E29" s="30">
        <v>230</v>
      </c>
      <c r="F29" s="30">
        <v>249</v>
      </c>
      <c r="G29" s="32">
        <v>256</v>
      </c>
      <c r="H29" s="26" t="s">
        <v>51</v>
      </c>
    </row>
    <row r="30" spans="1:8" ht="17.100000000000001" customHeight="1">
      <c r="A30" s="38" t="s">
        <v>52</v>
      </c>
      <c r="B30" s="30">
        <v>352029</v>
      </c>
      <c r="C30" s="30">
        <v>309818</v>
      </c>
      <c r="D30" s="39">
        <v>216960</v>
      </c>
      <c r="E30" s="30">
        <v>951</v>
      </c>
      <c r="F30" s="30">
        <v>696</v>
      </c>
      <c r="G30" s="32">
        <v>566</v>
      </c>
      <c r="H30" s="26" t="s">
        <v>53</v>
      </c>
    </row>
    <row r="31" spans="1:8" ht="17.100000000000001" customHeight="1">
      <c r="A31" s="28" t="s">
        <v>54</v>
      </c>
      <c r="B31" s="30">
        <v>29760</v>
      </c>
      <c r="C31" s="30">
        <v>44197</v>
      </c>
      <c r="D31" s="31">
        <v>89557</v>
      </c>
      <c r="E31" s="30">
        <v>178</v>
      </c>
      <c r="F31" s="30">
        <v>291</v>
      </c>
      <c r="G31" s="32">
        <v>519</v>
      </c>
      <c r="H31" s="26" t="s">
        <v>55</v>
      </c>
    </row>
    <row r="32" spans="1:8" ht="17.100000000000001" customHeight="1">
      <c r="A32" s="28" t="s">
        <v>56</v>
      </c>
      <c r="B32" s="30">
        <v>90523</v>
      </c>
      <c r="C32" s="30">
        <v>17112</v>
      </c>
      <c r="D32" s="31">
        <v>119692</v>
      </c>
      <c r="E32" s="30">
        <v>455</v>
      </c>
      <c r="F32" s="30">
        <v>577</v>
      </c>
      <c r="G32" s="32">
        <v>775</v>
      </c>
      <c r="H32" s="26" t="s">
        <v>57</v>
      </c>
    </row>
    <row r="33" spans="1:8" ht="17.100000000000001" customHeight="1">
      <c r="A33" s="27" t="s">
        <v>58</v>
      </c>
      <c r="B33" s="29">
        <f t="shared" ref="B33:G33" si="5">B34+B35+B36+B37+B38+B39+B40</f>
        <v>498273</v>
      </c>
      <c r="C33" s="29">
        <f t="shared" si="5"/>
        <v>5761903</v>
      </c>
      <c r="D33" s="29">
        <f t="shared" si="5"/>
        <v>1434961</v>
      </c>
      <c r="E33" s="29">
        <f t="shared" si="5"/>
        <v>997</v>
      </c>
      <c r="F33" s="29">
        <f t="shared" si="5"/>
        <v>892</v>
      </c>
      <c r="G33" s="29">
        <f t="shared" si="5"/>
        <v>1031</v>
      </c>
      <c r="H33" s="23" t="s">
        <v>59</v>
      </c>
    </row>
    <row r="34" spans="1:8" ht="17.100000000000001" customHeight="1">
      <c r="A34" s="44" t="s">
        <v>60</v>
      </c>
      <c r="B34" s="30">
        <v>365890</v>
      </c>
      <c r="C34" s="30">
        <v>5538795</v>
      </c>
      <c r="D34" s="45">
        <v>1331593</v>
      </c>
      <c r="E34" s="30">
        <v>307</v>
      </c>
      <c r="F34" s="30">
        <v>297</v>
      </c>
      <c r="G34" s="32">
        <v>405</v>
      </c>
      <c r="H34" s="26" t="s">
        <v>61</v>
      </c>
    </row>
    <row r="35" spans="1:8" ht="17.100000000000001" customHeight="1">
      <c r="A35" s="44" t="s">
        <v>62</v>
      </c>
      <c r="B35" s="30">
        <v>45083</v>
      </c>
      <c r="C35" s="30">
        <v>117759</v>
      </c>
      <c r="D35" s="45">
        <v>22296</v>
      </c>
      <c r="E35" s="30">
        <v>151</v>
      </c>
      <c r="F35" s="30">
        <v>130</v>
      </c>
      <c r="G35" s="32">
        <v>180</v>
      </c>
      <c r="H35" s="26" t="s">
        <v>63</v>
      </c>
    </row>
    <row r="36" spans="1:8" ht="17.100000000000001" customHeight="1">
      <c r="A36" s="44" t="s">
        <v>64</v>
      </c>
      <c r="B36" s="30">
        <v>2180</v>
      </c>
      <c r="C36" s="30">
        <v>1260</v>
      </c>
      <c r="D36" s="45">
        <v>4876</v>
      </c>
      <c r="E36" s="30">
        <v>9</v>
      </c>
      <c r="F36" s="30">
        <v>4</v>
      </c>
      <c r="G36" s="32">
        <v>43</v>
      </c>
      <c r="H36" s="26" t="s">
        <v>65</v>
      </c>
    </row>
    <row r="37" spans="1:8" ht="17.100000000000001" customHeight="1">
      <c r="A37" s="38" t="s">
        <v>66</v>
      </c>
      <c r="B37" s="30">
        <v>5931</v>
      </c>
      <c r="C37" s="30">
        <v>18029</v>
      </c>
      <c r="D37" s="39">
        <v>3583</v>
      </c>
      <c r="E37" s="30">
        <v>77</v>
      </c>
      <c r="F37" s="30">
        <v>125</v>
      </c>
      <c r="G37" s="32">
        <v>143</v>
      </c>
      <c r="H37" s="26" t="s">
        <v>67</v>
      </c>
    </row>
    <row r="38" spans="1:8" ht="17.100000000000001" customHeight="1">
      <c r="A38" s="28" t="s">
        <v>68</v>
      </c>
      <c r="B38" s="30">
        <v>6992</v>
      </c>
      <c r="C38" s="30">
        <v>11923</v>
      </c>
      <c r="D38" s="31">
        <v>11744</v>
      </c>
      <c r="E38" s="30">
        <v>113</v>
      </c>
      <c r="F38" s="30">
        <v>123</v>
      </c>
      <c r="G38" s="32">
        <v>168</v>
      </c>
      <c r="H38" s="26" t="s">
        <v>69</v>
      </c>
    </row>
    <row r="39" spans="1:8" ht="17.100000000000001" customHeight="1">
      <c r="A39" s="38" t="s">
        <v>70</v>
      </c>
      <c r="B39" s="30">
        <v>7590</v>
      </c>
      <c r="C39" s="30">
        <v>17585</v>
      </c>
      <c r="D39" s="39">
        <v>14000</v>
      </c>
      <c r="E39" s="30">
        <v>8</v>
      </c>
      <c r="F39" s="30">
        <v>4</v>
      </c>
      <c r="G39" s="32">
        <v>5</v>
      </c>
      <c r="H39" s="26" t="s">
        <v>71</v>
      </c>
    </row>
    <row r="40" spans="1:8" ht="17.100000000000001" customHeight="1">
      <c r="A40" s="38" t="s">
        <v>72</v>
      </c>
      <c r="B40" s="30">
        <v>64607</v>
      </c>
      <c r="C40" s="30">
        <v>56552</v>
      </c>
      <c r="D40" s="39">
        <v>46869</v>
      </c>
      <c r="E40" s="30">
        <v>332</v>
      </c>
      <c r="F40" s="30">
        <v>209</v>
      </c>
      <c r="G40" s="32">
        <v>87</v>
      </c>
      <c r="H40" s="26" t="s">
        <v>73</v>
      </c>
    </row>
    <row r="41" spans="1:8" ht="17.100000000000001" customHeight="1">
      <c r="A41" s="27" t="s">
        <v>74</v>
      </c>
      <c r="B41" s="29">
        <f t="shared" ref="B41:G41" si="6">B42+B43+B44+B45+B46</f>
        <v>553430</v>
      </c>
      <c r="C41" s="29">
        <f t="shared" si="6"/>
        <v>295890</v>
      </c>
      <c r="D41" s="29">
        <f t="shared" si="6"/>
        <v>401734</v>
      </c>
      <c r="E41" s="29">
        <f t="shared" si="6"/>
        <v>845</v>
      </c>
      <c r="F41" s="29">
        <f t="shared" si="6"/>
        <v>679</v>
      </c>
      <c r="G41" s="29">
        <f t="shared" si="6"/>
        <v>669</v>
      </c>
      <c r="H41" s="46" t="s">
        <v>75</v>
      </c>
    </row>
    <row r="42" spans="1:8" ht="17.100000000000001" customHeight="1">
      <c r="A42" s="38" t="s">
        <v>76</v>
      </c>
      <c r="B42" s="30">
        <v>368254</v>
      </c>
      <c r="C42" s="30">
        <v>112484</v>
      </c>
      <c r="D42" s="39">
        <v>75387</v>
      </c>
      <c r="E42" s="30">
        <v>482</v>
      </c>
      <c r="F42" s="30">
        <v>337</v>
      </c>
      <c r="G42" s="32">
        <v>239</v>
      </c>
      <c r="H42" s="26" t="s">
        <v>77</v>
      </c>
    </row>
    <row r="43" spans="1:8" ht="17.100000000000001" customHeight="1">
      <c r="A43" s="28" t="s">
        <v>78</v>
      </c>
      <c r="B43" s="30">
        <v>158699</v>
      </c>
      <c r="C43" s="30">
        <v>170287</v>
      </c>
      <c r="D43" s="31">
        <v>299618</v>
      </c>
      <c r="E43" s="30">
        <v>218</v>
      </c>
      <c r="F43" s="30">
        <v>242</v>
      </c>
      <c r="G43" s="32">
        <v>278</v>
      </c>
      <c r="H43" s="26" t="s">
        <v>79</v>
      </c>
    </row>
    <row r="44" spans="1:8" ht="17.100000000000001" customHeight="1">
      <c r="A44" s="28" t="s">
        <v>80</v>
      </c>
      <c r="B44" s="30">
        <v>8321</v>
      </c>
      <c r="C44" s="30">
        <v>2673</v>
      </c>
      <c r="D44" s="31">
        <v>2360</v>
      </c>
      <c r="E44" s="30">
        <v>58</v>
      </c>
      <c r="F44" s="30">
        <v>45</v>
      </c>
      <c r="G44" s="32">
        <v>41</v>
      </c>
      <c r="H44" s="26" t="s">
        <v>81</v>
      </c>
    </row>
    <row r="45" spans="1:8" ht="17.100000000000001" customHeight="1">
      <c r="A45" s="41" t="s">
        <v>82</v>
      </c>
      <c r="B45" s="30">
        <v>14159</v>
      </c>
      <c r="C45" s="30">
        <v>9044</v>
      </c>
      <c r="D45" s="42">
        <v>20928</v>
      </c>
      <c r="E45" s="30">
        <v>60</v>
      </c>
      <c r="F45" s="30">
        <v>36</v>
      </c>
      <c r="G45" s="40">
        <v>83</v>
      </c>
      <c r="H45" s="26" t="s">
        <v>83</v>
      </c>
    </row>
    <row r="46" spans="1:8" ht="17.100000000000001" customHeight="1">
      <c r="A46" s="38" t="s">
        <v>84</v>
      </c>
      <c r="B46" s="30">
        <v>3997</v>
      </c>
      <c r="C46" s="30">
        <v>1402</v>
      </c>
      <c r="D46" s="39">
        <v>3441</v>
      </c>
      <c r="E46" s="30">
        <v>27</v>
      </c>
      <c r="F46" s="30">
        <v>19</v>
      </c>
      <c r="G46" s="32">
        <v>28</v>
      </c>
      <c r="H46" s="26" t="s">
        <v>85</v>
      </c>
    </row>
    <row r="47" spans="1:8" ht="17.100000000000001" customHeight="1">
      <c r="A47" s="38"/>
      <c r="C47" s="43"/>
      <c r="E47" s="40"/>
      <c r="G47" s="47"/>
      <c r="H47" s="26"/>
    </row>
    <row r="48" spans="1:8" ht="14.45" customHeight="1">
      <c r="A48" s="38"/>
      <c r="B48" s="43"/>
      <c r="C48" s="32"/>
      <c r="D48" s="40"/>
      <c r="E48" s="40"/>
      <c r="G48" s="47"/>
      <c r="H48" s="26"/>
    </row>
    <row r="49" spans="1:12" ht="12.75" customHeight="1"/>
    <row r="50" spans="1:12" ht="12.75" customHeight="1">
      <c r="A50" s="48"/>
      <c r="D50" s="3"/>
      <c r="E50" s="3"/>
    </row>
    <row r="51" spans="1:12" ht="12.75" customHeight="1">
      <c r="A51" s="49"/>
      <c r="B51" s="49"/>
      <c r="C51" s="49"/>
      <c r="D51" s="49"/>
      <c r="E51" s="49"/>
      <c r="F51" s="49"/>
      <c r="G51" s="49"/>
      <c r="H51" s="49"/>
    </row>
    <row r="52" spans="1:12" ht="24" customHeight="1">
      <c r="A52" s="1" t="s">
        <v>0</v>
      </c>
      <c r="B52" s="2"/>
      <c r="H52" s="5" t="s">
        <v>1</v>
      </c>
    </row>
    <row r="53" spans="1:12" ht="15.95" customHeight="1">
      <c r="H53" s="6"/>
    </row>
    <row r="54" spans="1:12" ht="18.75" customHeight="1">
      <c r="A54" s="7" t="s">
        <v>2</v>
      </c>
      <c r="B54" s="8"/>
      <c r="E54" s="11" t="s">
        <v>86</v>
      </c>
      <c r="F54" s="11"/>
      <c r="G54" s="11"/>
      <c r="H54" s="11"/>
    </row>
    <row r="55" spans="1:12" ht="20.25">
      <c r="A55" s="7" t="s">
        <v>87</v>
      </c>
      <c r="B55" s="8"/>
      <c r="F55" s="10"/>
      <c r="G55" s="9" t="s">
        <v>88</v>
      </c>
      <c r="H55" s="9"/>
    </row>
    <row r="56" spans="1:12" ht="17.100000000000001" customHeight="1">
      <c r="A56" s="7"/>
      <c r="B56" s="8"/>
      <c r="F56" s="10"/>
      <c r="G56" s="10"/>
    </row>
    <row r="57" spans="1:12">
      <c r="A57" s="13" t="s">
        <v>6</v>
      </c>
      <c r="B57" s="13"/>
      <c r="C57" s="14" t="s">
        <v>7</v>
      </c>
      <c r="D57" s="14"/>
      <c r="E57" s="15"/>
      <c r="F57" s="16" t="s">
        <v>8</v>
      </c>
      <c r="G57" s="3"/>
      <c r="H57" s="6" t="s">
        <v>9</v>
      </c>
    </row>
    <row r="58" spans="1:12" ht="12.6" customHeight="1">
      <c r="C58" s="17" t="s">
        <v>10</v>
      </c>
      <c r="D58" s="17"/>
      <c r="E58" s="18"/>
      <c r="F58" s="19" t="s">
        <v>11</v>
      </c>
      <c r="G58" s="18"/>
    </row>
    <row r="59" spans="1:12" ht="11.45" customHeight="1">
      <c r="B59" s="20">
        <v>2011</v>
      </c>
      <c r="C59" s="20">
        <v>2010</v>
      </c>
      <c r="D59" s="20">
        <v>2009</v>
      </c>
      <c r="E59" s="20">
        <v>2011</v>
      </c>
      <c r="F59" s="20">
        <v>2010</v>
      </c>
      <c r="G59" s="20">
        <v>2009</v>
      </c>
    </row>
    <row r="60" spans="1:12" ht="8.1" customHeight="1">
      <c r="D60" s="18"/>
      <c r="E60" s="18"/>
    </row>
    <row r="61" spans="1:12" ht="11.1" customHeight="1">
      <c r="A61" s="21" t="s">
        <v>89</v>
      </c>
      <c r="B61" s="29">
        <f t="shared" ref="B61:G61" si="7">B62+B63+B64+B65+B66+B67+B68+B69+B70+B71+B72+B73+B74</f>
        <v>743757</v>
      </c>
      <c r="C61" s="29">
        <f t="shared" si="7"/>
        <v>683169</v>
      </c>
      <c r="D61" s="29">
        <f t="shared" si="7"/>
        <v>366016</v>
      </c>
      <c r="E61" s="29">
        <f t="shared" si="7"/>
        <v>3709</v>
      </c>
      <c r="F61" s="29">
        <f t="shared" si="7"/>
        <v>2735</v>
      </c>
      <c r="G61" s="29">
        <f t="shared" si="7"/>
        <v>1758</v>
      </c>
      <c r="H61" s="23" t="s">
        <v>90</v>
      </c>
    </row>
    <row r="62" spans="1:12" ht="11.1" customHeight="1">
      <c r="A62" s="38" t="s">
        <v>91</v>
      </c>
      <c r="B62" s="25">
        <v>0</v>
      </c>
      <c r="C62" s="25">
        <v>0</v>
      </c>
      <c r="D62" s="25">
        <v>0</v>
      </c>
      <c r="E62" s="25">
        <v>0</v>
      </c>
      <c r="F62" s="25">
        <v>0</v>
      </c>
      <c r="G62" s="25">
        <v>0</v>
      </c>
      <c r="H62" s="26" t="s">
        <v>92</v>
      </c>
      <c r="I62" s="50"/>
      <c r="L62" s="51"/>
    </row>
    <row r="63" spans="1:12" ht="11.1" customHeight="1">
      <c r="A63" s="38" t="s">
        <v>93</v>
      </c>
      <c r="B63" s="25">
        <v>0</v>
      </c>
      <c r="C63" s="25">
        <v>0</v>
      </c>
      <c r="D63" s="25">
        <v>0</v>
      </c>
      <c r="E63" s="25">
        <v>0</v>
      </c>
      <c r="F63" s="25">
        <v>0</v>
      </c>
      <c r="G63" s="25">
        <v>0</v>
      </c>
      <c r="H63" s="26" t="s">
        <v>94</v>
      </c>
      <c r="I63" s="50"/>
      <c r="L63" s="51"/>
    </row>
    <row r="64" spans="1:12" ht="11.1" customHeight="1">
      <c r="A64" s="38" t="s">
        <v>95</v>
      </c>
      <c r="B64" s="25">
        <v>0</v>
      </c>
      <c r="C64" s="25">
        <v>0</v>
      </c>
      <c r="D64" s="25">
        <v>0</v>
      </c>
      <c r="E64" s="25">
        <v>0</v>
      </c>
      <c r="F64" s="25">
        <v>0</v>
      </c>
      <c r="G64" s="25">
        <v>0</v>
      </c>
      <c r="H64" s="26" t="s">
        <v>96</v>
      </c>
      <c r="I64" s="50"/>
      <c r="L64" s="51"/>
    </row>
    <row r="65" spans="1:12" ht="11.1" customHeight="1">
      <c r="A65" s="38" t="s">
        <v>97</v>
      </c>
      <c r="B65" s="25">
        <v>0</v>
      </c>
      <c r="C65" s="25">
        <v>0</v>
      </c>
      <c r="D65" s="25">
        <v>0</v>
      </c>
      <c r="E65" s="25">
        <v>0</v>
      </c>
      <c r="F65" s="25">
        <v>0</v>
      </c>
      <c r="G65" s="25">
        <v>0</v>
      </c>
      <c r="H65" s="26" t="s">
        <v>98</v>
      </c>
    </row>
    <row r="66" spans="1:12" ht="11.1" customHeight="1">
      <c r="A66" s="38" t="s">
        <v>99</v>
      </c>
      <c r="B66" s="25">
        <v>0</v>
      </c>
      <c r="C66" s="30">
        <v>294171</v>
      </c>
      <c r="D66" s="25">
        <v>0</v>
      </c>
      <c r="E66" s="25">
        <v>0</v>
      </c>
      <c r="F66" s="30">
        <v>62</v>
      </c>
      <c r="G66" s="25">
        <v>0</v>
      </c>
      <c r="H66" s="26" t="s">
        <v>100</v>
      </c>
      <c r="I66" s="50"/>
      <c r="L66" s="51"/>
    </row>
    <row r="67" spans="1:12" ht="11.1" customHeight="1">
      <c r="A67" s="38" t="s">
        <v>101</v>
      </c>
      <c r="B67" s="25">
        <v>0</v>
      </c>
      <c r="C67" s="25">
        <v>0</v>
      </c>
      <c r="D67" s="25">
        <v>0</v>
      </c>
      <c r="E67" s="25">
        <v>0</v>
      </c>
      <c r="F67" s="25">
        <v>0</v>
      </c>
      <c r="G67" s="25">
        <v>0</v>
      </c>
      <c r="H67" s="26" t="s">
        <v>102</v>
      </c>
      <c r="I67" s="50"/>
      <c r="L67" s="51"/>
    </row>
    <row r="68" spans="1:12" ht="11.1" customHeight="1">
      <c r="A68" s="38" t="s">
        <v>103</v>
      </c>
      <c r="B68" s="25">
        <v>0</v>
      </c>
      <c r="C68" s="25">
        <v>0</v>
      </c>
      <c r="D68" s="25">
        <v>0</v>
      </c>
      <c r="E68" s="25">
        <v>0</v>
      </c>
      <c r="F68" s="25">
        <v>0</v>
      </c>
      <c r="G68" s="25">
        <v>0</v>
      </c>
      <c r="H68" s="26" t="s">
        <v>104</v>
      </c>
    </row>
    <row r="69" spans="1:12" ht="11.1" customHeight="1">
      <c r="A69" s="41" t="s">
        <v>105</v>
      </c>
      <c r="B69" s="25">
        <v>0</v>
      </c>
      <c r="C69" s="25">
        <v>0</v>
      </c>
      <c r="D69" s="25">
        <v>0</v>
      </c>
      <c r="E69" s="25">
        <v>0</v>
      </c>
      <c r="F69" s="25">
        <v>0</v>
      </c>
      <c r="G69" s="25">
        <v>0</v>
      </c>
      <c r="H69" s="26" t="s">
        <v>106</v>
      </c>
      <c r="I69" s="52"/>
      <c r="L69" s="51"/>
    </row>
    <row r="70" spans="1:12" ht="11.1" customHeight="1">
      <c r="A70" s="41" t="s">
        <v>107</v>
      </c>
      <c r="B70" s="30">
        <v>431719</v>
      </c>
      <c r="C70" s="30">
        <v>8809</v>
      </c>
      <c r="D70" s="40">
        <v>29105</v>
      </c>
      <c r="E70" s="30">
        <v>878</v>
      </c>
      <c r="F70" s="30">
        <v>28</v>
      </c>
      <c r="G70" s="30">
        <v>33</v>
      </c>
      <c r="H70" s="26" t="s">
        <v>108</v>
      </c>
      <c r="I70" s="52"/>
      <c r="L70" s="53"/>
    </row>
    <row r="71" spans="1:12" ht="11.1" customHeight="1">
      <c r="A71" s="38" t="s">
        <v>109</v>
      </c>
      <c r="B71" s="25">
        <v>0</v>
      </c>
      <c r="C71" s="25">
        <v>0</v>
      </c>
      <c r="D71" s="25">
        <v>0</v>
      </c>
      <c r="E71" s="25">
        <v>0</v>
      </c>
      <c r="F71" s="25">
        <v>0</v>
      </c>
      <c r="G71" s="25">
        <v>0</v>
      </c>
      <c r="H71" s="26" t="s">
        <v>110</v>
      </c>
    </row>
    <row r="72" spans="1:12" ht="11.1" customHeight="1">
      <c r="A72" s="38" t="s">
        <v>111</v>
      </c>
      <c r="B72" s="25">
        <v>0</v>
      </c>
      <c r="C72" s="30">
        <v>69247</v>
      </c>
      <c r="D72" s="25">
        <v>0</v>
      </c>
      <c r="E72" s="25">
        <v>0</v>
      </c>
      <c r="F72" s="30">
        <v>322</v>
      </c>
      <c r="G72" s="25">
        <v>0</v>
      </c>
      <c r="H72" s="26" t="s">
        <v>112</v>
      </c>
      <c r="I72" s="50"/>
      <c r="L72" s="51"/>
    </row>
    <row r="73" spans="1:12" ht="11.1" customHeight="1">
      <c r="A73" s="38" t="s">
        <v>113</v>
      </c>
      <c r="B73" s="30">
        <v>197915</v>
      </c>
      <c r="C73" s="30">
        <v>192598</v>
      </c>
      <c r="D73" s="42">
        <v>202896</v>
      </c>
      <c r="E73" s="30">
        <v>2617</v>
      </c>
      <c r="F73" s="30">
        <v>2270</v>
      </c>
      <c r="G73" s="32">
        <v>1644</v>
      </c>
      <c r="H73" s="26" t="s">
        <v>114</v>
      </c>
      <c r="I73" s="54"/>
      <c r="L73" s="53"/>
    </row>
    <row r="74" spans="1:12" ht="11.1" customHeight="1">
      <c r="A74" s="38" t="s">
        <v>115</v>
      </c>
      <c r="B74" s="30">
        <v>114123</v>
      </c>
      <c r="C74" s="30">
        <v>118344</v>
      </c>
      <c r="D74" s="40">
        <v>134015</v>
      </c>
      <c r="E74" s="30">
        <v>214</v>
      </c>
      <c r="F74" s="30">
        <v>53</v>
      </c>
      <c r="G74" s="30">
        <v>81</v>
      </c>
      <c r="H74" s="26" t="s">
        <v>116</v>
      </c>
      <c r="I74" s="54"/>
      <c r="L74" s="53"/>
    </row>
    <row r="75" spans="1:12" ht="11.1" customHeight="1">
      <c r="A75" s="27" t="s">
        <v>117</v>
      </c>
      <c r="B75" s="29">
        <f t="shared" ref="B75:G75" si="8">B76+B77+B78+B79+B80+B81+B82+B83</f>
        <v>238469</v>
      </c>
      <c r="C75" s="29">
        <f t="shared" si="8"/>
        <v>212991</v>
      </c>
      <c r="D75" s="29">
        <f t="shared" si="8"/>
        <v>409324</v>
      </c>
      <c r="E75" s="29">
        <f t="shared" si="8"/>
        <v>1637</v>
      </c>
      <c r="F75" s="29">
        <f t="shared" si="8"/>
        <v>1273</v>
      </c>
      <c r="G75" s="29">
        <f t="shared" si="8"/>
        <v>1510</v>
      </c>
      <c r="H75" s="23" t="s">
        <v>118</v>
      </c>
    </row>
    <row r="76" spans="1:12" ht="11.1" customHeight="1">
      <c r="A76" s="55" t="s">
        <v>119</v>
      </c>
      <c r="B76" s="30">
        <v>1449</v>
      </c>
      <c r="C76" s="30">
        <v>1738</v>
      </c>
      <c r="D76" s="31">
        <v>8156</v>
      </c>
      <c r="E76" s="30">
        <v>17</v>
      </c>
      <c r="F76" s="30">
        <v>14</v>
      </c>
      <c r="G76" s="40">
        <v>24</v>
      </c>
      <c r="H76" s="37" t="s">
        <v>120</v>
      </c>
    </row>
    <row r="77" spans="1:12" ht="11.1" customHeight="1">
      <c r="A77" s="38" t="s">
        <v>121</v>
      </c>
      <c r="B77" s="30">
        <v>117776</v>
      </c>
      <c r="C77" s="30">
        <v>103117</v>
      </c>
      <c r="D77" s="39">
        <v>226186</v>
      </c>
      <c r="E77" s="30">
        <v>761</v>
      </c>
      <c r="F77" s="30">
        <v>500</v>
      </c>
      <c r="G77" s="32">
        <v>633</v>
      </c>
      <c r="H77" s="26" t="s">
        <v>122</v>
      </c>
    </row>
    <row r="78" spans="1:12" ht="11.1" customHeight="1">
      <c r="A78" s="38" t="s">
        <v>123</v>
      </c>
      <c r="B78" s="25">
        <v>0</v>
      </c>
      <c r="C78" s="25">
        <v>0</v>
      </c>
      <c r="D78" s="25">
        <v>0</v>
      </c>
      <c r="E78" s="25">
        <v>0</v>
      </c>
      <c r="F78" s="25">
        <v>0</v>
      </c>
      <c r="G78" s="25">
        <v>0</v>
      </c>
      <c r="H78" s="26" t="s">
        <v>124</v>
      </c>
    </row>
    <row r="79" spans="1:12" ht="11.1" customHeight="1">
      <c r="A79" s="38" t="s">
        <v>125</v>
      </c>
      <c r="B79" s="25">
        <v>0</v>
      </c>
      <c r="C79" s="25">
        <v>0</v>
      </c>
      <c r="D79" s="25">
        <v>0</v>
      </c>
      <c r="E79" s="25">
        <v>0</v>
      </c>
      <c r="F79" s="25">
        <v>0</v>
      </c>
      <c r="G79" s="25">
        <v>0</v>
      </c>
      <c r="H79" s="26" t="s">
        <v>126</v>
      </c>
    </row>
    <row r="80" spans="1:12" ht="11.1" customHeight="1">
      <c r="A80" s="38" t="s">
        <v>127</v>
      </c>
      <c r="B80" s="30">
        <v>113229</v>
      </c>
      <c r="C80" s="30">
        <v>93219</v>
      </c>
      <c r="D80" s="39">
        <v>137654</v>
      </c>
      <c r="E80" s="30">
        <v>671</v>
      </c>
      <c r="F80" s="30">
        <v>665</v>
      </c>
      <c r="G80" s="32">
        <v>788</v>
      </c>
      <c r="H80" s="26" t="s">
        <v>128</v>
      </c>
    </row>
    <row r="81" spans="1:8" ht="11.1" customHeight="1">
      <c r="A81" s="38" t="s">
        <v>129</v>
      </c>
      <c r="B81" s="30">
        <v>6013</v>
      </c>
      <c r="C81" s="30">
        <v>13777</v>
      </c>
      <c r="D81" s="39">
        <v>36398</v>
      </c>
      <c r="E81" s="30">
        <v>187</v>
      </c>
      <c r="F81" s="30">
        <v>92</v>
      </c>
      <c r="G81" s="32">
        <v>50</v>
      </c>
      <c r="H81" s="37" t="s">
        <v>130</v>
      </c>
    </row>
    <row r="82" spans="1:8" ht="11.1" customHeight="1">
      <c r="A82" s="38" t="s">
        <v>131</v>
      </c>
      <c r="B82" s="25">
        <v>0</v>
      </c>
      <c r="C82" s="25">
        <v>0</v>
      </c>
      <c r="D82" s="25">
        <v>0</v>
      </c>
      <c r="E82" s="25">
        <v>0</v>
      </c>
      <c r="F82" s="25">
        <v>0</v>
      </c>
      <c r="G82" s="25">
        <v>0</v>
      </c>
      <c r="H82" s="37" t="s">
        <v>132</v>
      </c>
    </row>
    <row r="83" spans="1:8" ht="11.1" customHeight="1">
      <c r="A83" s="38" t="s">
        <v>133</v>
      </c>
      <c r="B83" s="30">
        <v>2</v>
      </c>
      <c r="C83" s="30">
        <v>1140</v>
      </c>
      <c r="D83" s="39">
        <v>930</v>
      </c>
      <c r="E83" s="30">
        <v>1</v>
      </c>
      <c r="F83" s="30">
        <v>2</v>
      </c>
      <c r="G83" s="32">
        <v>15</v>
      </c>
      <c r="H83" s="26" t="s">
        <v>134</v>
      </c>
    </row>
    <row r="84" spans="1:8" ht="11.1" customHeight="1">
      <c r="A84" s="27" t="s">
        <v>135</v>
      </c>
      <c r="B84" s="29">
        <f t="shared" ref="B84:G84" si="9">B85+B86+B87+B88</f>
        <v>246578</v>
      </c>
      <c r="C84" s="29">
        <f t="shared" si="9"/>
        <v>441691</v>
      </c>
      <c r="D84" s="29">
        <f t="shared" si="9"/>
        <v>354169</v>
      </c>
      <c r="E84" s="29">
        <f t="shared" si="9"/>
        <v>1939</v>
      </c>
      <c r="F84" s="29">
        <f t="shared" si="9"/>
        <v>2404</v>
      </c>
      <c r="G84" s="29">
        <f t="shared" si="9"/>
        <v>1749</v>
      </c>
      <c r="H84" s="23" t="s">
        <v>136</v>
      </c>
    </row>
    <row r="85" spans="1:8" ht="11.1" customHeight="1">
      <c r="A85" s="38" t="s">
        <v>137</v>
      </c>
      <c r="B85" s="30">
        <v>87195</v>
      </c>
      <c r="C85" s="30">
        <v>190319</v>
      </c>
      <c r="D85" s="39">
        <v>244377</v>
      </c>
      <c r="E85" s="30">
        <v>323</v>
      </c>
      <c r="F85" s="30">
        <v>556</v>
      </c>
      <c r="G85" s="32">
        <v>550</v>
      </c>
      <c r="H85" s="26" t="s">
        <v>138</v>
      </c>
    </row>
    <row r="86" spans="1:8" ht="11.1" customHeight="1">
      <c r="A86" s="28" t="s">
        <v>139</v>
      </c>
      <c r="B86" s="30">
        <v>22659</v>
      </c>
      <c r="C86" s="30">
        <v>26648</v>
      </c>
      <c r="D86" s="31">
        <v>15397</v>
      </c>
      <c r="E86" s="30">
        <v>719</v>
      </c>
      <c r="F86" s="30">
        <v>833</v>
      </c>
      <c r="G86" s="32">
        <v>416</v>
      </c>
      <c r="H86" s="26" t="s">
        <v>140</v>
      </c>
    </row>
    <row r="87" spans="1:8" ht="11.1" customHeight="1">
      <c r="A87" s="38" t="s">
        <v>141</v>
      </c>
      <c r="B87" s="30">
        <v>93302</v>
      </c>
      <c r="C87" s="30">
        <v>189818</v>
      </c>
      <c r="D87" s="39">
        <v>31607</v>
      </c>
      <c r="E87" s="30">
        <v>473</v>
      </c>
      <c r="F87" s="30">
        <v>594</v>
      </c>
      <c r="G87" s="32">
        <v>334</v>
      </c>
      <c r="H87" s="26" t="s">
        <v>142</v>
      </c>
    </row>
    <row r="88" spans="1:8" ht="11.1" customHeight="1">
      <c r="A88" s="55" t="s">
        <v>143</v>
      </c>
      <c r="B88" s="30">
        <v>43422</v>
      </c>
      <c r="C88" s="30">
        <v>34906</v>
      </c>
      <c r="D88" s="31">
        <v>62788</v>
      </c>
      <c r="E88" s="30">
        <v>424</v>
      </c>
      <c r="F88" s="30">
        <v>421</v>
      </c>
      <c r="G88" s="40">
        <v>449</v>
      </c>
      <c r="H88" s="37" t="s">
        <v>144</v>
      </c>
    </row>
    <row r="89" spans="1:8" ht="11.1" customHeight="1">
      <c r="A89" s="27" t="s">
        <v>145</v>
      </c>
      <c r="B89" s="29">
        <f t="shared" ref="B89:G89" si="10">B90+B91+B92</f>
        <v>138586</v>
      </c>
      <c r="C89" s="29">
        <f t="shared" si="10"/>
        <v>268371</v>
      </c>
      <c r="D89" s="29">
        <f t="shared" si="10"/>
        <v>240499</v>
      </c>
      <c r="E89" s="29">
        <f t="shared" si="10"/>
        <v>968</v>
      </c>
      <c r="F89" s="29">
        <f t="shared" si="10"/>
        <v>1246</v>
      </c>
      <c r="G89" s="29">
        <f t="shared" si="10"/>
        <v>1313</v>
      </c>
      <c r="H89" s="23" t="s">
        <v>146</v>
      </c>
    </row>
    <row r="90" spans="1:8" ht="11.1" customHeight="1">
      <c r="A90" s="38" t="s">
        <v>147</v>
      </c>
      <c r="B90" s="30">
        <v>9803</v>
      </c>
      <c r="C90" s="30">
        <v>62303</v>
      </c>
      <c r="D90" s="39">
        <v>40066</v>
      </c>
      <c r="E90" s="30">
        <v>47</v>
      </c>
      <c r="F90" s="30">
        <v>32</v>
      </c>
      <c r="G90" s="32">
        <v>60</v>
      </c>
      <c r="H90" s="26" t="s">
        <v>148</v>
      </c>
    </row>
    <row r="91" spans="1:8" ht="11.1" customHeight="1">
      <c r="A91" s="38" t="s">
        <v>149</v>
      </c>
      <c r="B91" s="30">
        <v>19244</v>
      </c>
      <c r="C91" s="30">
        <v>44401</v>
      </c>
      <c r="D91" s="39">
        <v>61810</v>
      </c>
      <c r="E91" s="30">
        <v>173</v>
      </c>
      <c r="F91" s="30">
        <v>382</v>
      </c>
      <c r="G91" s="32">
        <v>383</v>
      </c>
      <c r="H91" s="26" t="s">
        <v>150</v>
      </c>
    </row>
    <row r="92" spans="1:8" ht="11.1" customHeight="1">
      <c r="A92" s="41" t="s">
        <v>151</v>
      </c>
      <c r="B92" s="30">
        <v>109539</v>
      </c>
      <c r="C92" s="30">
        <v>161667</v>
      </c>
      <c r="D92" s="42">
        <v>138623</v>
      </c>
      <c r="E92" s="30">
        <v>748</v>
      </c>
      <c r="F92" s="30">
        <v>832</v>
      </c>
      <c r="G92" s="32">
        <v>870</v>
      </c>
      <c r="H92" s="26" t="s">
        <v>152</v>
      </c>
    </row>
    <row r="93" spans="1:8" ht="11.1" customHeight="1">
      <c r="A93" s="27" t="s">
        <v>153</v>
      </c>
      <c r="B93" s="29">
        <f t="shared" ref="B93:G93" si="11">B94+B95+B96+B97+B98+B99+B100</f>
        <v>228992</v>
      </c>
      <c r="C93" s="29">
        <f t="shared" si="11"/>
        <v>258393</v>
      </c>
      <c r="D93" s="29">
        <f t="shared" si="11"/>
        <v>271161</v>
      </c>
      <c r="E93" s="29">
        <f t="shared" si="11"/>
        <v>665</v>
      </c>
      <c r="F93" s="29">
        <f t="shared" si="11"/>
        <v>743</v>
      </c>
      <c r="G93" s="29">
        <f t="shared" si="11"/>
        <v>772</v>
      </c>
      <c r="H93" s="23" t="s">
        <v>154</v>
      </c>
    </row>
    <row r="94" spans="1:8" ht="11.1" customHeight="1">
      <c r="A94" s="44" t="s">
        <v>155</v>
      </c>
      <c r="B94" s="30">
        <v>43518</v>
      </c>
      <c r="C94" s="30">
        <v>87152</v>
      </c>
      <c r="D94" s="45">
        <v>63609</v>
      </c>
      <c r="E94" s="30">
        <v>241</v>
      </c>
      <c r="F94" s="30">
        <v>242</v>
      </c>
      <c r="G94" s="32">
        <v>236</v>
      </c>
      <c r="H94" s="26" t="s">
        <v>156</v>
      </c>
    </row>
    <row r="95" spans="1:8" ht="11.1" customHeight="1">
      <c r="A95" s="28" t="s">
        <v>157</v>
      </c>
      <c r="B95" s="25">
        <v>0</v>
      </c>
      <c r="C95" s="25">
        <v>0</v>
      </c>
      <c r="D95" s="31">
        <v>2810</v>
      </c>
      <c r="E95" s="25">
        <v>0</v>
      </c>
      <c r="F95" s="25">
        <v>0</v>
      </c>
      <c r="G95" s="32">
        <v>6</v>
      </c>
      <c r="H95" s="26" t="s">
        <v>158</v>
      </c>
    </row>
    <row r="96" spans="1:8" ht="11.1" customHeight="1">
      <c r="A96" s="56" t="s">
        <v>159</v>
      </c>
      <c r="B96" s="30">
        <v>21205</v>
      </c>
      <c r="C96" s="30">
        <v>25714</v>
      </c>
      <c r="D96" s="57">
        <v>43162</v>
      </c>
      <c r="E96" s="30">
        <v>133</v>
      </c>
      <c r="F96" s="30">
        <v>220</v>
      </c>
      <c r="G96" s="32">
        <v>170</v>
      </c>
      <c r="H96" s="26" t="s">
        <v>160</v>
      </c>
    </row>
    <row r="97" spans="1:9" ht="11.1" customHeight="1">
      <c r="A97" s="56" t="s">
        <v>161</v>
      </c>
      <c r="B97" s="30">
        <v>28598</v>
      </c>
      <c r="C97" s="30">
        <v>19999</v>
      </c>
      <c r="D97" s="57">
        <v>24926</v>
      </c>
      <c r="E97" s="30">
        <v>172</v>
      </c>
      <c r="F97" s="30">
        <v>149</v>
      </c>
      <c r="G97" s="32">
        <v>217</v>
      </c>
      <c r="H97" s="26" t="s">
        <v>162</v>
      </c>
    </row>
    <row r="98" spans="1:9" ht="11.1" customHeight="1">
      <c r="A98" s="38" t="s">
        <v>163</v>
      </c>
      <c r="B98" s="30">
        <v>75847</v>
      </c>
      <c r="C98" s="30">
        <v>16206</v>
      </c>
      <c r="D98" s="39">
        <v>111526</v>
      </c>
      <c r="E98" s="30">
        <v>17</v>
      </c>
      <c r="F98" s="30">
        <v>42</v>
      </c>
      <c r="G98" s="32">
        <v>76</v>
      </c>
      <c r="H98" s="26" t="s">
        <v>164</v>
      </c>
    </row>
    <row r="99" spans="1:9" ht="11.1" customHeight="1">
      <c r="A99" s="38" t="s">
        <v>165</v>
      </c>
      <c r="B99" s="30">
        <v>8309</v>
      </c>
      <c r="C99" s="25">
        <v>0</v>
      </c>
      <c r="D99" s="39">
        <v>6503</v>
      </c>
      <c r="E99" s="30">
        <v>22</v>
      </c>
      <c r="F99" s="25">
        <v>0</v>
      </c>
      <c r="G99" s="32">
        <v>8</v>
      </c>
      <c r="H99" s="26" t="s">
        <v>166</v>
      </c>
    </row>
    <row r="100" spans="1:9" ht="11.1" customHeight="1">
      <c r="A100" s="38" t="s">
        <v>167</v>
      </c>
      <c r="B100" s="30">
        <v>51515</v>
      </c>
      <c r="C100" s="30">
        <v>109322</v>
      </c>
      <c r="D100" s="39">
        <v>18625</v>
      </c>
      <c r="E100" s="30">
        <v>80</v>
      </c>
      <c r="F100" s="30">
        <v>90</v>
      </c>
      <c r="G100" s="32">
        <v>59</v>
      </c>
      <c r="H100" s="26" t="s">
        <v>168</v>
      </c>
    </row>
    <row r="101" spans="1:9" ht="11.1" customHeight="1">
      <c r="A101" s="27" t="s">
        <v>169</v>
      </c>
      <c r="B101" s="29">
        <f t="shared" ref="B101:G101" si="12">B102+B103+B104+B105</f>
        <v>26671</v>
      </c>
      <c r="C101" s="29">
        <f t="shared" si="12"/>
        <v>71418</v>
      </c>
      <c r="D101" s="29">
        <f t="shared" si="12"/>
        <v>195527</v>
      </c>
      <c r="E101" s="29">
        <f t="shared" si="12"/>
        <v>539</v>
      </c>
      <c r="F101" s="29">
        <f t="shared" si="12"/>
        <v>384</v>
      </c>
      <c r="G101" s="29">
        <f t="shared" si="12"/>
        <v>302</v>
      </c>
      <c r="H101" s="23" t="s">
        <v>170</v>
      </c>
    </row>
    <row r="102" spans="1:9" ht="11.1" customHeight="1">
      <c r="A102" s="58" t="s">
        <v>171</v>
      </c>
      <c r="B102" s="30">
        <v>815</v>
      </c>
      <c r="C102" s="30">
        <v>2785</v>
      </c>
      <c r="D102" s="59">
        <v>1885</v>
      </c>
      <c r="E102" s="30">
        <v>10</v>
      </c>
      <c r="F102" s="30">
        <v>21</v>
      </c>
      <c r="G102" s="40">
        <v>17</v>
      </c>
      <c r="H102" s="26" t="s">
        <v>172</v>
      </c>
    </row>
    <row r="103" spans="1:9" ht="11.1" customHeight="1">
      <c r="A103" s="28" t="s">
        <v>173</v>
      </c>
      <c r="B103" s="30">
        <v>600</v>
      </c>
      <c r="C103" s="25">
        <v>0</v>
      </c>
      <c r="D103" s="25">
        <v>0</v>
      </c>
      <c r="E103" s="30">
        <v>1</v>
      </c>
      <c r="F103" s="25">
        <v>0</v>
      </c>
      <c r="G103" s="25">
        <v>0</v>
      </c>
      <c r="H103" s="26" t="s">
        <v>174</v>
      </c>
    </row>
    <row r="104" spans="1:9" ht="11.1" customHeight="1">
      <c r="A104" s="60" t="s">
        <v>175</v>
      </c>
      <c r="B104" s="30">
        <v>12622</v>
      </c>
      <c r="C104" s="30">
        <v>40120</v>
      </c>
      <c r="D104" s="61">
        <v>54195</v>
      </c>
      <c r="E104" s="30">
        <v>304</v>
      </c>
      <c r="F104" s="30">
        <v>264</v>
      </c>
      <c r="G104" s="32">
        <v>193</v>
      </c>
      <c r="H104" s="26" t="s">
        <v>176</v>
      </c>
    </row>
    <row r="105" spans="1:9" ht="11.1" customHeight="1">
      <c r="A105" s="62" t="s">
        <v>177</v>
      </c>
      <c r="B105" s="30">
        <v>12634</v>
      </c>
      <c r="C105" s="30">
        <v>28513</v>
      </c>
      <c r="D105" s="40">
        <v>139447</v>
      </c>
      <c r="E105" s="30">
        <v>224</v>
      </c>
      <c r="F105" s="30">
        <v>99</v>
      </c>
      <c r="G105" s="32">
        <v>92</v>
      </c>
      <c r="H105" s="26" t="s">
        <v>178</v>
      </c>
    </row>
    <row r="106" spans="1:9" ht="11.1" customHeight="1">
      <c r="A106" s="27" t="s">
        <v>179</v>
      </c>
      <c r="B106" s="63">
        <f t="shared" ref="B106:G106" si="13">B107+B108+B109+B110+B111</f>
        <v>80217</v>
      </c>
      <c r="C106" s="63">
        <f t="shared" si="13"/>
        <v>124747</v>
      </c>
      <c r="D106" s="63">
        <f t="shared" si="13"/>
        <v>168242</v>
      </c>
      <c r="E106" s="63">
        <f t="shared" si="13"/>
        <v>514</v>
      </c>
      <c r="F106" s="63">
        <f t="shared" si="13"/>
        <v>532</v>
      </c>
      <c r="G106" s="63">
        <f t="shared" si="13"/>
        <v>502</v>
      </c>
      <c r="H106" s="23" t="s">
        <v>180</v>
      </c>
    </row>
    <row r="107" spans="1:9" ht="11.1" customHeight="1">
      <c r="A107" s="28" t="s">
        <v>181</v>
      </c>
      <c r="B107" s="30">
        <v>28014</v>
      </c>
      <c r="C107" s="30">
        <v>65335</v>
      </c>
      <c r="D107" s="31">
        <v>17061</v>
      </c>
      <c r="E107" s="30">
        <v>79</v>
      </c>
      <c r="F107" s="30">
        <v>67</v>
      </c>
      <c r="G107" s="32">
        <v>50</v>
      </c>
      <c r="H107" s="26" t="s">
        <v>182</v>
      </c>
    </row>
    <row r="108" spans="1:9" ht="11.1" customHeight="1">
      <c r="A108" s="28" t="s">
        <v>183</v>
      </c>
      <c r="B108" s="30">
        <v>12301</v>
      </c>
      <c r="C108" s="30">
        <v>16909</v>
      </c>
      <c r="D108" s="31">
        <v>23692</v>
      </c>
      <c r="E108" s="30">
        <v>106</v>
      </c>
      <c r="F108" s="30">
        <v>140</v>
      </c>
      <c r="G108" s="32">
        <v>169</v>
      </c>
      <c r="H108" s="26" t="s">
        <v>184</v>
      </c>
      <c r="I108" s="64"/>
    </row>
    <row r="109" spans="1:9" ht="11.1" customHeight="1">
      <c r="A109" s="38" t="s">
        <v>185</v>
      </c>
      <c r="B109" s="30">
        <v>28786</v>
      </c>
      <c r="C109" s="30">
        <v>13298</v>
      </c>
      <c r="D109" s="39">
        <v>17484</v>
      </c>
      <c r="E109" s="30">
        <v>236</v>
      </c>
      <c r="F109" s="30">
        <v>122</v>
      </c>
      <c r="G109" s="32">
        <v>157</v>
      </c>
      <c r="H109" s="26" t="s">
        <v>186</v>
      </c>
      <c r="I109" s="64"/>
    </row>
    <row r="110" spans="1:9" ht="11.1" customHeight="1">
      <c r="A110" s="38" t="s">
        <v>187</v>
      </c>
      <c r="B110" s="30">
        <v>9611</v>
      </c>
      <c r="C110" s="30">
        <v>21108</v>
      </c>
      <c r="D110" s="39">
        <v>101988</v>
      </c>
      <c r="E110" s="30">
        <v>81</v>
      </c>
      <c r="F110" s="30">
        <v>135</v>
      </c>
      <c r="G110" s="32">
        <v>74</v>
      </c>
      <c r="H110" s="26" t="s">
        <v>188</v>
      </c>
      <c r="I110" s="65"/>
    </row>
    <row r="111" spans="1:9" ht="11.1" customHeight="1">
      <c r="A111" s="55" t="s">
        <v>189</v>
      </c>
      <c r="B111" s="30">
        <v>1505</v>
      </c>
      <c r="C111" s="30">
        <v>8097</v>
      </c>
      <c r="D111" s="39">
        <v>8017</v>
      </c>
      <c r="E111" s="30">
        <v>12</v>
      </c>
      <c r="F111" s="30">
        <v>68</v>
      </c>
      <c r="G111" s="32">
        <v>52</v>
      </c>
      <c r="H111" s="37" t="s">
        <v>190</v>
      </c>
      <c r="I111" s="65"/>
    </row>
    <row r="112" spans="1:9" ht="11.1" customHeight="1">
      <c r="A112" s="27" t="s">
        <v>191</v>
      </c>
      <c r="B112" s="29">
        <f t="shared" ref="B112:G112" si="14">B113+B114+B115+B116+B117</f>
        <v>43349</v>
      </c>
      <c r="C112" s="29">
        <f t="shared" si="14"/>
        <v>141613</v>
      </c>
      <c r="D112" s="29">
        <f t="shared" si="14"/>
        <v>42813</v>
      </c>
      <c r="E112" s="29">
        <f t="shared" si="14"/>
        <v>80</v>
      </c>
      <c r="F112" s="29">
        <f t="shared" si="14"/>
        <v>132</v>
      </c>
      <c r="G112" s="29">
        <f t="shared" si="14"/>
        <v>134</v>
      </c>
      <c r="H112" s="23" t="s">
        <v>192</v>
      </c>
    </row>
    <row r="113" spans="1:8" ht="11.1" customHeight="1">
      <c r="A113" s="28" t="s">
        <v>193</v>
      </c>
      <c r="B113" s="30">
        <v>7550</v>
      </c>
      <c r="C113" s="30">
        <v>23926</v>
      </c>
      <c r="D113" s="31">
        <v>21704</v>
      </c>
      <c r="E113" s="30">
        <v>57</v>
      </c>
      <c r="F113" s="30">
        <v>87</v>
      </c>
      <c r="G113" s="32">
        <v>101</v>
      </c>
      <c r="H113" s="26" t="s">
        <v>194</v>
      </c>
    </row>
    <row r="114" spans="1:8" ht="11.1" customHeight="1">
      <c r="A114" s="55" t="s">
        <v>195</v>
      </c>
      <c r="B114" s="25">
        <v>0</v>
      </c>
      <c r="C114" s="25">
        <v>0</v>
      </c>
      <c r="D114" s="25">
        <v>0</v>
      </c>
      <c r="E114" s="25">
        <v>0</v>
      </c>
      <c r="F114" s="25">
        <v>0</v>
      </c>
      <c r="G114" s="25">
        <v>0</v>
      </c>
      <c r="H114" s="37" t="s">
        <v>196</v>
      </c>
    </row>
    <row r="115" spans="1:8" ht="11.1" customHeight="1">
      <c r="A115" s="28" t="s">
        <v>197</v>
      </c>
      <c r="B115" s="30">
        <v>586</v>
      </c>
      <c r="C115" s="30">
        <v>1000</v>
      </c>
      <c r="D115" s="31">
        <v>890</v>
      </c>
      <c r="E115" s="30">
        <v>1</v>
      </c>
      <c r="F115" s="30">
        <v>1</v>
      </c>
      <c r="G115" s="32">
        <v>3</v>
      </c>
      <c r="H115" s="26" t="s">
        <v>198</v>
      </c>
    </row>
    <row r="116" spans="1:8" ht="11.1" customHeight="1">
      <c r="A116" s="28" t="s">
        <v>199</v>
      </c>
      <c r="B116" s="30">
        <v>181</v>
      </c>
      <c r="C116" s="30">
        <v>107304</v>
      </c>
      <c r="D116" s="31">
        <v>11806</v>
      </c>
      <c r="E116" s="30">
        <v>4</v>
      </c>
      <c r="F116" s="30">
        <v>21</v>
      </c>
      <c r="G116" s="40">
        <v>14</v>
      </c>
      <c r="H116" s="26" t="s">
        <v>200</v>
      </c>
    </row>
    <row r="117" spans="1:8" ht="11.1" customHeight="1">
      <c r="A117" s="28" t="s">
        <v>201</v>
      </c>
      <c r="B117" s="30">
        <v>35032</v>
      </c>
      <c r="C117" s="30">
        <v>9383</v>
      </c>
      <c r="D117" s="31">
        <v>8413</v>
      </c>
      <c r="E117" s="30">
        <v>18</v>
      </c>
      <c r="F117" s="30">
        <v>23</v>
      </c>
      <c r="G117" s="32">
        <v>16</v>
      </c>
      <c r="H117" s="26" t="s">
        <v>202</v>
      </c>
    </row>
    <row r="119" spans="1:8" ht="11.1" customHeight="1">
      <c r="A119" s="66" t="s">
        <v>203</v>
      </c>
      <c r="B119" s="67">
        <f t="shared" ref="B119:G119" si="15">B10+B12+B14+B16++B23+B28+B33+B41+B61+B75+B84+B89+B93+B101+B106+B112</f>
        <v>3978451</v>
      </c>
      <c r="C119" s="67">
        <f t="shared" si="15"/>
        <v>10186511</v>
      </c>
      <c r="D119" s="67">
        <f t="shared" si="15"/>
        <v>5564866</v>
      </c>
      <c r="E119" s="67">
        <f t="shared" si="15"/>
        <v>16096</v>
      </c>
      <c r="F119" s="67">
        <f t="shared" si="15"/>
        <v>15577</v>
      </c>
      <c r="G119" s="67">
        <f t="shared" si="15"/>
        <v>14689</v>
      </c>
      <c r="H119" s="23" t="s">
        <v>204</v>
      </c>
    </row>
    <row r="120" spans="1:8" ht="11.1" customHeight="1">
      <c r="A120" s="66"/>
      <c r="B120" s="67"/>
      <c r="C120" s="67"/>
      <c r="D120" s="67"/>
      <c r="E120" s="67"/>
      <c r="F120" s="67"/>
      <c r="G120" s="67"/>
      <c r="H120" s="23"/>
    </row>
    <row r="121" spans="1:8" ht="13.5" customHeight="1">
      <c r="B121" s="18"/>
      <c r="C121" s="68"/>
      <c r="D121" s="18"/>
      <c r="E121" s="18"/>
      <c r="F121" s="18"/>
      <c r="G121" s="18"/>
    </row>
    <row r="122" spans="1:8" ht="12.75" customHeight="1">
      <c r="A122" s="48" t="s">
        <v>205</v>
      </c>
      <c r="B122" s="48"/>
      <c r="C122" s="69"/>
      <c r="D122" s="69"/>
      <c r="E122" s="69"/>
      <c r="F122" s="69"/>
      <c r="G122" s="70"/>
      <c r="H122" s="12" t="s">
        <v>206</v>
      </c>
    </row>
    <row r="123" spans="1:8" ht="12.75" customHeight="1">
      <c r="A123" s="49"/>
      <c r="B123" s="49"/>
      <c r="C123" s="49"/>
      <c r="D123" s="49"/>
      <c r="E123" s="49"/>
      <c r="F123" s="49"/>
      <c r="G123" s="49"/>
      <c r="H123" s="49"/>
    </row>
    <row r="124" spans="1:8" ht="12.75" customHeight="1"/>
    <row r="125" spans="1:8" ht="12.75" customHeight="1">
      <c r="C125" s="63"/>
      <c r="D125" s="71"/>
      <c r="E125" s="71"/>
    </row>
    <row r="126" spans="1:8" ht="12.75" customHeight="1">
      <c r="B126" s="18"/>
      <c r="C126" s="68"/>
      <c r="D126" s="18"/>
      <c r="E126" s="18"/>
      <c r="F126" s="18"/>
      <c r="G126" s="18"/>
    </row>
    <row r="127" spans="1:8" ht="12.75" customHeight="1"/>
    <row r="128" spans="1:8" ht="12.75" customHeight="1">
      <c r="B128" s="71"/>
      <c r="C128" s="72"/>
      <c r="F128" s="71"/>
    </row>
    <row r="129" spans="6:6">
      <c r="F129" s="3"/>
    </row>
  </sheetData>
  <mergeCells count="10">
    <mergeCell ref="G55:H55"/>
    <mergeCell ref="C57:D57"/>
    <mergeCell ref="C58:D58"/>
    <mergeCell ref="A123:H123"/>
    <mergeCell ref="E3:H3"/>
    <mergeCell ref="G4:H4"/>
    <mergeCell ref="C6:D6"/>
    <mergeCell ref="C7:D7"/>
    <mergeCell ref="A51:H51"/>
    <mergeCell ref="E54:H54"/>
  </mergeCells>
  <printOptions horizontalCentered="1" gridLinesSet="0"/>
  <pageMargins left="0.78740157480314965" right="0.78740157480314965" top="1.1811023622047245" bottom="0.98425196850393704" header="0.51181102362204722" footer="0.51181102362204722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2013-03-20T13:25:13Z</dcterms:created>
  <dcterms:modified xsi:type="dcterms:W3CDTF">2013-03-20T13:25:13Z</dcterms:modified>
</cp:coreProperties>
</file>