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1" sheetId="4" r:id="rId1"/>
  </sheets>
  <calcPr calcId="125725"/>
</workbook>
</file>

<file path=xl/calcChain.xml><?xml version="1.0" encoding="utf-8"?>
<calcChain xmlns="http://schemas.openxmlformats.org/spreadsheetml/2006/main">
  <c r="C118" i="4"/>
  <c r="B118"/>
  <c r="H111"/>
  <c r="G111"/>
  <c r="F111"/>
  <c r="E111"/>
  <c r="D111"/>
  <c r="H105"/>
  <c r="G105"/>
  <c r="F105"/>
  <c r="E105"/>
  <c r="D105"/>
  <c r="H100"/>
  <c r="G100"/>
  <c r="F100"/>
  <c r="E100"/>
  <c r="D100"/>
  <c r="H92"/>
  <c r="G92"/>
  <c r="F92"/>
  <c r="E92"/>
  <c r="D92"/>
  <c r="H88"/>
  <c r="G88"/>
  <c r="F88"/>
  <c r="E88"/>
  <c r="D88"/>
  <c r="H83"/>
  <c r="G83"/>
  <c r="F83"/>
  <c r="E83"/>
  <c r="D83"/>
  <c r="H74"/>
  <c r="G74"/>
  <c r="F74"/>
  <c r="E74"/>
  <c r="D74"/>
  <c r="H60"/>
  <c r="G60"/>
  <c r="F60"/>
  <c r="E60"/>
  <c r="D60"/>
  <c r="H39"/>
  <c r="G39"/>
  <c r="F39"/>
  <c r="E39"/>
  <c r="D39"/>
  <c r="H31"/>
  <c r="G31"/>
  <c r="F31"/>
  <c r="E31"/>
  <c r="D31"/>
  <c r="H26"/>
  <c r="G26"/>
  <c r="G118" s="1"/>
  <c r="F26"/>
  <c r="E26"/>
  <c r="D26"/>
  <c r="H21"/>
  <c r="G21"/>
  <c r="F21"/>
  <c r="E21"/>
  <c r="D21"/>
  <c r="H14"/>
  <c r="G14"/>
  <c r="F14"/>
  <c r="F118" s="1"/>
  <c r="E14"/>
  <c r="D14"/>
  <c r="H12"/>
  <c r="E12"/>
  <c r="D12"/>
  <c r="H10"/>
  <c r="E10"/>
  <c r="D10"/>
  <c r="H8"/>
  <c r="H118" s="1"/>
  <c r="G8"/>
  <c r="F8"/>
  <c r="E8"/>
  <c r="E118" s="1"/>
  <c r="D8"/>
  <c r="D118" s="1"/>
</calcChain>
</file>

<file path=xl/sharedStrings.xml><?xml version="1.0" encoding="utf-8"?>
<sst xmlns="http://schemas.openxmlformats.org/spreadsheetml/2006/main" count="208" uniqueCount="203">
  <si>
    <t>Construction et foncier</t>
  </si>
  <si>
    <t>البناء والعقار</t>
  </si>
  <si>
    <t xml:space="preserve">7 - 21 Evolution des recettes réalisées  par Conservation  </t>
  </si>
  <si>
    <r>
      <t>7 - 21</t>
    </r>
    <r>
      <rPr>
        <b/>
        <sz val="16"/>
        <rFont val="Times New Roman"/>
        <family val="1"/>
      </rPr>
      <t xml:space="preserve"> تطور المداخيل المنجزة حسب    </t>
    </r>
  </si>
  <si>
    <t xml:space="preserve">          Foncière et par région</t>
  </si>
  <si>
    <t xml:space="preserve">          المحافظة العقارية والجهة</t>
  </si>
  <si>
    <t>Valeur en milliers de Dh</t>
  </si>
  <si>
    <t>القيمة بألف درهم</t>
  </si>
  <si>
    <t>Oued Ed-Dahab - Lagouira</t>
  </si>
  <si>
    <t>وادي الذهب ــ لكويرة</t>
  </si>
  <si>
    <t xml:space="preserve">   Dakhla</t>
  </si>
  <si>
    <t xml:space="preserve">  الداخلة </t>
  </si>
  <si>
    <t>Laâyoune - Boujdour - Sakia El Hamra</t>
  </si>
  <si>
    <t>العيون ــ بوجدور ــ الساقية الحمراء</t>
  </si>
  <si>
    <t xml:space="preserve">   Laâyoune </t>
  </si>
  <si>
    <t xml:space="preserve">  العيون </t>
  </si>
  <si>
    <t>Guelmim - Es-Semara</t>
  </si>
  <si>
    <t>كلميم ــ السمارة</t>
  </si>
  <si>
    <t xml:space="preserve">   Guelmim </t>
  </si>
  <si>
    <t xml:space="preserve">  كلميم </t>
  </si>
  <si>
    <t>Souss - Massa - Drâa</t>
  </si>
  <si>
    <t>سوس ــ ماسة ــ درعة</t>
  </si>
  <si>
    <t xml:space="preserve">   Agadir</t>
  </si>
  <si>
    <t xml:space="preserve">  أكادير</t>
  </si>
  <si>
    <t xml:space="preserve">   Chtouka Ait Baha</t>
  </si>
  <si>
    <t xml:space="preserve"> اشتوكة أيت باها</t>
  </si>
  <si>
    <t xml:space="preserve">   Inezgane - Aït Melloul</t>
  </si>
  <si>
    <t xml:space="preserve">  انزكان - أيت ملول</t>
  </si>
  <si>
    <t xml:space="preserve">   Ouarzazate </t>
  </si>
  <si>
    <t xml:space="preserve">  ورزازات</t>
  </si>
  <si>
    <t xml:space="preserve">   Taroudannt</t>
  </si>
  <si>
    <t xml:space="preserve">  تارودانت</t>
  </si>
  <si>
    <t xml:space="preserve">   Tiznit </t>
  </si>
  <si>
    <t xml:space="preserve">  تيزنيت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</si>
  <si>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</si>
  <si>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</si>
  <si>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</si>
  <si>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</si>
  <si>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 </t>
  </si>
  <si>
    <t xml:space="preserve">  سيدي قاسم</t>
  </si>
  <si>
    <t xml:space="preserve">   Sidi_Slimane </t>
  </si>
  <si>
    <t xml:space="preserve">  سيدي سليمان</t>
  </si>
  <si>
    <t xml:space="preserve">   Souk arbâa de Gharb</t>
  </si>
  <si>
    <t xml:space="preserve">  سوق أربعاء الغرب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</si>
  <si>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</si>
  <si>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</si>
  <si>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</si>
  <si>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</si>
  <si>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</si>
  <si>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برشـيد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</si>
  <si>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</si>
  <si>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</si>
  <si>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</si>
  <si>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</si>
  <si>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</si>
  <si>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</si>
  <si>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</si>
  <si>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</si>
  <si>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Benguerir </t>
  </si>
  <si>
    <t xml:space="preserve">  بن جرير</t>
  </si>
  <si>
    <t xml:space="preserve">   Chichaoua</t>
  </si>
  <si>
    <t xml:space="preserve">  شيشاوة</t>
  </si>
  <si>
    <t xml:space="preserve">   El Kelâa des Sraghna </t>
  </si>
  <si>
    <t xml:space="preserve">  قلعة السراغنة</t>
  </si>
  <si>
    <t xml:space="preserve">   Essaouira </t>
  </si>
  <si>
    <t xml:space="preserve">  الصويرة</t>
  </si>
  <si>
    <t xml:space="preserve">   Marrakech - Ménara</t>
  </si>
  <si>
    <t xml:space="preserve">  مراكش ـ المنارة</t>
  </si>
  <si>
    <t xml:space="preserve">   Marrakech -Sidi Youssef Ben Ali</t>
  </si>
  <si>
    <t xml:space="preserve">  مراكش ـ سيدي يوسف بن علي</t>
  </si>
  <si>
    <t>Oriental</t>
  </si>
  <si>
    <t>الشرق</t>
  </si>
  <si>
    <t xml:space="preserve">   Berkane</t>
  </si>
  <si>
    <t xml:space="preserve">  بركان </t>
  </si>
  <si>
    <t xml:space="preserve">   Nador </t>
  </si>
  <si>
    <t xml:space="preserve">  الناضور</t>
  </si>
  <si>
    <t xml:space="preserve">   Oujda</t>
  </si>
  <si>
    <t xml:space="preserve">  وجدة</t>
  </si>
  <si>
    <t xml:space="preserve">   Oujda - Angad</t>
  </si>
  <si>
    <t xml:space="preserve">  وجدة - أنجاد </t>
  </si>
  <si>
    <t xml:space="preserve">   Taourirt</t>
  </si>
  <si>
    <t xml:space="preserve">  تاوريرت</t>
  </si>
  <si>
    <r>
      <t>7 - 21</t>
    </r>
    <r>
      <rPr>
        <b/>
        <sz val="16"/>
        <rFont val="Times New Roman"/>
        <family val="1"/>
      </rPr>
      <t xml:space="preserve"> تطورالمداخيل المنجزة حسب    </t>
    </r>
  </si>
  <si>
    <r>
      <t xml:space="preserve">          Foncière et par région </t>
    </r>
    <r>
      <rPr>
        <sz val="10"/>
        <rFont val="Times New Roman"/>
        <family val="1"/>
      </rPr>
      <t>(suite)</t>
    </r>
  </si>
  <si>
    <r>
      <t xml:space="preserve">         المحافظة العقارية والجهة </t>
    </r>
    <r>
      <rPr>
        <sz val="11"/>
        <rFont val="Times New Roman"/>
        <family val="1"/>
      </rPr>
      <t>(تابع)</t>
    </r>
  </si>
  <si>
    <t>Grand - Casablanca</t>
  </si>
  <si>
    <t>الدارالبيضاء الكبـرى</t>
  </si>
  <si>
    <t xml:space="preserve">   Casa Aïn Chock</t>
  </si>
  <si>
    <t xml:space="preserve">  الدارالبيضاءعين الشق </t>
  </si>
  <si>
    <t xml:space="preserve">   Casa Aïn Sebaâ</t>
  </si>
  <si>
    <t xml:space="preserve">  الدارالبيضاء عين السبع </t>
  </si>
  <si>
    <t xml:space="preserve">   Casa Anfa</t>
  </si>
  <si>
    <t xml:space="preserve">  الدارالبيضاء أنفا </t>
  </si>
  <si>
    <t xml:space="preserve">   Casa Ben M'sik</t>
  </si>
  <si>
    <t xml:space="preserve">  الدارالبيضاء بن امسيك </t>
  </si>
  <si>
    <t xml:space="preserve">   Casa El Fida</t>
  </si>
  <si>
    <t xml:space="preserve">  الدارالبيضاء الفداء </t>
  </si>
  <si>
    <t xml:space="preserve">   Casa Hay Hassani</t>
  </si>
  <si>
    <t xml:space="preserve">  الدارالبيضاء الحي الحسني </t>
  </si>
  <si>
    <t xml:space="preserve">   Casa Hay Mohammadi</t>
  </si>
  <si>
    <t xml:space="preserve">  الدارالبيضاء الحي المحمدي </t>
  </si>
  <si>
    <t xml:space="preserve">   Casa Maarif</t>
  </si>
  <si>
    <t xml:space="preserve">  الدارالبيضاء المعاريف </t>
  </si>
  <si>
    <t xml:space="preserve">   Casa Nouacer</t>
  </si>
  <si>
    <t xml:space="preserve">  الدارالبيضاء النواصر </t>
  </si>
  <si>
    <t xml:space="preserve">   Casa Sidi-Belyout Moulay Youssef</t>
  </si>
  <si>
    <t xml:space="preserve">  الدارالبيضاء سيدي بليوط م. يوسف</t>
  </si>
  <si>
    <t xml:space="preserve">   Casa Sidi-Bernoussi Zenata</t>
  </si>
  <si>
    <t xml:space="preserve">  الدارالبيضاء سيدي البرنوصي زناتة </t>
  </si>
  <si>
    <t xml:space="preserve">   Casa Sidi-Othman</t>
  </si>
  <si>
    <t xml:space="preserve">  الدارالبيضاء سيدي عثمان</t>
  </si>
  <si>
    <t xml:space="preserve">   Mohammadia</t>
  </si>
  <si>
    <t xml:space="preserve">  المحمدية</t>
  </si>
  <si>
    <t>Rabat - Salé - Zemmour - Zaer</t>
  </si>
  <si>
    <t>الرباط ــ سـلا ــ زمور ــ زعير</t>
  </si>
  <si>
    <t xml:space="preserve">   Skhirat - Harhoura</t>
  </si>
  <si>
    <t xml:space="preserve">  الصخيرات - هرهورة</t>
  </si>
  <si>
    <t xml:space="preserve">   Khémisset</t>
  </si>
  <si>
    <t xml:space="preserve">  الخميسات</t>
  </si>
  <si>
    <t xml:space="preserve">   Rabat</t>
  </si>
  <si>
    <t xml:space="preserve">  الرباط </t>
  </si>
  <si>
    <t xml:space="preserve">   Rabat- Ryad</t>
  </si>
  <si>
    <t xml:space="preserve">  الرباط ــ الرياض</t>
  </si>
  <si>
    <t xml:space="preserve">   Rommani</t>
  </si>
  <si>
    <t xml:space="preserve">  الرماني</t>
  </si>
  <si>
    <t xml:space="preserve">   Sala  Al jadida</t>
  </si>
  <si>
    <t xml:space="preserve">   سـلا الجديدة</t>
  </si>
  <si>
    <t xml:space="preserve">   Salé Médina</t>
  </si>
  <si>
    <t xml:space="preserve">   سـلا المدينة</t>
  </si>
  <si>
    <t xml:space="preserve">   Témara</t>
  </si>
  <si>
    <t xml:space="preserve">  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</si>
  <si>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</si>
  <si>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</si>
  <si>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</si>
  <si>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</si>
  <si>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 </t>
  </si>
  <si>
    <t xml:space="preserve">  آسفي</t>
  </si>
  <si>
    <t xml:space="preserve">   Sidi Bennour </t>
  </si>
  <si>
    <t xml:space="preserve">  سيدي بنور</t>
  </si>
  <si>
    <t xml:space="preserve">   Sidi Smail-Zmamra</t>
  </si>
  <si>
    <t xml:space="preserve">  سيدي اسماعيل زمامرة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</si>
  <si>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</si>
  <si>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</si>
  <si>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</si>
  <si>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</si>
  <si>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</si>
  <si>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</si>
  <si>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</si>
  <si>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 الفقيه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</si>
  <si>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</si>
  <si>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</si>
  <si>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</si>
  <si>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</si>
  <si>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 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</si>
  <si>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</si>
  <si>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</si>
  <si>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</si>
  <si>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</si>
  <si>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</si>
  <si>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 Al Ismailia</t>
  </si>
  <si>
    <t xml:space="preserve">  مكناس ـ الإسماعلية</t>
  </si>
  <si>
    <t xml:space="preserve">   Meknès El menzeh</t>
  </si>
  <si>
    <t xml:space="preserve">  مكناس ـ المنزه</t>
  </si>
  <si>
    <t xml:space="preserve">   Midelt</t>
  </si>
  <si>
    <t xml:space="preserve">  ميدلت</t>
  </si>
  <si>
    <t>Fès - Boulemane</t>
  </si>
  <si>
    <t>فاس ــ بولمان</t>
  </si>
  <si>
    <t xml:space="preserve">   Boulemane</t>
  </si>
  <si>
    <t xml:space="preserve"> بولمان </t>
  </si>
  <si>
    <t xml:space="preserve">   Fès </t>
  </si>
  <si>
    <t xml:space="preserve">  فاس </t>
  </si>
  <si>
    <t xml:space="preserve">   Sefrou</t>
  </si>
  <si>
    <t xml:space="preserve">  صفرو</t>
  </si>
  <si>
    <t xml:space="preserve">   Zouagha My Yaacoub</t>
  </si>
  <si>
    <t xml:space="preserve">  زواغة مولاي يعقوب</t>
  </si>
  <si>
    <t>Taza - Al Hoceïma - Taounate</t>
  </si>
  <si>
    <t>تازة ــ الحسيمة ــ تاونات</t>
  </si>
  <si>
    <t xml:space="preserve">   Al Hoceïma </t>
  </si>
  <si>
    <t xml:space="preserve">  الحسيمة</t>
  </si>
  <si>
    <t xml:space="preserve">   Kariat Ba Mohamed</t>
  </si>
  <si>
    <t xml:space="preserve">  قرية ابا محمد</t>
  </si>
  <si>
    <t xml:space="preserve">   Taounate</t>
  </si>
  <si>
    <t xml:space="preserve">  تاونات</t>
  </si>
  <si>
    <t xml:space="preserve">   Taza</t>
  </si>
  <si>
    <t xml:space="preserve">  تازة</t>
  </si>
  <si>
    <t xml:space="preserve">   Guercif</t>
  </si>
  <si>
    <t xml:space="preserve"> جرسيف</t>
  </si>
  <si>
    <t>Tanger - Tétouan</t>
  </si>
  <si>
    <t>طنجة ــ تطوان</t>
  </si>
  <si>
    <t xml:space="preserve">   Larache </t>
  </si>
  <si>
    <t xml:space="preserve">  العرائش</t>
  </si>
  <si>
    <t xml:space="preserve">   M'Diq - Fnideq</t>
  </si>
  <si>
    <t xml:space="preserve">  المضيق ـ لفنيدق</t>
  </si>
  <si>
    <t xml:space="preserve">   Tanger </t>
  </si>
  <si>
    <t xml:space="preserve">  طنجة </t>
  </si>
  <si>
    <t xml:space="preserve">   Tanger Fahs Bni Makada </t>
  </si>
  <si>
    <t xml:space="preserve">  طنجة فحص بني مكادة </t>
  </si>
  <si>
    <t xml:space="preserve">   Tétouan </t>
  </si>
  <si>
    <t xml:space="preserve">  تطوان</t>
  </si>
  <si>
    <t>Total</t>
  </si>
  <si>
    <t>المجموع</t>
  </si>
  <si>
    <t xml:space="preserve">Source : Agence Nationale de la Conservation Foncière, du Cadastre et de la Cartographie. </t>
  </si>
  <si>
    <t>المصدر : الوكالة الوطنية للمحافظة العقارية والمسح العقاري والخرائطية.</t>
  </si>
</sst>
</file>

<file path=xl/styles.xml><?xml version="1.0" encoding="utf-8"?>
<styleSheet xmlns="http://schemas.openxmlformats.org/spreadsheetml/2006/main">
  <numFmts count="6">
    <numFmt numFmtId="164" formatCode="General_)"/>
    <numFmt numFmtId="165" formatCode="####"/>
    <numFmt numFmtId="166" formatCode="#\ ###\ ###"/>
    <numFmt numFmtId="167" formatCode="###\ ###\ ###"/>
    <numFmt numFmtId="168" formatCode="\-"/>
    <numFmt numFmtId="169" formatCode="\ ###\ ###\ ###"/>
  </numFmts>
  <fonts count="22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Courier"/>
      <family val="3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  <charset val="178"/>
    </font>
    <font>
      <sz val="9.5"/>
      <name val="Times New Roman"/>
      <family val="1"/>
    </font>
    <font>
      <b/>
      <sz val="9.5"/>
      <name val="Times New Roman"/>
      <family val="1"/>
    </font>
    <font>
      <b/>
      <sz val="11.5"/>
      <name val="Times New Roman"/>
      <family val="1"/>
    </font>
    <font>
      <sz val="11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CG Times (WN)"/>
      <family val="1"/>
      <charset val="178"/>
    </font>
    <font>
      <sz val="8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/>
    <xf numFmtId="164" fontId="10" fillId="0" borderId="0"/>
  </cellStyleXfs>
  <cellXfs count="137">
    <xf numFmtId="0" fontId="0" fillId="0" borderId="0" xfId="0"/>
    <xf numFmtId="164" fontId="2" fillId="0" borderId="0" xfId="1" quotePrefix="1" applyFont="1" applyAlignment="1" applyProtection="1">
      <alignment horizontal="left" vertical="center"/>
    </xf>
    <xf numFmtId="1" fontId="3" fillId="0" borderId="0" xfId="1" applyNumberFormat="1" applyFont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horizontal="right" vertical="center"/>
    </xf>
    <xf numFmtId="164" fontId="5" fillId="0" borderId="0" xfId="1" quotePrefix="1" applyFont="1" applyAlignment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6" fillId="0" borderId="0" xfId="1" quotePrefix="1" applyFont="1" applyBorder="1" applyAlignment="1">
      <alignment horizontal="left" vertical="center"/>
    </xf>
    <xf numFmtId="164" fontId="6" fillId="0" borderId="0" xfId="1" quotePrefix="1" applyFont="1" applyAlignment="1">
      <alignment horizontal="right" vertical="center" readingOrder="2"/>
    </xf>
    <xf numFmtId="164" fontId="6" fillId="0" borderId="0" xfId="1" quotePrefix="1" applyFont="1" applyAlignment="1">
      <alignment horizontal="left" vertical="center"/>
    </xf>
    <xf numFmtId="164" fontId="2" fillId="0" borderId="0" xfId="1" applyFont="1" applyAlignment="1">
      <alignment horizontal="right" vertical="center" readingOrder="2"/>
    </xf>
    <xf numFmtId="164" fontId="7" fillId="2" borderId="0" xfId="1" applyFont="1" applyFill="1" applyBorder="1" applyAlignment="1">
      <alignment horizontal="right" vertical="center"/>
    </xf>
    <xf numFmtId="164" fontId="3" fillId="0" borderId="0" xfId="1" quotePrefix="1" applyFont="1" applyAlignment="1">
      <alignment horizontal="left" vertical="center"/>
    </xf>
    <xf numFmtId="165" fontId="8" fillId="0" borderId="0" xfId="1" applyNumberFormat="1" applyFont="1" applyBorder="1" applyAlignment="1">
      <alignment vertical="center"/>
    </xf>
    <xf numFmtId="0" fontId="8" fillId="0" borderId="0" xfId="1" applyNumberFormat="1" applyFont="1" applyAlignment="1">
      <alignment vertical="center"/>
    </xf>
    <xf numFmtId="0" fontId="9" fillId="0" borderId="0" xfId="1" applyNumberFormat="1" applyFont="1" applyAlignment="1">
      <alignment vertical="center"/>
    </xf>
    <xf numFmtId="164" fontId="8" fillId="0" borderId="0" xfId="1" applyFont="1" applyAlignment="1">
      <alignment vertical="center"/>
    </xf>
    <xf numFmtId="164" fontId="8" fillId="0" borderId="0" xfId="1" applyFont="1" applyBorder="1" applyAlignment="1">
      <alignment horizontal="left" vertical="center"/>
    </xf>
    <xf numFmtId="3" fontId="8" fillId="0" borderId="0" xfId="1" applyNumberFormat="1" applyFont="1" applyAlignment="1">
      <alignment vertical="center"/>
    </xf>
    <xf numFmtId="3" fontId="8" fillId="0" borderId="0" xfId="1" applyNumberFormat="1" applyFont="1" applyAlignment="1">
      <alignment horizontal="right" vertical="center"/>
    </xf>
    <xf numFmtId="3" fontId="9" fillId="0" borderId="0" xfId="1" applyNumberFormat="1" applyFont="1" applyAlignment="1">
      <alignment horizontal="right" vertical="center"/>
    </xf>
    <xf numFmtId="164" fontId="9" fillId="0" borderId="0" xfId="1" applyFont="1" applyAlignment="1">
      <alignment vertical="center"/>
    </xf>
    <xf numFmtId="166" fontId="11" fillId="0" borderId="0" xfId="2" quotePrefix="1" applyNumberFormat="1" applyFont="1" applyBorder="1" applyAlignment="1" applyProtection="1">
      <alignment horizontal="left" vertical="center"/>
    </xf>
    <xf numFmtId="167" fontId="8" fillId="0" borderId="0" xfId="1" applyNumberFormat="1" applyFont="1" applyAlignment="1">
      <alignment horizontal="right" vertical="center"/>
    </xf>
    <xf numFmtId="3" fontId="8" fillId="0" borderId="0" xfId="1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164" fontId="9" fillId="0" borderId="0" xfId="1" quotePrefix="1" applyFont="1" applyAlignment="1">
      <alignment horizontal="right" vertical="center" readingOrder="2"/>
    </xf>
    <xf numFmtId="166" fontId="7" fillId="0" borderId="0" xfId="2" applyNumberFormat="1" applyFont="1" applyBorder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3" fontId="3" fillId="0" borderId="0" xfId="1" applyNumberFormat="1" applyFont="1" applyFill="1" applyAlignment="1">
      <alignment vertical="center"/>
    </xf>
    <xf numFmtId="3" fontId="12" fillId="0" borderId="0" xfId="1" applyNumberFormat="1" applyFont="1" applyAlignment="1">
      <alignment horizontal="right" vertical="center"/>
    </xf>
    <xf numFmtId="164" fontId="4" fillId="0" borderId="0" xfId="1" quotePrefix="1" applyFont="1" applyAlignment="1">
      <alignment horizontal="right" vertical="center"/>
    </xf>
    <xf numFmtId="166" fontId="11" fillId="0" borderId="0" xfId="2" applyNumberFormat="1" applyFont="1" applyBorder="1" applyAlignment="1" applyProtection="1">
      <alignment horizontal="left" vertical="center"/>
    </xf>
    <xf numFmtId="3" fontId="8" fillId="0" borderId="0" xfId="1" applyNumberFormat="1" applyFont="1" applyFill="1" applyAlignment="1">
      <alignment horizontal="right" vertical="center"/>
    </xf>
    <xf numFmtId="3" fontId="9" fillId="0" borderId="0" xfId="1" quotePrefix="1" applyNumberFormat="1" applyFont="1" applyBorder="1" applyAlignment="1" applyProtection="1">
      <alignment horizontal="right" vertical="center"/>
    </xf>
    <xf numFmtId="164" fontId="7" fillId="0" borderId="0" xfId="1" applyFont="1" applyBorder="1" applyAlignment="1" applyProtection="1">
      <alignment horizontal="left" vertical="center"/>
    </xf>
    <xf numFmtId="3" fontId="3" fillId="0" borderId="0" xfId="1" applyNumberFormat="1" applyFont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3" fontId="4" fillId="0" borderId="0" xfId="1" applyNumberFormat="1" applyFont="1" applyAlignment="1">
      <alignment horizontal="right" vertical="center"/>
    </xf>
    <xf numFmtId="164" fontId="4" fillId="0" borderId="0" xfId="1" quotePrefix="1" applyFont="1" applyAlignment="1">
      <alignment horizontal="right" vertical="center" readingOrder="2"/>
    </xf>
    <xf numFmtId="167" fontId="3" fillId="0" borderId="0" xfId="1" applyNumberFormat="1" applyFont="1" applyAlignment="1">
      <alignment vertical="center"/>
    </xf>
    <xf numFmtId="166" fontId="8" fillId="0" borderId="0" xfId="2" quotePrefix="1" applyNumberFormat="1" applyFont="1" applyAlignment="1" applyProtection="1">
      <alignment horizontal="left" vertical="center"/>
    </xf>
    <xf numFmtId="3" fontId="9" fillId="0" borderId="0" xfId="1" applyNumberFormat="1" applyFont="1" applyFill="1" applyAlignment="1">
      <alignment horizontal="right" vertical="center"/>
    </xf>
    <xf numFmtId="166" fontId="7" fillId="0" borderId="0" xfId="2" quotePrefix="1" applyNumberFormat="1" applyFont="1" applyBorder="1" applyAlignment="1" applyProtection="1">
      <alignment horizontal="left" vertical="center"/>
    </xf>
    <xf numFmtId="167" fontId="3" fillId="0" borderId="0" xfId="1" applyNumberFormat="1" applyFont="1" applyAlignment="1">
      <alignment horizontal="right" vertical="center"/>
    </xf>
    <xf numFmtId="166" fontId="13" fillId="0" borderId="0" xfId="2" applyNumberFormat="1" applyFont="1" applyBorder="1" applyAlignment="1" applyProtection="1">
      <alignment horizontal="left"/>
    </xf>
    <xf numFmtId="168" fontId="3" fillId="0" borderId="0" xfId="1" applyNumberFormat="1" applyFont="1" applyBorder="1" applyAlignment="1">
      <alignment horizontal="right" vertical="center"/>
    </xf>
    <xf numFmtId="168" fontId="4" fillId="0" borderId="0" xfId="1" applyNumberFormat="1" applyFont="1" applyBorder="1" applyAlignment="1">
      <alignment horizontal="right" vertical="center"/>
    </xf>
    <xf numFmtId="164" fontId="4" fillId="0" borderId="0" xfId="1" applyFont="1" applyAlignment="1">
      <alignment horizontal="right" vertical="center" readingOrder="2"/>
    </xf>
    <xf numFmtId="164" fontId="7" fillId="0" borderId="0" xfId="1" quotePrefix="1" applyFont="1" applyBorder="1" applyAlignment="1" applyProtection="1">
      <alignment horizontal="left" vertical="center"/>
    </xf>
    <xf numFmtId="3" fontId="4" fillId="0" borderId="0" xfId="1" applyNumberFormat="1" applyFont="1" applyBorder="1" applyAlignment="1">
      <alignment horizontal="right" vertical="center"/>
    </xf>
    <xf numFmtId="164" fontId="7" fillId="0" borderId="0" xfId="1" applyFont="1" applyAlignment="1" applyProtection="1">
      <alignment horizontal="left" vertical="center"/>
    </xf>
    <xf numFmtId="164" fontId="3" fillId="0" borderId="0" xfId="1" quotePrefix="1" applyFont="1" applyBorder="1" applyAlignment="1" applyProtection="1">
      <alignment horizontal="left" vertical="center"/>
    </xf>
    <xf numFmtId="166" fontId="7" fillId="0" borderId="0" xfId="2" applyNumberFormat="1" applyFont="1" applyAlignment="1" applyProtection="1">
      <alignment horizontal="left" vertical="center"/>
    </xf>
    <xf numFmtId="164" fontId="9" fillId="0" borderId="0" xfId="1" applyFont="1" applyAlignment="1">
      <alignment horizontal="right" vertical="center" readingOrder="2"/>
    </xf>
    <xf numFmtId="168" fontId="3" fillId="0" borderId="0" xfId="1" applyNumberFormat="1" applyFont="1" applyAlignment="1">
      <alignment horizontal="right" vertical="center"/>
    </xf>
    <xf numFmtId="169" fontId="3" fillId="0" borderId="0" xfId="1" applyNumberFormat="1" applyFont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164" fontId="14" fillId="0" borderId="0" xfId="1" quotePrefix="1" applyFont="1" applyAlignment="1">
      <alignment horizontal="right" vertical="center" readingOrder="2"/>
    </xf>
    <xf numFmtId="164" fontId="11" fillId="0" borderId="0" xfId="1" applyFont="1" applyAlignment="1" applyProtection="1">
      <alignment horizontal="left" vertical="center"/>
    </xf>
    <xf numFmtId="169" fontId="8" fillId="0" borderId="0" xfId="1" applyNumberFormat="1" applyFont="1" applyBorder="1" applyAlignment="1">
      <alignment horizontal="right" vertical="center"/>
    </xf>
    <xf numFmtId="167" fontId="9" fillId="0" borderId="0" xfId="1" applyNumberFormat="1" applyFont="1" applyAlignment="1">
      <alignment horizontal="right" vertical="center"/>
    </xf>
    <xf numFmtId="164" fontId="15" fillId="0" borderId="0" xfId="1" quotePrefix="1" applyFont="1" applyAlignment="1">
      <alignment horizontal="right" vertical="center" readingOrder="2"/>
    </xf>
    <xf numFmtId="164" fontId="16" fillId="0" borderId="0" xfId="1" applyFont="1" applyAlignment="1">
      <alignment horizontal="center" vertical="center"/>
    </xf>
    <xf numFmtId="164" fontId="2" fillId="0" borderId="0" xfId="1" applyFont="1" applyAlignment="1">
      <alignment horizontal="right" vertical="center" readingOrder="2"/>
    </xf>
    <xf numFmtId="0" fontId="8" fillId="0" borderId="0" xfId="1" applyNumberFormat="1" applyFont="1" applyFill="1" applyAlignment="1">
      <alignment vertical="center"/>
    </xf>
    <xf numFmtId="0" fontId="9" fillId="0" borderId="0" xfId="1" applyNumberFormat="1" applyFont="1" applyAlignment="1">
      <alignment horizontal="right" vertical="center"/>
    </xf>
    <xf numFmtId="164" fontId="8" fillId="0" borderId="0" xfId="1" applyFont="1" applyFill="1" applyAlignment="1">
      <alignment vertical="center"/>
    </xf>
    <xf numFmtId="164" fontId="8" fillId="0" borderId="0" xfId="1" applyFont="1" applyAlignment="1">
      <alignment horizontal="right" vertical="center"/>
    </xf>
    <xf numFmtId="164" fontId="9" fillId="0" borderId="0" xfId="1" applyFont="1" applyAlignment="1">
      <alignment horizontal="right" vertical="center"/>
    </xf>
    <xf numFmtId="164" fontId="17" fillId="0" borderId="0" xfId="1" quotePrefix="1" applyFont="1" applyAlignment="1" applyProtection="1">
      <alignment horizontal="left"/>
    </xf>
    <xf numFmtId="169" fontId="4" fillId="0" borderId="0" xfId="1" applyNumberFormat="1" applyFont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164" fontId="17" fillId="0" borderId="0" xfId="1" applyFont="1" applyAlignment="1" applyProtection="1">
      <alignment horizontal="left"/>
    </xf>
    <xf numFmtId="164" fontId="17" fillId="0" borderId="0" xfId="1" quotePrefix="1" applyFont="1" applyBorder="1" applyAlignment="1" applyProtection="1">
      <alignment horizontal="left"/>
    </xf>
    <xf numFmtId="166" fontId="18" fillId="0" borderId="0" xfId="2" applyNumberFormat="1" applyFont="1" applyAlignment="1" applyProtection="1">
      <alignment horizontal="left"/>
    </xf>
    <xf numFmtId="164" fontId="3" fillId="0" borderId="0" xfId="1" applyFont="1" applyBorder="1" applyAlignment="1" applyProtection="1">
      <alignment horizontal="left" vertical="center"/>
    </xf>
    <xf numFmtId="164" fontId="17" fillId="0" borderId="0" xfId="1" applyFont="1" applyBorder="1" applyAlignment="1" applyProtection="1">
      <alignment horizontal="left"/>
    </xf>
    <xf numFmtId="164" fontId="19" fillId="0" borderId="0" xfId="1" applyFont="1"/>
    <xf numFmtId="167" fontId="8" fillId="0" borderId="0" xfId="1" applyNumberFormat="1" applyFont="1" applyAlignment="1">
      <alignment vertical="center"/>
    </xf>
    <xf numFmtId="166" fontId="4" fillId="0" borderId="0" xfId="2" applyNumberFormat="1" applyFont="1" applyAlignment="1" applyProtection="1">
      <alignment horizontal="left"/>
    </xf>
    <xf numFmtId="164" fontId="7" fillId="0" borderId="0" xfId="1" quotePrefix="1" applyFont="1" applyBorder="1" applyAlignment="1">
      <alignment horizontal="left" vertical="center"/>
    </xf>
    <xf numFmtId="164" fontId="17" fillId="0" borderId="0" xfId="1" quotePrefix="1" applyFont="1" applyAlignment="1">
      <alignment horizontal="left"/>
    </xf>
    <xf numFmtId="166" fontId="3" fillId="0" borderId="0" xfId="2" applyNumberFormat="1" applyFont="1" applyBorder="1" applyAlignment="1" applyProtection="1">
      <alignment horizontal="left" vertical="center"/>
    </xf>
    <xf numFmtId="164" fontId="7" fillId="0" borderId="0" xfId="1" applyFont="1" applyBorder="1" applyAlignment="1">
      <alignment horizontal="left" vertical="center"/>
    </xf>
    <xf numFmtId="164" fontId="17" fillId="0" borderId="0" xfId="1" applyFont="1"/>
    <xf numFmtId="164" fontId="7" fillId="0" borderId="0" xfId="1" applyFont="1" applyAlignment="1">
      <alignment vertical="center"/>
    </xf>
    <xf numFmtId="166" fontId="18" fillId="0" borderId="0" xfId="2" applyNumberFormat="1" applyFont="1" applyAlignment="1" applyProtection="1">
      <alignment horizontal="left" vertical="center"/>
    </xf>
    <xf numFmtId="164" fontId="17" fillId="0" borderId="0" xfId="1" applyFont="1" applyAlignment="1" applyProtection="1">
      <alignment horizontal="left" vertical="center"/>
    </xf>
    <xf numFmtId="164" fontId="17" fillId="0" borderId="0" xfId="1" applyFont="1" applyBorder="1" applyAlignment="1" applyProtection="1">
      <alignment horizontal="left" vertical="center"/>
    </xf>
    <xf numFmtId="164" fontId="17" fillId="0" borderId="0" xfId="1" quotePrefix="1" applyFont="1" applyAlignment="1" applyProtection="1">
      <alignment horizontal="left" vertical="center"/>
    </xf>
    <xf numFmtId="164" fontId="4" fillId="0" borderId="0" xfId="1" applyFont="1" applyAlignment="1">
      <alignment vertical="center"/>
    </xf>
    <xf numFmtId="164" fontId="8" fillId="0" borderId="0" xfId="1" quotePrefix="1" applyFont="1" applyAlignment="1">
      <alignment horizontal="right" vertical="center" readingOrder="2"/>
    </xf>
    <xf numFmtId="3" fontId="8" fillId="0" borderId="0" xfId="1" applyNumberFormat="1" applyFont="1" applyBorder="1" applyAlignment="1">
      <alignment horizontal="right" vertical="center"/>
    </xf>
    <xf numFmtId="3" fontId="9" fillId="0" borderId="0" xfId="1" applyNumberFormat="1" applyFont="1" applyBorder="1" applyAlignment="1">
      <alignment horizontal="right" vertical="center"/>
    </xf>
    <xf numFmtId="164" fontId="20" fillId="0" borderId="0" xfId="1" applyFont="1" applyAlignment="1">
      <alignment vertical="center"/>
    </xf>
    <xf numFmtId="164" fontId="3" fillId="0" borderId="0" xfId="1" applyFont="1" applyBorder="1" applyAlignment="1">
      <alignment horizontal="right" vertical="center"/>
    </xf>
    <xf numFmtId="164" fontId="3" fillId="0" borderId="0" xfId="1" applyFont="1" applyBorder="1" applyAlignment="1">
      <alignment vertical="center"/>
    </xf>
    <xf numFmtId="1" fontId="3" fillId="0" borderId="0" xfId="1" applyNumberFormat="1" applyFont="1" applyBorder="1" applyAlignment="1">
      <alignment vertical="center"/>
    </xf>
    <xf numFmtId="167" fontId="3" fillId="0" borderId="0" xfId="1" applyNumberFormat="1" applyFont="1" applyBorder="1" applyAlignment="1">
      <alignment vertical="center"/>
    </xf>
    <xf numFmtId="167" fontId="3" fillId="0" borderId="0" xfId="1" applyNumberFormat="1" applyFont="1" applyBorder="1" applyAlignment="1">
      <alignment horizontal="right" vertical="center"/>
    </xf>
    <xf numFmtId="167" fontId="8" fillId="0" borderId="0" xfId="1" applyNumberFormat="1" applyFont="1" applyBorder="1" applyAlignment="1" applyProtection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4" fontId="21" fillId="0" borderId="0" xfId="1" quotePrefix="1" applyFont="1" applyBorder="1" applyAlignment="1">
      <alignment horizontal="left" vertical="center"/>
    </xf>
    <xf numFmtId="164" fontId="21" fillId="0" borderId="0" xfId="1" applyFont="1" applyAlignment="1">
      <alignment horizontal="left" vertical="center"/>
    </xf>
    <xf numFmtId="164" fontId="3" fillId="0" borderId="0" xfId="1" applyFont="1" applyBorder="1" applyAlignment="1">
      <alignment horizontal="left" vertical="center"/>
    </xf>
    <xf numFmtId="164" fontId="3" fillId="2" borderId="0" xfId="1" applyFont="1" applyFill="1" applyBorder="1" applyAlignment="1">
      <alignment vertical="center"/>
    </xf>
    <xf numFmtId="1" fontId="3" fillId="2" borderId="0" xfId="1" applyNumberFormat="1" applyFont="1" applyFill="1" applyBorder="1" applyAlignment="1">
      <alignment vertical="center"/>
    </xf>
    <xf numFmtId="164" fontId="3" fillId="2" borderId="0" xfId="1" applyFont="1" applyFill="1" applyBorder="1" applyAlignment="1">
      <alignment horizontal="right" vertical="center"/>
    </xf>
    <xf numFmtId="1" fontId="9" fillId="2" borderId="0" xfId="1" applyNumberFormat="1" applyFont="1" applyFill="1" applyBorder="1" applyAlignment="1">
      <alignment horizontal="right" vertical="center"/>
    </xf>
    <xf numFmtId="164" fontId="9" fillId="2" borderId="0" xfId="1" applyFont="1" applyFill="1" applyBorder="1" applyAlignment="1">
      <alignment vertical="center"/>
    </xf>
    <xf numFmtId="164" fontId="8" fillId="2" borderId="0" xfId="1" applyFont="1" applyFill="1" applyBorder="1" applyAlignment="1">
      <alignment horizontal="right" vertical="center"/>
    </xf>
    <xf numFmtId="165" fontId="8" fillId="2" borderId="0" xfId="1" applyNumberFormat="1" applyFont="1" applyFill="1" applyBorder="1" applyAlignment="1">
      <alignment horizontal="right" vertical="center"/>
    </xf>
    <xf numFmtId="1" fontId="9" fillId="2" borderId="0" xfId="1" quotePrefix="1" applyNumberFormat="1" applyFont="1" applyFill="1" applyBorder="1" applyAlignment="1">
      <alignment horizontal="right" vertical="center"/>
    </xf>
    <xf numFmtId="164" fontId="9" fillId="2" borderId="0" xfId="1" quotePrefix="1" applyFont="1" applyFill="1" applyBorder="1" applyAlignment="1">
      <alignment horizontal="right" vertical="center"/>
    </xf>
    <xf numFmtId="164" fontId="8" fillId="2" borderId="0" xfId="1" quotePrefix="1" applyFont="1" applyFill="1" applyBorder="1" applyAlignment="1">
      <alignment horizontal="right" vertical="center"/>
    </xf>
    <xf numFmtId="1" fontId="8" fillId="2" borderId="0" xfId="1" applyNumberFormat="1" applyFont="1" applyFill="1" applyBorder="1" applyAlignment="1">
      <alignment horizontal="right" vertical="center"/>
    </xf>
    <xf numFmtId="166" fontId="9" fillId="0" borderId="0" xfId="2" quotePrefix="1" applyNumberFormat="1" applyFont="1" applyAlignment="1" applyProtection="1">
      <alignment horizontal="left" vertical="center"/>
    </xf>
    <xf numFmtId="1" fontId="8" fillId="0" borderId="0" xfId="1" applyNumberFormat="1" applyFont="1" applyAlignment="1">
      <alignment horizontal="right" vertical="center"/>
    </xf>
    <xf numFmtId="166" fontId="9" fillId="0" borderId="0" xfId="2" applyNumberFormat="1" applyFont="1" applyAlignment="1" applyProtection="1">
      <alignment horizontal="left" vertical="center"/>
    </xf>
    <xf numFmtId="1" fontId="8" fillId="0" borderId="0" xfId="1" quotePrefix="1" applyNumberFormat="1" applyFont="1" applyAlignment="1" applyProtection="1">
      <alignment horizontal="right" vertical="center"/>
    </xf>
    <xf numFmtId="167" fontId="8" fillId="0" borderId="0" xfId="1" quotePrefix="1" applyNumberFormat="1" applyFont="1" applyAlignment="1" applyProtection="1">
      <alignment horizontal="right" vertical="center"/>
    </xf>
    <xf numFmtId="164" fontId="4" fillId="0" borderId="0" xfId="1" applyFont="1" applyAlignment="1" applyProtection="1">
      <alignment horizontal="left" vertical="center"/>
    </xf>
    <xf numFmtId="1" fontId="8" fillId="0" borderId="0" xfId="1" applyNumberFormat="1" applyFont="1" applyAlignment="1" applyProtection="1">
      <alignment horizontal="right" vertical="center"/>
    </xf>
    <xf numFmtId="167" fontId="8" fillId="0" borderId="0" xfId="1" applyNumberFormat="1" applyFont="1" applyAlignment="1" applyProtection="1">
      <alignment horizontal="right" vertical="center"/>
    </xf>
    <xf numFmtId="166" fontId="4" fillId="0" borderId="0" xfId="2" quotePrefix="1" applyNumberFormat="1" applyFont="1" applyAlignment="1" applyProtection="1">
      <alignment horizontal="left" vertical="center"/>
    </xf>
    <xf numFmtId="164" fontId="4" fillId="0" borderId="0" xfId="1" quotePrefix="1" applyFont="1" applyAlignment="1" applyProtection="1">
      <alignment horizontal="left" vertical="center"/>
    </xf>
    <xf numFmtId="1" fontId="3" fillId="0" borderId="0" xfId="1" applyNumberFormat="1" applyFont="1" applyAlignment="1">
      <alignment horizontal="right" vertical="center"/>
    </xf>
    <xf numFmtId="164" fontId="4" fillId="0" borderId="0" xfId="1" quotePrefix="1" applyFont="1" applyAlignment="1">
      <alignment horizontal="left" vertical="center"/>
    </xf>
    <xf numFmtId="164" fontId="9" fillId="0" borderId="0" xfId="1" applyFont="1" applyAlignment="1" applyProtection="1">
      <alignment horizontal="left" vertical="center"/>
    </xf>
    <xf numFmtId="164" fontId="3" fillId="0" borderId="1" xfId="1" applyFont="1" applyBorder="1" applyAlignment="1">
      <alignment vertical="center"/>
    </xf>
    <xf numFmtId="1" fontId="3" fillId="0" borderId="1" xfId="1" applyNumberFormat="1" applyFont="1" applyBorder="1" applyAlignment="1">
      <alignment vertical="center"/>
    </xf>
    <xf numFmtId="167" fontId="3" fillId="0" borderId="1" xfId="1" applyNumberFormat="1" applyFont="1" applyBorder="1" applyAlignment="1">
      <alignment vertical="center"/>
    </xf>
    <xf numFmtId="167" fontId="3" fillId="0" borderId="1" xfId="1" applyNumberFormat="1" applyFont="1" applyBorder="1" applyAlignment="1">
      <alignment horizontal="right" vertical="center"/>
    </xf>
    <xf numFmtId="167" fontId="8" fillId="0" borderId="1" xfId="1" applyNumberFormat="1" applyFont="1" applyBorder="1" applyAlignment="1" applyProtection="1">
      <alignment horizontal="right" vertical="center"/>
    </xf>
  </cellXfs>
  <cellStyles count="3"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6"/>
  <sheetViews>
    <sheetView showGridLines="0" tabSelected="1" workbookViewId="0"/>
  </sheetViews>
  <sheetFormatPr baseColWidth="10" defaultRowHeight="15"/>
  <cols>
    <col min="1" max="1" width="32.7109375" style="3" customWidth="1"/>
    <col min="2" max="2" width="11" style="2" hidden="1" customWidth="1"/>
    <col min="3" max="3" width="0.140625" style="3" hidden="1" customWidth="1"/>
    <col min="4" max="7" width="9.5703125" style="4" customWidth="1"/>
    <col min="8" max="8" width="10.5703125" style="5" customWidth="1"/>
    <col min="9" max="9" width="32.7109375" style="3" customWidth="1"/>
    <col min="10" max="10" width="9.85546875" style="3" customWidth="1"/>
    <col min="11" max="256" width="11.42578125" style="3"/>
    <col min="257" max="257" width="32.7109375" style="3" customWidth="1"/>
    <col min="258" max="259" width="0" style="3" hidden="1" customWidth="1"/>
    <col min="260" max="263" width="9.5703125" style="3" customWidth="1"/>
    <col min="264" max="264" width="10.5703125" style="3" customWidth="1"/>
    <col min="265" max="265" width="32.7109375" style="3" customWidth="1"/>
    <col min="266" max="266" width="9.85546875" style="3" customWidth="1"/>
    <col min="267" max="512" width="11.42578125" style="3"/>
    <col min="513" max="513" width="32.7109375" style="3" customWidth="1"/>
    <col min="514" max="515" width="0" style="3" hidden="1" customWidth="1"/>
    <col min="516" max="519" width="9.5703125" style="3" customWidth="1"/>
    <col min="520" max="520" width="10.5703125" style="3" customWidth="1"/>
    <col min="521" max="521" width="32.7109375" style="3" customWidth="1"/>
    <col min="522" max="522" width="9.85546875" style="3" customWidth="1"/>
    <col min="523" max="768" width="11.42578125" style="3"/>
    <col min="769" max="769" width="32.7109375" style="3" customWidth="1"/>
    <col min="770" max="771" width="0" style="3" hidden="1" customWidth="1"/>
    <col min="772" max="775" width="9.5703125" style="3" customWidth="1"/>
    <col min="776" max="776" width="10.5703125" style="3" customWidth="1"/>
    <col min="777" max="777" width="32.7109375" style="3" customWidth="1"/>
    <col min="778" max="778" width="9.85546875" style="3" customWidth="1"/>
    <col min="779" max="1024" width="11.42578125" style="3"/>
    <col min="1025" max="1025" width="32.7109375" style="3" customWidth="1"/>
    <col min="1026" max="1027" width="0" style="3" hidden="1" customWidth="1"/>
    <col min="1028" max="1031" width="9.5703125" style="3" customWidth="1"/>
    <col min="1032" max="1032" width="10.5703125" style="3" customWidth="1"/>
    <col min="1033" max="1033" width="32.7109375" style="3" customWidth="1"/>
    <col min="1034" max="1034" width="9.85546875" style="3" customWidth="1"/>
    <col min="1035" max="1280" width="11.42578125" style="3"/>
    <col min="1281" max="1281" width="32.7109375" style="3" customWidth="1"/>
    <col min="1282" max="1283" width="0" style="3" hidden="1" customWidth="1"/>
    <col min="1284" max="1287" width="9.5703125" style="3" customWidth="1"/>
    <col min="1288" max="1288" width="10.5703125" style="3" customWidth="1"/>
    <col min="1289" max="1289" width="32.7109375" style="3" customWidth="1"/>
    <col min="1290" max="1290" width="9.85546875" style="3" customWidth="1"/>
    <col min="1291" max="1536" width="11.42578125" style="3"/>
    <col min="1537" max="1537" width="32.7109375" style="3" customWidth="1"/>
    <col min="1538" max="1539" width="0" style="3" hidden="1" customWidth="1"/>
    <col min="1540" max="1543" width="9.5703125" style="3" customWidth="1"/>
    <col min="1544" max="1544" width="10.5703125" style="3" customWidth="1"/>
    <col min="1545" max="1545" width="32.7109375" style="3" customWidth="1"/>
    <col min="1546" max="1546" width="9.85546875" style="3" customWidth="1"/>
    <col min="1547" max="1792" width="11.42578125" style="3"/>
    <col min="1793" max="1793" width="32.7109375" style="3" customWidth="1"/>
    <col min="1794" max="1795" width="0" style="3" hidden="1" customWidth="1"/>
    <col min="1796" max="1799" width="9.5703125" style="3" customWidth="1"/>
    <col min="1800" max="1800" width="10.5703125" style="3" customWidth="1"/>
    <col min="1801" max="1801" width="32.7109375" style="3" customWidth="1"/>
    <col min="1802" max="1802" width="9.85546875" style="3" customWidth="1"/>
    <col min="1803" max="2048" width="11.42578125" style="3"/>
    <col min="2049" max="2049" width="32.7109375" style="3" customWidth="1"/>
    <col min="2050" max="2051" width="0" style="3" hidden="1" customWidth="1"/>
    <col min="2052" max="2055" width="9.5703125" style="3" customWidth="1"/>
    <col min="2056" max="2056" width="10.5703125" style="3" customWidth="1"/>
    <col min="2057" max="2057" width="32.7109375" style="3" customWidth="1"/>
    <col min="2058" max="2058" width="9.85546875" style="3" customWidth="1"/>
    <col min="2059" max="2304" width="11.42578125" style="3"/>
    <col min="2305" max="2305" width="32.7109375" style="3" customWidth="1"/>
    <col min="2306" max="2307" width="0" style="3" hidden="1" customWidth="1"/>
    <col min="2308" max="2311" width="9.5703125" style="3" customWidth="1"/>
    <col min="2312" max="2312" width="10.5703125" style="3" customWidth="1"/>
    <col min="2313" max="2313" width="32.7109375" style="3" customWidth="1"/>
    <col min="2314" max="2314" width="9.85546875" style="3" customWidth="1"/>
    <col min="2315" max="2560" width="11.42578125" style="3"/>
    <col min="2561" max="2561" width="32.7109375" style="3" customWidth="1"/>
    <col min="2562" max="2563" width="0" style="3" hidden="1" customWidth="1"/>
    <col min="2564" max="2567" width="9.5703125" style="3" customWidth="1"/>
    <col min="2568" max="2568" width="10.5703125" style="3" customWidth="1"/>
    <col min="2569" max="2569" width="32.7109375" style="3" customWidth="1"/>
    <col min="2570" max="2570" width="9.85546875" style="3" customWidth="1"/>
    <col min="2571" max="2816" width="11.42578125" style="3"/>
    <col min="2817" max="2817" width="32.7109375" style="3" customWidth="1"/>
    <col min="2818" max="2819" width="0" style="3" hidden="1" customWidth="1"/>
    <col min="2820" max="2823" width="9.5703125" style="3" customWidth="1"/>
    <col min="2824" max="2824" width="10.5703125" style="3" customWidth="1"/>
    <col min="2825" max="2825" width="32.7109375" style="3" customWidth="1"/>
    <col min="2826" max="2826" width="9.85546875" style="3" customWidth="1"/>
    <col min="2827" max="3072" width="11.42578125" style="3"/>
    <col min="3073" max="3073" width="32.7109375" style="3" customWidth="1"/>
    <col min="3074" max="3075" width="0" style="3" hidden="1" customWidth="1"/>
    <col min="3076" max="3079" width="9.5703125" style="3" customWidth="1"/>
    <col min="3080" max="3080" width="10.5703125" style="3" customWidth="1"/>
    <col min="3081" max="3081" width="32.7109375" style="3" customWidth="1"/>
    <col min="3082" max="3082" width="9.85546875" style="3" customWidth="1"/>
    <col min="3083" max="3328" width="11.42578125" style="3"/>
    <col min="3329" max="3329" width="32.7109375" style="3" customWidth="1"/>
    <col min="3330" max="3331" width="0" style="3" hidden="1" customWidth="1"/>
    <col min="3332" max="3335" width="9.5703125" style="3" customWidth="1"/>
    <col min="3336" max="3336" width="10.5703125" style="3" customWidth="1"/>
    <col min="3337" max="3337" width="32.7109375" style="3" customWidth="1"/>
    <col min="3338" max="3338" width="9.85546875" style="3" customWidth="1"/>
    <col min="3339" max="3584" width="11.42578125" style="3"/>
    <col min="3585" max="3585" width="32.7109375" style="3" customWidth="1"/>
    <col min="3586" max="3587" width="0" style="3" hidden="1" customWidth="1"/>
    <col min="3588" max="3591" width="9.5703125" style="3" customWidth="1"/>
    <col min="3592" max="3592" width="10.5703125" style="3" customWidth="1"/>
    <col min="3593" max="3593" width="32.7109375" style="3" customWidth="1"/>
    <col min="3594" max="3594" width="9.85546875" style="3" customWidth="1"/>
    <col min="3595" max="3840" width="11.42578125" style="3"/>
    <col min="3841" max="3841" width="32.7109375" style="3" customWidth="1"/>
    <col min="3842" max="3843" width="0" style="3" hidden="1" customWidth="1"/>
    <col min="3844" max="3847" width="9.5703125" style="3" customWidth="1"/>
    <col min="3848" max="3848" width="10.5703125" style="3" customWidth="1"/>
    <col min="3849" max="3849" width="32.7109375" style="3" customWidth="1"/>
    <col min="3850" max="3850" width="9.85546875" style="3" customWidth="1"/>
    <col min="3851" max="4096" width="11.42578125" style="3"/>
    <col min="4097" max="4097" width="32.7109375" style="3" customWidth="1"/>
    <col min="4098" max="4099" width="0" style="3" hidden="1" customWidth="1"/>
    <col min="4100" max="4103" width="9.5703125" style="3" customWidth="1"/>
    <col min="4104" max="4104" width="10.5703125" style="3" customWidth="1"/>
    <col min="4105" max="4105" width="32.7109375" style="3" customWidth="1"/>
    <col min="4106" max="4106" width="9.85546875" style="3" customWidth="1"/>
    <col min="4107" max="4352" width="11.42578125" style="3"/>
    <col min="4353" max="4353" width="32.7109375" style="3" customWidth="1"/>
    <col min="4354" max="4355" width="0" style="3" hidden="1" customWidth="1"/>
    <col min="4356" max="4359" width="9.5703125" style="3" customWidth="1"/>
    <col min="4360" max="4360" width="10.5703125" style="3" customWidth="1"/>
    <col min="4361" max="4361" width="32.7109375" style="3" customWidth="1"/>
    <col min="4362" max="4362" width="9.85546875" style="3" customWidth="1"/>
    <col min="4363" max="4608" width="11.42578125" style="3"/>
    <col min="4609" max="4609" width="32.7109375" style="3" customWidth="1"/>
    <col min="4610" max="4611" width="0" style="3" hidden="1" customWidth="1"/>
    <col min="4612" max="4615" width="9.5703125" style="3" customWidth="1"/>
    <col min="4616" max="4616" width="10.5703125" style="3" customWidth="1"/>
    <col min="4617" max="4617" width="32.7109375" style="3" customWidth="1"/>
    <col min="4618" max="4618" width="9.85546875" style="3" customWidth="1"/>
    <col min="4619" max="4864" width="11.42578125" style="3"/>
    <col min="4865" max="4865" width="32.7109375" style="3" customWidth="1"/>
    <col min="4866" max="4867" width="0" style="3" hidden="1" customWidth="1"/>
    <col min="4868" max="4871" width="9.5703125" style="3" customWidth="1"/>
    <col min="4872" max="4872" width="10.5703125" style="3" customWidth="1"/>
    <col min="4873" max="4873" width="32.7109375" style="3" customWidth="1"/>
    <col min="4874" max="4874" width="9.85546875" style="3" customWidth="1"/>
    <col min="4875" max="5120" width="11.42578125" style="3"/>
    <col min="5121" max="5121" width="32.7109375" style="3" customWidth="1"/>
    <col min="5122" max="5123" width="0" style="3" hidden="1" customWidth="1"/>
    <col min="5124" max="5127" width="9.5703125" style="3" customWidth="1"/>
    <col min="5128" max="5128" width="10.5703125" style="3" customWidth="1"/>
    <col min="5129" max="5129" width="32.7109375" style="3" customWidth="1"/>
    <col min="5130" max="5130" width="9.85546875" style="3" customWidth="1"/>
    <col min="5131" max="5376" width="11.42578125" style="3"/>
    <col min="5377" max="5377" width="32.7109375" style="3" customWidth="1"/>
    <col min="5378" max="5379" width="0" style="3" hidden="1" customWidth="1"/>
    <col min="5380" max="5383" width="9.5703125" style="3" customWidth="1"/>
    <col min="5384" max="5384" width="10.5703125" style="3" customWidth="1"/>
    <col min="5385" max="5385" width="32.7109375" style="3" customWidth="1"/>
    <col min="5386" max="5386" width="9.85546875" style="3" customWidth="1"/>
    <col min="5387" max="5632" width="11.42578125" style="3"/>
    <col min="5633" max="5633" width="32.7109375" style="3" customWidth="1"/>
    <col min="5634" max="5635" width="0" style="3" hidden="1" customWidth="1"/>
    <col min="5636" max="5639" width="9.5703125" style="3" customWidth="1"/>
    <col min="5640" max="5640" width="10.5703125" style="3" customWidth="1"/>
    <col min="5641" max="5641" width="32.7109375" style="3" customWidth="1"/>
    <col min="5642" max="5642" width="9.85546875" style="3" customWidth="1"/>
    <col min="5643" max="5888" width="11.42578125" style="3"/>
    <col min="5889" max="5889" width="32.7109375" style="3" customWidth="1"/>
    <col min="5890" max="5891" width="0" style="3" hidden="1" customWidth="1"/>
    <col min="5892" max="5895" width="9.5703125" style="3" customWidth="1"/>
    <col min="5896" max="5896" width="10.5703125" style="3" customWidth="1"/>
    <col min="5897" max="5897" width="32.7109375" style="3" customWidth="1"/>
    <col min="5898" max="5898" width="9.85546875" style="3" customWidth="1"/>
    <col min="5899" max="6144" width="11.42578125" style="3"/>
    <col min="6145" max="6145" width="32.7109375" style="3" customWidth="1"/>
    <col min="6146" max="6147" width="0" style="3" hidden="1" customWidth="1"/>
    <col min="6148" max="6151" width="9.5703125" style="3" customWidth="1"/>
    <col min="6152" max="6152" width="10.5703125" style="3" customWidth="1"/>
    <col min="6153" max="6153" width="32.7109375" style="3" customWidth="1"/>
    <col min="6154" max="6154" width="9.85546875" style="3" customWidth="1"/>
    <col min="6155" max="6400" width="11.42578125" style="3"/>
    <col min="6401" max="6401" width="32.7109375" style="3" customWidth="1"/>
    <col min="6402" max="6403" width="0" style="3" hidden="1" customWidth="1"/>
    <col min="6404" max="6407" width="9.5703125" style="3" customWidth="1"/>
    <col min="6408" max="6408" width="10.5703125" style="3" customWidth="1"/>
    <col min="6409" max="6409" width="32.7109375" style="3" customWidth="1"/>
    <col min="6410" max="6410" width="9.85546875" style="3" customWidth="1"/>
    <col min="6411" max="6656" width="11.42578125" style="3"/>
    <col min="6657" max="6657" width="32.7109375" style="3" customWidth="1"/>
    <col min="6658" max="6659" width="0" style="3" hidden="1" customWidth="1"/>
    <col min="6660" max="6663" width="9.5703125" style="3" customWidth="1"/>
    <col min="6664" max="6664" width="10.5703125" style="3" customWidth="1"/>
    <col min="6665" max="6665" width="32.7109375" style="3" customWidth="1"/>
    <col min="6666" max="6666" width="9.85546875" style="3" customWidth="1"/>
    <col min="6667" max="6912" width="11.42578125" style="3"/>
    <col min="6913" max="6913" width="32.7109375" style="3" customWidth="1"/>
    <col min="6914" max="6915" width="0" style="3" hidden="1" customWidth="1"/>
    <col min="6916" max="6919" width="9.5703125" style="3" customWidth="1"/>
    <col min="6920" max="6920" width="10.5703125" style="3" customWidth="1"/>
    <col min="6921" max="6921" width="32.7109375" style="3" customWidth="1"/>
    <col min="6922" max="6922" width="9.85546875" style="3" customWidth="1"/>
    <col min="6923" max="7168" width="11.42578125" style="3"/>
    <col min="7169" max="7169" width="32.7109375" style="3" customWidth="1"/>
    <col min="7170" max="7171" width="0" style="3" hidden="1" customWidth="1"/>
    <col min="7172" max="7175" width="9.5703125" style="3" customWidth="1"/>
    <col min="7176" max="7176" width="10.5703125" style="3" customWidth="1"/>
    <col min="7177" max="7177" width="32.7109375" style="3" customWidth="1"/>
    <col min="7178" max="7178" width="9.85546875" style="3" customWidth="1"/>
    <col min="7179" max="7424" width="11.42578125" style="3"/>
    <col min="7425" max="7425" width="32.7109375" style="3" customWidth="1"/>
    <col min="7426" max="7427" width="0" style="3" hidden="1" customWidth="1"/>
    <col min="7428" max="7431" width="9.5703125" style="3" customWidth="1"/>
    <col min="7432" max="7432" width="10.5703125" style="3" customWidth="1"/>
    <col min="7433" max="7433" width="32.7109375" style="3" customWidth="1"/>
    <col min="7434" max="7434" width="9.85546875" style="3" customWidth="1"/>
    <col min="7435" max="7680" width="11.42578125" style="3"/>
    <col min="7681" max="7681" width="32.7109375" style="3" customWidth="1"/>
    <col min="7682" max="7683" width="0" style="3" hidden="1" customWidth="1"/>
    <col min="7684" max="7687" width="9.5703125" style="3" customWidth="1"/>
    <col min="7688" max="7688" width="10.5703125" style="3" customWidth="1"/>
    <col min="7689" max="7689" width="32.7109375" style="3" customWidth="1"/>
    <col min="7690" max="7690" width="9.85546875" style="3" customWidth="1"/>
    <col min="7691" max="7936" width="11.42578125" style="3"/>
    <col min="7937" max="7937" width="32.7109375" style="3" customWidth="1"/>
    <col min="7938" max="7939" width="0" style="3" hidden="1" customWidth="1"/>
    <col min="7940" max="7943" width="9.5703125" style="3" customWidth="1"/>
    <col min="7944" max="7944" width="10.5703125" style="3" customWidth="1"/>
    <col min="7945" max="7945" width="32.7109375" style="3" customWidth="1"/>
    <col min="7946" max="7946" width="9.85546875" style="3" customWidth="1"/>
    <col min="7947" max="8192" width="11.42578125" style="3"/>
    <col min="8193" max="8193" width="32.7109375" style="3" customWidth="1"/>
    <col min="8194" max="8195" width="0" style="3" hidden="1" customWidth="1"/>
    <col min="8196" max="8199" width="9.5703125" style="3" customWidth="1"/>
    <col min="8200" max="8200" width="10.5703125" style="3" customWidth="1"/>
    <col min="8201" max="8201" width="32.7109375" style="3" customWidth="1"/>
    <col min="8202" max="8202" width="9.85546875" style="3" customWidth="1"/>
    <col min="8203" max="8448" width="11.42578125" style="3"/>
    <col min="8449" max="8449" width="32.7109375" style="3" customWidth="1"/>
    <col min="8450" max="8451" width="0" style="3" hidden="1" customWidth="1"/>
    <col min="8452" max="8455" width="9.5703125" style="3" customWidth="1"/>
    <col min="8456" max="8456" width="10.5703125" style="3" customWidth="1"/>
    <col min="8457" max="8457" width="32.7109375" style="3" customWidth="1"/>
    <col min="8458" max="8458" width="9.85546875" style="3" customWidth="1"/>
    <col min="8459" max="8704" width="11.42578125" style="3"/>
    <col min="8705" max="8705" width="32.7109375" style="3" customWidth="1"/>
    <col min="8706" max="8707" width="0" style="3" hidden="1" customWidth="1"/>
    <col min="8708" max="8711" width="9.5703125" style="3" customWidth="1"/>
    <col min="8712" max="8712" width="10.5703125" style="3" customWidth="1"/>
    <col min="8713" max="8713" width="32.7109375" style="3" customWidth="1"/>
    <col min="8714" max="8714" width="9.85546875" style="3" customWidth="1"/>
    <col min="8715" max="8960" width="11.42578125" style="3"/>
    <col min="8961" max="8961" width="32.7109375" style="3" customWidth="1"/>
    <col min="8962" max="8963" width="0" style="3" hidden="1" customWidth="1"/>
    <col min="8964" max="8967" width="9.5703125" style="3" customWidth="1"/>
    <col min="8968" max="8968" width="10.5703125" style="3" customWidth="1"/>
    <col min="8969" max="8969" width="32.7109375" style="3" customWidth="1"/>
    <col min="8970" max="8970" width="9.85546875" style="3" customWidth="1"/>
    <col min="8971" max="9216" width="11.42578125" style="3"/>
    <col min="9217" max="9217" width="32.7109375" style="3" customWidth="1"/>
    <col min="9218" max="9219" width="0" style="3" hidden="1" customWidth="1"/>
    <col min="9220" max="9223" width="9.5703125" style="3" customWidth="1"/>
    <col min="9224" max="9224" width="10.5703125" style="3" customWidth="1"/>
    <col min="9225" max="9225" width="32.7109375" style="3" customWidth="1"/>
    <col min="9226" max="9226" width="9.85546875" style="3" customWidth="1"/>
    <col min="9227" max="9472" width="11.42578125" style="3"/>
    <col min="9473" max="9473" width="32.7109375" style="3" customWidth="1"/>
    <col min="9474" max="9475" width="0" style="3" hidden="1" customWidth="1"/>
    <col min="9476" max="9479" width="9.5703125" style="3" customWidth="1"/>
    <col min="9480" max="9480" width="10.5703125" style="3" customWidth="1"/>
    <col min="9481" max="9481" width="32.7109375" style="3" customWidth="1"/>
    <col min="9482" max="9482" width="9.85546875" style="3" customWidth="1"/>
    <col min="9483" max="9728" width="11.42578125" style="3"/>
    <col min="9729" max="9729" width="32.7109375" style="3" customWidth="1"/>
    <col min="9730" max="9731" width="0" style="3" hidden="1" customWidth="1"/>
    <col min="9732" max="9735" width="9.5703125" style="3" customWidth="1"/>
    <col min="9736" max="9736" width="10.5703125" style="3" customWidth="1"/>
    <col min="9737" max="9737" width="32.7109375" style="3" customWidth="1"/>
    <col min="9738" max="9738" width="9.85546875" style="3" customWidth="1"/>
    <col min="9739" max="9984" width="11.42578125" style="3"/>
    <col min="9985" max="9985" width="32.7109375" style="3" customWidth="1"/>
    <col min="9986" max="9987" width="0" style="3" hidden="1" customWidth="1"/>
    <col min="9988" max="9991" width="9.5703125" style="3" customWidth="1"/>
    <col min="9992" max="9992" width="10.5703125" style="3" customWidth="1"/>
    <col min="9993" max="9993" width="32.7109375" style="3" customWidth="1"/>
    <col min="9994" max="9994" width="9.85546875" style="3" customWidth="1"/>
    <col min="9995" max="10240" width="11.42578125" style="3"/>
    <col min="10241" max="10241" width="32.7109375" style="3" customWidth="1"/>
    <col min="10242" max="10243" width="0" style="3" hidden="1" customWidth="1"/>
    <col min="10244" max="10247" width="9.5703125" style="3" customWidth="1"/>
    <col min="10248" max="10248" width="10.5703125" style="3" customWidth="1"/>
    <col min="10249" max="10249" width="32.7109375" style="3" customWidth="1"/>
    <col min="10250" max="10250" width="9.85546875" style="3" customWidth="1"/>
    <col min="10251" max="10496" width="11.42578125" style="3"/>
    <col min="10497" max="10497" width="32.7109375" style="3" customWidth="1"/>
    <col min="10498" max="10499" width="0" style="3" hidden="1" customWidth="1"/>
    <col min="10500" max="10503" width="9.5703125" style="3" customWidth="1"/>
    <col min="10504" max="10504" width="10.5703125" style="3" customWidth="1"/>
    <col min="10505" max="10505" width="32.7109375" style="3" customWidth="1"/>
    <col min="10506" max="10506" width="9.85546875" style="3" customWidth="1"/>
    <col min="10507" max="10752" width="11.42578125" style="3"/>
    <col min="10753" max="10753" width="32.7109375" style="3" customWidth="1"/>
    <col min="10754" max="10755" width="0" style="3" hidden="1" customWidth="1"/>
    <col min="10756" max="10759" width="9.5703125" style="3" customWidth="1"/>
    <col min="10760" max="10760" width="10.5703125" style="3" customWidth="1"/>
    <col min="10761" max="10761" width="32.7109375" style="3" customWidth="1"/>
    <col min="10762" max="10762" width="9.85546875" style="3" customWidth="1"/>
    <col min="10763" max="11008" width="11.42578125" style="3"/>
    <col min="11009" max="11009" width="32.7109375" style="3" customWidth="1"/>
    <col min="11010" max="11011" width="0" style="3" hidden="1" customWidth="1"/>
    <col min="11012" max="11015" width="9.5703125" style="3" customWidth="1"/>
    <col min="11016" max="11016" width="10.5703125" style="3" customWidth="1"/>
    <col min="11017" max="11017" width="32.7109375" style="3" customWidth="1"/>
    <col min="11018" max="11018" width="9.85546875" style="3" customWidth="1"/>
    <col min="11019" max="11264" width="11.42578125" style="3"/>
    <col min="11265" max="11265" width="32.7109375" style="3" customWidth="1"/>
    <col min="11266" max="11267" width="0" style="3" hidden="1" customWidth="1"/>
    <col min="11268" max="11271" width="9.5703125" style="3" customWidth="1"/>
    <col min="11272" max="11272" width="10.5703125" style="3" customWidth="1"/>
    <col min="11273" max="11273" width="32.7109375" style="3" customWidth="1"/>
    <col min="11274" max="11274" width="9.85546875" style="3" customWidth="1"/>
    <col min="11275" max="11520" width="11.42578125" style="3"/>
    <col min="11521" max="11521" width="32.7109375" style="3" customWidth="1"/>
    <col min="11522" max="11523" width="0" style="3" hidden="1" customWidth="1"/>
    <col min="11524" max="11527" width="9.5703125" style="3" customWidth="1"/>
    <col min="11528" max="11528" width="10.5703125" style="3" customWidth="1"/>
    <col min="11529" max="11529" width="32.7109375" style="3" customWidth="1"/>
    <col min="11530" max="11530" width="9.85546875" style="3" customWidth="1"/>
    <col min="11531" max="11776" width="11.42578125" style="3"/>
    <col min="11777" max="11777" width="32.7109375" style="3" customWidth="1"/>
    <col min="11778" max="11779" width="0" style="3" hidden="1" customWidth="1"/>
    <col min="11780" max="11783" width="9.5703125" style="3" customWidth="1"/>
    <col min="11784" max="11784" width="10.5703125" style="3" customWidth="1"/>
    <col min="11785" max="11785" width="32.7109375" style="3" customWidth="1"/>
    <col min="11786" max="11786" width="9.85546875" style="3" customWidth="1"/>
    <col min="11787" max="12032" width="11.42578125" style="3"/>
    <col min="12033" max="12033" width="32.7109375" style="3" customWidth="1"/>
    <col min="12034" max="12035" width="0" style="3" hidden="1" customWidth="1"/>
    <col min="12036" max="12039" width="9.5703125" style="3" customWidth="1"/>
    <col min="12040" max="12040" width="10.5703125" style="3" customWidth="1"/>
    <col min="12041" max="12041" width="32.7109375" style="3" customWidth="1"/>
    <col min="12042" max="12042" width="9.85546875" style="3" customWidth="1"/>
    <col min="12043" max="12288" width="11.42578125" style="3"/>
    <col min="12289" max="12289" width="32.7109375" style="3" customWidth="1"/>
    <col min="12290" max="12291" width="0" style="3" hidden="1" customWidth="1"/>
    <col min="12292" max="12295" width="9.5703125" style="3" customWidth="1"/>
    <col min="12296" max="12296" width="10.5703125" style="3" customWidth="1"/>
    <col min="12297" max="12297" width="32.7109375" style="3" customWidth="1"/>
    <col min="12298" max="12298" width="9.85546875" style="3" customWidth="1"/>
    <col min="12299" max="12544" width="11.42578125" style="3"/>
    <col min="12545" max="12545" width="32.7109375" style="3" customWidth="1"/>
    <col min="12546" max="12547" width="0" style="3" hidden="1" customWidth="1"/>
    <col min="12548" max="12551" width="9.5703125" style="3" customWidth="1"/>
    <col min="12552" max="12552" width="10.5703125" style="3" customWidth="1"/>
    <col min="12553" max="12553" width="32.7109375" style="3" customWidth="1"/>
    <col min="12554" max="12554" width="9.85546875" style="3" customWidth="1"/>
    <col min="12555" max="12800" width="11.42578125" style="3"/>
    <col min="12801" max="12801" width="32.7109375" style="3" customWidth="1"/>
    <col min="12802" max="12803" width="0" style="3" hidden="1" customWidth="1"/>
    <col min="12804" max="12807" width="9.5703125" style="3" customWidth="1"/>
    <col min="12808" max="12808" width="10.5703125" style="3" customWidth="1"/>
    <col min="12809" max="12809" width="32.7109375" style="3" customWidth="1"/>
    <col min="12810" max="12810" width="9.85546875" style="3" customWidth="1"/>
    <col min="12811" max="13056" width="11.42578125" style="3"/>
    <col min="13057" max="13057" width="32.7109375" style="3" customWidth="1"/>
    <col min="13058" max="13059" width="0" style="3" hidden="1" customWidth="1"/>
    <col min="13060" max="13063" width="9.5703125" style="3" customWidth="1"/>
    <col min="13064" max="13064" width="10.5703125" style="3" customWidth="1"/>
    <col min="13065" max="13065" width="32.7109375" style="3" customWidth="1"/>
    <col min="13066" max="13066" width="9.85546875" style="3" customWidth="1"/>
    <col min="13067" max="13312" width="11.42578125" style="3"/>
    <col min="13313" max="13313" width="32.7109375" style="3" customWidth="1"/>
    <col min="13314" max="13315" width="0" style="3" hidden="1" customWidth="1"/>
    <col min="13316" max="13319" width="9.5703125" style="3" customWidth="1"/>
    <col min="13320" max="13320" width="10.5703125" style="3" customWidth="1"/>
    <col min="13321" max="13321" width="32.7109375" style="3" customWidth="1"/>
    <col min="13322" max="13322" width="9.85546875" style="3" customWidth="1"/>
    <col min="13323" max="13568" width="11.42578125" style="3"/>
    <col min="13569" max="13569" width="32.7109375" style="3" customWidth="1"/>
    <col min="13570" max="13571" width="0" style="3" hidden="1" customWidth="1"/>
    <col min="13572" max="13575" width="9.5703125" style="3" customWidth="1"/>
    <col min="13576" max="13576" width="10.5703125" style="3" customWidth="1"/>
    <col min="13577" max="13577" width="32.7109375" style="3" customWidth="1"/>
    <col min="13578" max="13578" width="9.85546875" style="3" customWidth="1"/>
    <col min="13579" max="13824" width="11.42578125" style="3"/>
    <col min="13825" max="13825" width="32.7109375" style="3" customWidth="1"/>
    <col min="13826" max="13827" width="0" style="3" hidden="1" customWidth="1"/>
    <col min="13828" max="13831" width="9.5703125" style="3" customWidth="1"/>
    <col min="13832" max="13832" width="10.5703125" style="3" customWidth="1"/>
    <col min="13833" max="13833" width="32.7109375" style="3" customWidth="1"/>
    <col min="13834" max="13834" width="9.85546875" style="3" customWidth="1"/>
    <col min="13835" max="14080" width="11.42578125" style="3"/>
    <col min="14081" max="14081" width="32.7109375" style="3" customWidth="1"/>
    <col min="14082" max="14083" width="0" style="3" hidden="1" customWidth="1"/>
    <col min="14084" max="14087" width="9.5703125" style="3" customWidth="1"/>
    <col min="14088" max="14088" width="10.5703125" style="3" customWidth="1"/>
    <col min="14089" max="14089" width="32.7109375" style="3" customWidth="1"/>
    <col min="14090" max="14090" width="9.85546875" style="3" customWidth="1"/>
    <col min="14091" max="14336" width="11.42578125" style="3"/>
    <col min="14337" max="14337" width="32.7109375" style="3" customWidth="1"/>
    <col min="14338" max="14339" width="0" style="3" hidden="1" customWidth="1"/>
    <col min="14340" max="14343" width="9.5703125" style="3" customWidth="1"/>
    <col min="14344" max="14344" width="10.5703125" style="3" customWidth="1"/>
    <col min="14345" max="14345" width="32.7109375" style="3" customWidth="1"/>
    <col min="14346" max="14346" width="9.85546875" style="3" customWidth="1"/>
    <col min="14347" max="14592" width="11.42578125" style="3"/>
    <col min="14593" max="14593" width="32.7109375" style="3" customWidth="1"/>
    <col min="14594" max="14595" width="0" style="3" hidden="1" customWidth="1"/>
    <col min="14596" max="14599" width="9.5703125" style="3" customWidth="1"/>
    <col min="14600" max="14600" width="10.5703125" style="3" customWidth="1"/>
    <col min="14601" max="14601" width="32.7109375" style="3" customWidth="1"/>
    <col min="14602" max="14602" width="9.85546875" style="3" customWidth="1"/>
    <col min="14603" max="14848" width="11.42578125" style="3"/>
    <col min="14849" max="14849" width="32.7109375" style="3" customWidth="1"/>
    <col min="14850" max="14851" width="0" style="3" hidden="1" customWidth="1"/>
    <col min="14852" max="14855" width="9.5703125" style="3" customWidth="1"/>
    <col min="14856" max="14856" width="10.5703125" style="3" customWidth="1"/>
    <col min="14857" max="14857" width="32.7109375" style="3" customWidth="1"/>
    <col min="14858" max="14858" width="9.85546875" style="3" customWidth="1"/>
    <col min="14859" max="15104" width="11.42578125" style="3"/>
    <col min="15105" max="15105" width="32.7109375" style="3" customWidth="1"/>
    <col min="15106" max="15107" width="0" style="3" hidden="1" customWidth="1"/>
    <col min="15108" max="15111" width="9.5703125" style="3" customWidth="1"/>
    <col min="15112" max="15112" width="10.5703125" style="3" customWidth="1"/>
    <col min="15113" max="15113" width="32.7109375" style="3" customWidth="1"/>
    <col min="15114" max="15114" width="9.85546875" style="3" customWidth="1"/>
    <col min="15115" max="15360" width="11.42578125" style="3"/>
    <col min="15361" max="15361" width="32.7109375" style="3" customWidth="1"/>
    <col min="15362" max="15363" width="0" style="3" hidden="1" customWidth="1"/>
    <col min="15364" max="15367" width="9.5703125" style="3" customWidth="1"/>
    <col min="15368" max="15368" width="10.5703125" style="3" customWidth="1"/>
    <col min="15369" max="15369" width="32.7109375" style="3" customWidth="1"/>
    <col min="15370" max="15370" width="9.85546875" style="3" customWidth="1"/>
    <col min="15371" max="15616" width="11.42578125" style="3"/>
    <col min="15617" max="15617" width="32.7109375" style="3" customWidth="1"/>
    <col min="15618" max="15619" width="0" style="3" hidden="1" customWidth="1"/>
    <col min="15620" max="15623" width="9.5703125" style="3" customWidth="1"/>
    <col min="15624" max="15624" width="10.5703125" style="3" customWidth="1"/>
    <col min="15625" max="15625" width="32.7109375" style="3" customWidth="1"/>
    <col min="15626" max="15626" width="9.85546875" style="3" customWidth="1"/>
    <col min="15627" max="15872" width="11.42578125" style="3"/>
    <col min="15873" max="15873" width="32.7109375" style="3" customWidth="1"/>
    <col min="15874" max="15875" width="0" style="3" hidden="1" customWidth="1"/>
    <col min="15876" max="15879" width="9.5703125" style="3" customWidth="1"/>
    <col min="15880" max="15880" width="10.5703125" style="3" customWidth="1"/>
    <col min="15881" max="15881" width="32.7109375" style="3" customWidth="1"/>
    <col min="15882" max="15882" width="9.85546875" style="3" customWidth="1"/>
    <col min="15883" max="16128" width="11.42578125" style="3"/>
    <col min="16129" max="16129" width="32.7109375" style="3" customWidth="1"/>
    <col min="16130" max="16131" width="0" style="3" hidden="1" customWidth="1"/>
    <col min="16132" max="16135" width="9.5703125" style="3" customWidth="1"/>
    <col min="16136" max="16136" width="10.5703125" style="3" customWidth="1"/>
    <col min="16137" max="16137" width="32.7109375" style="3" customWidth="1"/>
    <col min="16138" max="16138" width="9.85546875" style="3" customWidth="1"/>
    <col min="16139" max="16384" width="11.42578125" style="3"/>
  </cols>
  <sheetData>
    <row r="1" spans="1:9" ht="24" customHeight="1">
      <c r="A1" s="1" t="s">
        <v>0</v>
      </c>
      <c r="I1" s="6" t="s">
        <v>1</v>
      </c>
    </row>
    <row r="2" spans="1:9" ht="15.95" customHeight="1">
      <c r="A2" s="7"/>
      <c r="I2" s="4"/>
    </row>
    <row r="3" spans="1:9" ht="20.25">
      <c r="A3" s="8" t="s">
        <v>2</v>
      </c>
      <c r="H3" s="9" t="s">
        <v>3</v>
      </c>
      <c r="I3" s="9"/>
    </row>
    <row r="4" spans="1:9" ht="20.25">
      <c r="A4" s="10" t="s">
        <v>4</v>
      </c>
      <c r="I4" s="11" t="s">
        <v>5</v>
      </c>
    </row>
    <row r="5" spans="1:9" ht="17.100000000000001" customHeight="1">
      <c r="A5" s="10"/>
      <c r="I5" s="12"/>
    </row>
    <row r="6" spans="1:9" s="17" customFormat="1" ht="16.5" customHeight="1">
      <c r="A6" s="13" t="s">
        <v>6</v>
      </c>
      <c r="B6" s="14">
        <v>1993</v>
      </c>
      <c r="C6" s="14">
        <v>1994</v>
      </c>
      <c r="D6" s="15">
        <v>2011</v>
      </c>
      <c r="E6" s="15">
        <v>2010</v>
      </c>
      <c r="F6" s="15">
        <v>2009</v>
      </c>
      <c r="G6" s="15">
        <v>2008</v>
      </c>
      <c r="H6" s="16">
        <v>2007</v>
      </c>
      <c r="I6" s="5" t="s">
        <v>7</v>
      </c>
    </row>
    <row r="7" spans="1:9" s="17" customFormat="1" ht="8.1" customHeight="1">
      <c r="A7" s="18"/>
      <c r="B7" s="14"/>
      <c r="C7" s="14"/>
      <c r="F7" s="19"/>
      <c r="G7" s="20"/>
      <c r="H7" s="21"/>
      <c r="I7" s="22"/>
    </row>
    <row r="8" spans="1:9" s="17" customFormat="1" ht="17.100000000000001" customHeight="1">
      <c r="A8" s="23" t="s">
        <v>8</v>
      </c>
      <c r="B8" s="24"/>
      <c r="C8" s="24"/>
      <c r="D8" s="25">
        <f>D9</f>
        <v>2757</v>
      </c>
      <c r="E8" s="25">
        <f>E9</f>
        <v>2357</v>
      </c>
      <c r="F8" s="25">
        <f>F9</f>
        <v>1518</v>
      </c>
      <c r="G8" s="25">
        <f>G9</f>
        <v>2144</v>
      </c>
      <c r="H8" s="26">
        <f>H9</f>
        <v>2073</v>
      </c>
      <c r="I8" s="27" t="s">
        <v>9</v>
      </c>
    </row>
    <row r="9" spans="1:9" s="17" customFormat="1" ht="17.100000000000001" customHeight="1">
      <c r="A9" s="28" t="s">
        <v>10</v>
      </c>
      <c r="B9" s="24"/>
      <c r="C9" s="24"/>
      <c r="D9" s="29">
        <v>2757</v>
      </c>
      <c r="E9" s="30">
        <v>2357</v>
      </c>
      <c r="F9" s="29">
        <v>1518</v>
      </c>
      <c r="G9" s="29">
        <v>2144</v>
      </c>
      <c r="H9" s="31">
        <v>2073</v>
      </c>
      <c r="I9" s="32" t="s">
        <v>11</v>
      </c>
    </row>
    <row r="10" spans="1:9" ht="17.100000000000001" customHeight="1">
      <c r="A10" s="33" t="s">
        <v>12</v>
      </c>
      <c r="B10" s="3">
        <v>1163</v>
      </c>
      <c r="C10" s="3">
        <v>1113</v>
      </c>
      <c r="D10" s="34">
        <f>D11</f>
        <v>3685</v>
      </c>
      <c r="E10" s="34">
        <f>E11</f>
        <v>4454</v>
      </c>
      <c r="F10" s="20">
        <v>4661</v>
      </c>
      <c r="G10" s="20">
        <v>5133</v>
      </c>
      <c r="H10" s="35">
        <f>SUM(H11)</f>
        <v>4604</v>
      </c>
      <c r="I10" s="27" t="s">
        <v>13</v>
      </c>
    </row>
    <row r="11" spans="1:9" ht="17.100000000000001" customHeight="1">
      <c r="A11" s="36" t="s">
        <v>14</v>
      </c>
      <c r="B11" s="3">
        <v>1163</v>
      </c>
      <c r="C11" s="3">
        <v>1113</v>
      </c>
      <c r="D11" s="37">
        <v>3685</v>
      </c>
      <c r="E11" s="38">
        <v>4454</v>
      </c>
      <c r="F11" s="37">
        <v>4661</v>
      </c>
      <c r="G11" s="37">
        <v>5133</v>
      </c>
      <c r="H11" s="39">
        <v>4604</v>
      </c>
      <c r="I11" s="40" t="s">
        <v>15</v>
      </c>
    </row>
    <row r="12" spans="1:9" ht="17.100000000000001" customHeight="1">
      <c r="A12" s="33" t="s">
        <v>16</v>
      </c>
      <c r="B12" s="24"/>
      <c r="C12" s="24"/>
      <c r="D12" s="34">
        <f>D13</f>
        <v>6318</v>
      </c>
      <c r="E12" s="34">
        <f>E13</f>
        <v>4755</v>
      </c>
      <c r="F12" s="20">
        <v>4901</v>
      </c>
      <c r="G12" s="20">
        <v>4588</v>
      </c>
      <c r="H12" s="21">
        <f>SUM(H13)</f>
        <v>4017</v>
      </c>
      <c r="I12" s="27" t="s">
        <v>17</v>
      </c>
    </row>
    <row r="13" spans="1:9" ht="17.100000000000001" customHeight="1">
      <c r="A13" s="36" t="s">
        <v>18</v>
      </c>
      <c r="B13" s="41"/>
      <c r="C13" s="41"/>
      <c r="D13" s="37">
        <v>6318</v>
      </c>
      <c r="E13" s="38">
        <v>4755</v>
      </c>
      <c r="F13" s="37">
        <v>4901</v>
      </c>
      <c r="G13" s="37">
        <v>4588</v>
      </c>
      <c r="H13" s="39">
        <v>4017</v>
      </c>
      <c r="I13" s="40" t="s">
        <v>19</v>
      </c>
    </row>
    <row r="14" spans="1:9" ht="17.100000000000001" customHeight="1">
      <c r="A14" s="42" t="s">
        <v>20</v>
      </c>
      <c r="B14" s="24">
        <v>25350</v>
      </c>
      <c r="C14" s="24">
        <v>30103</v>
      </c>
      <c r="D14" s="34">
        <f>D15+D16+D17+D18+D19+D20</f>
        <v>204680</v>
      </c>
      <c r="E14" s="34">
        <f>E15+E17+E18+E19+E20</f>
        <v>168921</v>
      </c>
      <c r="F14" s="34">
        <f>F15+F17+F18+F19+F20</f>
        <v>171338</v>
      </c>
      <c r="G14" s="34">
        <f>G15+G17+G18+G19+G20</f>
        <v>193224</v>
      </c>
      <c r="H14" s="43">
        <f>H15+H17+H18+H19+H20</f>
        <v>149535</v>
      </c>
      <c r="I14" s="27" t="s">
        <v>21</v>
      </c>
    </row>
    <row r="15" spans="1:9" ht="17.100000000000001" customHeight="1">
      <c r="A15" s="44" t="s">
        <v>22</v>
      </c>
      <c r="B15" s="45">
        <v>15539</v>
      </c>
      <c r="C15" s="45">
        <v>20925</v>
      </c>
      <c r="D15" s="37">
        <v>129216</v>
      </c>
      <c r="E15" s="38">
        <v>110850</v>
      </c>
      <c r="F15" s="37">
        <v>106972</v>
      </c>
      <c r="G15" s="37">
        <v>119503</v>
      </c>
      <c r="H15" s="39">
        <v>86429</v>
      </c>
      <c r="I15" s="40" t="s">
        <v>23</v>
      </c>
    </row>
    <row r="16" spans="1:9" ht="17.100000000000001" customHeight="1">
      <c r="A16" s="46" t="s">
        <v>24</v>
      </c>
      <c r="B16" s="45"/>
      <c r="C16" s="45"/>
      <c r="D16" s="37">
        <v>1221</v>
      </c>
      <c r="E16" s="47">
        <v>0</v>
      </c>
      <c r="F16" s="47">
        <v>0</v>
      </c>
      <c r="G16" s="47">
        <v>0</v>
      </c>
      <c r="H16" s="48">
        <v>0</v>
      </c>
      <c r="I16" s="49" t="s">
        <v>25</v>
      </c>
    </row>
    <row r="17" spans="1:11" ht="17.100000000000001" customHeight="1">
      <c r="A17" s="44" t="s">
        <v>26</v>
      </c>
      <c r="B17" s="45"/>
      <c r="C17" s="45"/>
      <c r="D17" s="37">
        <v>36625</v>
      </c>
      <c r="E17" s="38">
        <v>27668</v>
      </c>
      <c r="F17" s="37">
        <v>31153</v>
      </c>
      <c r="G17" s="37">
        <v>36376</v>
      </c>
      <c r="H17" s="39">
        <v>31444</v>
      </c>
      <c r="I17" s="40" t="s">
        <v>27</v>
      </c>
    </row>
    <row r="18" spans="1:11" ht="17.100000000000001" customHeight="1">
      <c r="A18" s="36" t="s">
        <v>28</v>
      </c>
      <c r="B18" s="45">
        <v>2094</v>
      </c>
      <c r="C18" s="45">
        <v>1325</v>
      </c>
      <c r="D18" s="37">
        <v>9762</v>
      </c>
      <c r="E18" s="38">
        <v>5361</v>
      </c>
      <c r="F18" s="37">
        <v>5253</v>
      </c>
      <c r="G18" s="37">
        <v>5975</v>
      </c>
      <c r="H18" s="39">
        <v>4944</v>
      </c>
      <c r="I18" s="40" t="s">
        <v>29</v>
      </c>
    </row>
    <row r="19" spans="1:11" ht="17.100000000000001" customHeight="1">
      <c r="A19" s="50" t="s">
        <v>30</v>
      </c>
      <c r="B19" s="45">
        <v>4559</v>
      </c>
      <c r="C19" s="45">
        <v>3847</v>
      </c>
      <c r="D19" s="37">
        <v>16339</v>
      </c>
      <c r="E19" s="38">
        <v>14388</v>
      </c>
      <c r="F19" s="37">
        <v>16002</v>
      </c>
      <c r="G19" s="37">
        <v>14427</v>
      </c>
      <c r="H19" s="51">
        <v>12517</v>
      </c>
      <c r="I19" s="40" t="s">
        <v>31</v>
      </c>
    </row>
    <row r="20" spans="1:11" ht="17.100000000000001" customHeight="1">
      <c r="A20" s="36" t="s">
        <v>32</v>
      </c>
      <c r="B20" s="45">
        <v>3158</v>
      </c>
      <c r="C20" s="45">
        <v>4006</v>
      </c>
      <c r="D20" s="37">
        <v>11517</v>
      </c>
      <c r="E20" s="38">
        <v>10654</v>
      </c>
      <c r="F20" s="37">
        <v>11958</v>
      </c>
      <c r="G20" s="37">
        <v>16943</v>
      </c>
      <c r="H20" s="39">
        <v>14201</v>
      </c>
      <c r="I20" s="40" t="s">
        <v>33</v>
      </c>
    </row>
    <row r="21" spans="1:11" ht="17.100000000000001" customHeight="1">
      <c r="A21" s="23" t="s">
        <v>34</v>
      </c>
      <c r="B21" s="24">
        <v>18254</v>
      </c>
      <c r="C21" s="24">
        <v>18742</v>
      </c>
      <c r="D21" s="34">
        <f>D22+D23+D24+D25</f>
        <v>121223</v>
      </c>
      <c r="E21" s="34">
        <f>E22+E23+E24+E25</f>
        <v>114230</v>
      </c>
      <c r="F21" s="34">
        <f>F22+F23+F24+F25</f>
        <v>96068</v>
      </c>
      <c r="G21" s="34">
        <f>G22+G23+G24+G25</f>
        <v>109594</v>
      </c>
      <c r="H21" s="43">
        <f>H22+H23+H24+H25</f>
        <v>90386</v>
      </c>
      <c r="I21" s="27" t="s">
        <v>35</v>
      </c>
      <c r="K21" s="17"/>
    </row>
    <row r="22" spans="1:11" ht="17.100000000000001" customHeight="1">
      <c r="A22" s="50" t="s">
        <v>36</v>
      </c>
      <c r="B22" s="45">
        <v>14306</v>
      </c>
      <c r="C22" s="45">
        <v>15423</v>
      </c>
      <c r="D22" s="37">
        <v>93638</v>
      </c>
      <c r="E22" s="38">
        <v>92737</v>
      </c>
      <c r="F22" s="37">
        <v>77773</v>
      </c>
      <c r="G22" s="37">
        <v>87120</v>
      </c>
      <c r="H22" s="39">
        <v>72872</v>
      </c>
      <c r="I22" s="40" t="s">
        <v>37</v>
      </c>
    </row>
    <row r="23" spans="1:11" ht="17.100000000000001" customHeight="1">
      <c r="A23" s="50" t="s">
        <v>38</v>
      </c>
      <c r="B23" s="45">
        <v>3272</v>
      </c>
      <c r="C23" s="45">
        <v>2103</v>
      </c>
      <c r="D23" s="37">
        <v>11999</v>
      </c>
      <c r="E23" s="38">
        <v>8793</v>
      </c>
      <c r="F23" s="37">
        <v>9666</v>
      </c>
      <c r="G23" s="37">
        <v>11082</v>
      </c>
      <c r="H23" s="39">
        <v>8389</v>
      </c>
      <c r="I23" s="40" t="s">
        <v>39</v>
      </c>
    </row>
    <row r="24" spans="1:11" ht="17.100000000000001" customHeight="1">
      <c r="A24" s="52" t="s">
        <v>40</v>
      </c>
      <c r="B24" s="45"/>
      <c r="C24" s="45"/>
      <c r="D24" s="37">
        <v>12028</v>
      </c>
      <c r="E24" s="38">
        <v>10008</v>
      </c>
      <c r="F24" s="37">
        <v>6225</v>
      </c>
      <c r="G24" s="37">
        <v>7835</v>
      </c>
      <c r="H24" s="39">
        <v>5758</v>
      </c>
      <c r="I24" s="40" t="s">
        <v>41</v>
      </c>
    </row>
    <row r="25" spans="1:11" ht="17.100000000000001" customHeight="1">
      <c r="A25" s="53" t="s">
        <v>42</v>
      </c>
      <c r="B25" s="45">
        <v>676</v>
      </c>
      <c r="C25" s="45">
        <v>1216</v>
      </c>
      <c r="D25" s="37">
        <v>3558</v>
      </c>
      <c r="E25" s="38">
        <v>2692</v>
      </c>
      <c r="F25" s="37">
        <v>2404</v>
      </c>
      <c r="G25" s="37">
        <v>3557</v>
      </c>
      <c r="H25" s="39">
        <v>3367</v>
      </c>
      <c r="I25" s="40" t="s">
        <v>43</v>
      </c>
    </row>
    <row r="26" spans="1:11" ht="17.100000000000001" customHeight="1">
      <c r="A26" s="33" t="s">
        <v>44</v>
      </c>
      <c r="B26" s="24">
        <v>25883</v>
      </c>
      <c r="C26" s="24">
        <v>29756</v>
      </c>
      <c r="D26" s="34">
        <f>D27+D28+D29+D30</f>
        <v>271966</v>
      </c>
      <c r="E26" s="34">
        <f>E27+E28+E29+E30</f>
        <v>220794</v>
      </c>
      <c r="F26" s="34">
        <f>F27+F28+F29+F30</f>
        <v>178444</v>
      </c>
      <c r="G26" s="34">
        <f>G27+G28+G29+G30</f>
        <v>182440</v>
      </c>
      <c r="H26" s="43">
        <f>H27+H28+H29+H30</f>
        <v>161936</v>
      </c>
      <c r="I26" s="27" t="s">
        <v>45</v>
      </c>
      <c r="K26" s="17"/>
    </row>
    <row r="27" spans="1:11" ht="17.100000000000001" customHeight="1">
      <c r="A27" s="36" t="s">
        <v>46</v>
      </c>
      <c r="B27" s="45">
        <v>6215</v>
      </c>
      <c r="C27" s="45">
        <v>5792</v>
      </c>
      <c r="D27" s="37">
        <v>78514</v>
      </c>
      <c r="E27" s="38">
        <v>62164</v>
      </c>
      <c r="F27" s="37">
        <v>59096</v>
      </c>
      <c r="G27" s="37">
        <v>54034</v>
      </c>
      <c r="H27" s="39">
        <v>49145</v>
      </c>
      <c r="I27" s="40" t="s">
        <v>47</v>
      </c>
    </row>
    <row r="28" spans="1:11" ht="17.100000000000001" customHeight="1">
      <c r="A28" s="50" t="s">
        <v>48</v>
      </c>
      <c r="B28" s="45">
        <v>7695</v>
      </c>
      <c r="C28" s="45">
        <v>11478</v>
      </c>
      <c r="D28" s="37">
        <v>127427</v>
      </c>
      <c r="E28" s="38">
        <v>103610</v>
      </c>
      <c r="F28" s="37">
        <v>68468</v>
      </c>
      <c r="G28" s="37">
        <v>83826</v>
      </c>
      <c r="H28" s="39">
        <v>70518</v>
      </c>
      <c r="I28" s="40" t="s">
        <v>49</v>
      </c>
    </row>
    <row r="29" spans="1:11" ht="17.100000000000001" customHeight="1">
      <c r="A29" s="36" t="s">
        <v>50</v>
      </c>
      <c r="B29" s="45">
        <v>4350</v>
      </c>
      <c r="C29" s="45">
        <v>7233</v>
      </c>
      <c r="D29" s="37">
        <v>31011</v>
      </c>
      <c r="E29" s="38">
        <v>26497</v>
      </c>
      <c r="F29" s="37">
        <v>26541</v>
      </c>
      <c r="G29" s="37">
        <v>21420</v>
      </c>
      <c r="H29" s="39">
        <v>22900</v>
      </c>
      <c r="I29" s="40" t="s">
        <v>51</v>
      </c>
    </row>
    <row r="30" spans="1:11" ht="17.100000000000001" customHeight="1">
      <c r="A30" s="36" t="s">
        <v>52</v>
      </c>
      <c r="B30" s="45">
        <v>7623</v>
      </c>
      <c r="C30" s="45">
        <v>5253</v>
      </c>
      <c r="D30" s="37">
        <v>35014</v>
      </c>
      <c r="E30" s="38">
        <v>28523</v>
      </c>
      <c r="F30" s="37">
        <v>24339</v>
      </c>
      <c r="G30" s="37">
        <v>23160</v>
      </c>
      <c r="H30" s="39">
        <v>19373</v>
      </c>
      <c r="I30" s="40" t="s">
        <v>53</v>
      </c>
    </row>
    <row r="31" spans="1:11" ht="17.100000000000001" customHeight="1">
      <c r="A31" s="33" t="s">
        <v>54</v>
      </c>
      <c r="B31" s="24">
        <v>32547</v>
      </c>
      <c r="C31" s="24">
        <v>35029</v>
      </c>
      <c r="D31" s="34">
        <f>D32+D33+D34+D35+D36+D37+D38</f>
        <v>406250</v>
      </c>
      <c r="E31" s="34">
        <f>E32+E33+E34+E35+E36+E37+E38</f>
        <v>494493</v>
      </c>
      <c r="F31" s="34">
        <f>F32+F33+F34+F35+F36+F37+F38</f>
        <v>537532</v>
      </c>
      <c r="G31" s="34">
        <f>G32+G33+G34+G35+G36+G37+G38</f>
        <v>535555</v>
      </c>
      <c r="H31" s="43">
        <f>H32+H33+H34+H35+H36+H37+H38</f>
        <v>469323</v>
      </c>
      <c r="I31" s="27" t="s">
        <v>55</v>
      </c>
      <c r="K31" s="17"/>
    </row>
    <row r="32" spans="1:11" ht="17.100000000000001" customHeight="1">
      <c r="A32" s="54" t="s">
        <v>56</v>
      </c>
      <c r="B32" s="24"/>
      <c r="C32" s="24"/>
      <c r="D32" s="37">
        <v>32694</v>
      </c>
      <c r="E32" s="38">
        <v>37317</v>
      </c>
      <c r="F32" s="37">
        <v>30347</v>
      </c>
      <c r="G32" s="37">
        <v>46610</v>
      </c>
      <c r="H32" s="39">
        <v>37365</v>
      </c>
      <c r="I32" s="40" t="s">
        <v>57</v>
      </c>
    </row>
    <row r="33" spans="1:11" ht="17.100000000000001" customHeight="1">
      <c r="A33" s="54" t="s">
        <v>58</v>
      </c>
      <c r="B33" s="24"/>
      <c r="C33" s="24"/>
      <c r="D33" s="37">
        <v>13084</v>
      </c>
      <c r="E33" s="38">
        <v>13229</v>
      </c>
      <c r="F33" s="37">
        <v>9925</v>
      </c>
      <c r="G33" s="37">
        <v>15223</v>
      </c>
      <c r="H33" s="39">
        <v>12206</v>
      </c>
      <c r="I33" s="40" t="s">
        <v>59</v>
      </c>
    </row>
    <row r="34" spans="1:11" ht="17.100000000000001" customHeight="1">
      <c r="A34" s="54" t="s">
        <v>60</v>
      </c>
      <c r="B34" s="24"/>
      <c r="C34" s="24"/>
      <c r="D34" s="37">
        <v>12329</v>
      </c>
      <c r="E34" s="38">
        <v>1084</v>
      </c>
      <c r="F34" s="37">
        <v>2017</v>
      </c>
      <c r="G34" s="37">
        <v>745</v>
      </c>
      <c r="H34" s="39">
        <v>1828</v>
      </c>
      <c r="I34" s="40" t="s">
        <v>61</v>
      </c>
    </row>
    <row r="35" spans="1:11" ht="17.100000000000001" customHeight="1">
      <c r="A35" s="50" t="s">
        <v>62</v>
      </c>
      <c r="B35" s="45">
        <v>2021</v>
      </c>
      <c r="C35" s="45">
        <v>1516</v>
      </c>
      <c r="D35" s="37">
        <v>9041</v>
      </c>
      <c r="E35" s="38">
        <v>5922</v>
      </c>
      <c r="F35" s="37">
        <v>4220</v>
      </c>
      <c r="G35" s="37">
        <v>6159</v>
      </c>
      <c r="H35" s="39">
        <v>6272</v>
      </c>
      <c r="I35" s="40" t="s">
        <v>63</v>
      </c>
    </row>
    <row r="36" spans="1:11" ht="17.100000000000001" customHeight="1">
      <c r="A36" s="36" t="s">
        <v>64</v>
      </c>
      <c r="B36" s="45">
        <v>761</v>
      </c>
      <c r="C36" s="45">
        <v>1089</v>
      </c>
      <c r="D36" s="37">
        <v>15579</v>
      </c>
      <c r="E36" s="38">
        <v>20207</v>
      </c>
      <c r="F36" s="37">
        <v>27268</v>
      </c>
      <c r="G36" s="37">
        <v>23964</v>
      </c>
      <c r="H36" s="39">
        <v>21702</v>
      </c>
      <c r="I36" s="40" t="s">
        <v>65</v>
      </c>
    </row>
    <row r="37" spans="1:11" ht="17.100000000000001" customHeight="1">
      <c r="A37" s="50" t="s">
        <v>66</v>
      </c>
      <c r="B37" s="45">
        <v>24110</v>
      </c>
      <c r="C37" s="45">
        <v>26297</v>
      </c>
      <c r="D37" s="37">
        <v>228557</v>
      </c>
      <c r="E37" s="38">
        <v>305549</v>
      </c>
      <c r="F37" s="37">
        <v>338785</v>
      </c>
      <c r="G37" s="37">
        <v>327065</v>
      </c>
      <c r="H37" s="39">
        <v>271524</v>
      </c>
      <c r="I37" s="40" t="s">
        <v>67</v>
      </c>
    </row>
    <row r="38" spans="1:11" ht="17.100000000000001" customHeight="1">
      <c r="A38" s="50" t="s">
        <v>68</v>
      </c>
      <c r="B38" s="45">
        <v>5655</v>
      </c>
      <c r="C38" s="45">
        <v>6127</v>
      </c>
      <c r="D38" s="37">
        <v>94966</v>
      </c>
      <c r="E38" s="38">
        <v>111185</v>
      </c>
      <c r="F38" s="37">
        <v>124970</v>
      </c>
      <c r="G38" s="37">
        <v>115789</v>
      </c>
      <c r="H38" s="39">
        <v>118426</v>
      </c>
      <c r="I38" s="40" t="s">
        <v>69</v>
      </c>
    </row>
    <row r="39" spans="1:11" ht="17.100000000000001" customHeight="1">
      <c r="A39" s="33" t="s">
        <v>70</v>
      </c>
      <c r="B39" s="24">
        <v>24075</v>
      </c>
      <c r="C39" s="24">
        <v>26116</v>
      </c>
      <c r="D39" s="34">
        <f>D40+D41+D42+D43+D44</f>
        <v>139836</v>
      </c>
      <c r="E39" s="34">
        <f>E40+E41+E42+E43+E44</f>
        <v>120764</v>
      </c>
      <c r="F39" s="34">
        <f>F40+F41+F42+F43+F44</f>
        <v>134810</v>
      </c>
      <c r="G39" s="34">
        <f>G40+G41+G42+G43+G44</f>
        <v>147934</v>
      </c>
      <c r="H39" s="43">
        <f>H40+H41+H42+H43+H44</f>
        <v>118755</v>
      </c>
      <c r="I39" s="55" t="s">
        <v>71</v>
      </c>
      <c r="K39" s="17"/>
    </row>
    <row r="40" spans="1:11" ht="17.100000000000001" customHeight="1">
      <c r="A40" s="50" t="s">
        <v>72</v>
      </c>
      <c r="B40" s="45">
        <v>5242</v>
      </c>
      <c r="C40" s="45">
        <v>7363</v>
      </c>
      <c r="D40" s="37">
        <v>34525</v>
      </c>
      <c r="E40" s="38">
        <v>33105</v>
      </c>
      <c r="F40" s="37">
        <v>42595</v>
      </c>
      <c r="G40" s="37">
        <v>45447</v>
      </c>
      <c r="H40" s="39">
        <v>36147</v>
      </c>
      <c r="I40" s="40" t="s">
        <v>73</v>
      </c>
    </row>
    <row r="41" spans="1:11" ht="17.100000000000001" customHeight="1">
      <c r="A41" s="36" t="s">
        <v>74</v>
      </c>
      <c r="B41" s="45">
        <v>6097</v>
      </c>
      <c r="C41" s="45">
        <v>5658</v>
      </c>
      <c r="D41" s="37">
        <v>31608</v>
      </c>
      <c r="E41" s="38">
        <v>35605</v>
      </c>
      <c r="F41" s="37">
        <v>42789</v>
      </c>
      <c r="G41" s="37">
        <v>48451</v>
      </c>
      <c r="H41" s="39">
        <v>35994</v>
      </c>
      <c r="I41" s="40" t="s">
        <v>75</v>
      </c>
    </row>
    <row r="42" spans="1:11" ht="17.100000000000001" customHeight="1">
      <c r="A42" s="36" t="s">
        <v>76</v>
      </c>
      <c r="B42" s="45">
        <v>12363</v>
      </c>
      <c r="C42" s="45">
        <v>12647</v>
      </c>
      <c r="D42" s="37">
        <v>30488</v>
      </c>
      <c r="E42" s="38">
        <v>25930</v>
      </c>
      <c r="F42" s="37">
        <v>27398</v>
      </c>
      <c r="G42" s="37">
        <v>23905</v>
      </c>
      <c r="H42" s="39">
        <v>41229</v>
      </c>
      <c r="I42" s="40" t="s">
        <v>77</v>
      </c>
    </row>
    <row r="43" spans="1:11" ht="17.100000000000001" customHeight="1">
      <c r="A43" s="52" t="s">
        <v>78</v>
      </c>
      <c r="B43" s="45"/>
      <c r="C43" s="45"/>
      <c r="D43" s="37">
        <v>33093</v>
      </c>
      <c r="E43" s="38">
        <v>24115</v>
      </c>
      <c r="F43" s="37">
        <v>20603</v>
      </c>
      <c r="G43" s="37">
        <v>23341</v>
      </c>
      <c r="H43" s="39">
        <v>3673</v>
      </c>
      <c r="I43" s="40" t="s">
        <v>79</v>
      </c>
    </row>
    <row r="44" spans="1:11" ht="16.5" customHeight="1">
      <c r="A44" s="50" t="s">
        <v>80</v>
      </c>
      <c r="B44" s="56">
        <v>373</v>
      </c>
      <c r="C44" s="56">
        <v>448</v>
      </c>
      <c r="D44" s="37">
        <v>10122</v>
      </c>
      <c r="E44" s="38">
        <v>2009</v>
      </c>
      <c r="F44" s="37">
        <v>1425</v>
      </c>
      <c r="G44" s="37">
        <v>6790</v>
      </c>
      <c r="H44" s="39">
        <v>1712</v>
      </c>
      <c r="I44" s="40" t="s">
        <v>81</v>
      </c>
    </row>
    <row r="45" spans="1:11" ht="12.75" customHeight="1">
      <c r="A45" s="36"/>
      <c r="B45" s="45"/>
      <c r="C45" s="45"/>
      <c r="D45" s="57"/>
      <c r="E45" s="37"/>
      <c r="F45" s="57"/>
      <c r="G45" s="45"/>
      <c r="H45" s="58"/>
      <c r="I45" s="59"/>
    </row>
    <row r="46" spans="1:11" ht="12.75" customHeight="1">
      <c r="A46" s="60"/>
      <c r="B46" s="24"/>
      <c r="C46" s="24"/>
      <c r="D46" s="61"/>
      <c r="E46" s="24"/>
      <c r="F46" s="24"/>
      <c r="G46" s="24"/>
      <c r="H46" s="62"/>
      <c r="I46" s="63"/>
      <c r="J46" s="24"/>
    </row>
    <row r="48" spans="1:11" ht="12.75" customHeight="1"/>
    <row r="49" spans="1:10" ht="12.75" customHeight="1">
      <c r="A49" s="7"/>
    </row>
    <row r="50" spans="1:10" ht="12.75" customHeight="1">
      <c r="A50" s="7"/>
    </row>
    <row r="51" spans="1:10" ht="12.75" customHeight="1">
      <c r="A51" s="7"/>
    </row>
    <row r="52" spans="1:10" ht="12.75" customHeight="1">
      <c r="A52" s="64"/>
      <c r="B52" s="64"/>
      <c r="C52" s="64"/>
      <c r="D52" s="64"/>
      <c r="E52" s="64"/>
      <c r="F52" s="64"/>
      <c r="G52" s="64"/>
      <c r="H52" s="64"/>
      <c r="I52" s="64"/>
    </row>
    <row r="53" spans="1:10" ht="24" customHeight="1">
      <c r="A53" s="1" t="s">
        <v>0</v>
      </c>
      <c r="I53" s="6" t="s">
        <v>1</v>
      </c>
    </row>
    <row r="54" spans="1:10" ht="15.95" customHeight="1">
      <c r="A54" s="7"/>
      <c r="I54" s="4"/>
    </row>
    <row r="55" spans="1:10" ht="20.25">
      <c r="A55" s="8" t="s">
        <v>2</v>
      </c>
      <c r="H55" s="9" t="s">
        <v>82</v>
      </c>
      <c r="I55" s="9"/>
    </row>
    <row r="56" spans="1:10" ht="18.75" customHeight="1">
      <c r="A56" s="10" t="s">
        <v>83</v>
      </c>
      <c r="H56" s="65" t="s">
        <v>84</v>
      </c>
      <c r="I56" s="65"/>
    </row>
    <row r="57" spans="1:10" ht="17.100000000000001" customHeight="1">
      <c r="A57" s="10"/>
      <c r="I57" s="12"/>
    </row>
    <row r="58" spans="1:10" s="17" customFormat="1" ht="16.5" customHeight="1">
      <c r="A58" s="13" t="s">
        <v>6</v>
      </c>
      <c r="B58" s="14">
        <v>1993</v>
      </c>
      <c r="C58" s="14">
        <v>1994</v>
      </c>
      <c r="D58" s="15">
        <v>2011</v>
      </c>
      <c r="E58" s="66">
        <v>2010</v>
      </c>
      <c r="F58" s="15">
        <v>2009</v>
      </c>
      <c r="G58" s="15">
        <v>2008</v>
      </c>
      <c r="H58" s="67">
        <v>2007</v>
      </c>
      <c r="I58" s="5" t="s">
        <v>7</v>
      </c>
    </row>
    <row r="59" spans="1:10" s="17" customFormat="1" ht="8.1" customHeight="1">
      <c r="A59" s="18"/>
      <c r="B59" s="14"/>
      <c r="C59" s="14"/>
      <c r="D59" s="68"/>
      <c r="G59" s="69"/>
      <c r="H59" s="70"/>
      <c r="I59" s="22"/>
    </row>
    <row r="60" spans="1:10" ht="11.25" customHeight="1">
      <c r="A60" s="23" t="s">
        <v>85</v>
      </c>
      <c r="B60" s="24">
        <v>165266</v>
      </c>
      <c r="C60" s="24">
        <v>166858</v>
      </c>
      <c r="D60" s="34">
        <f>D61+D62+D63+D64+D65+D66+D67+D68+D69+D70+D71+D72+D73</f>
        <v>922936</v>
      </c>
      <c r="E60" s="34">
        <f>E61+E62+E63+E64+E65+E66+E67+E68+E69+E70+E71+E72+E73</f>
        <v>854056</v>
      </c>
      <c r="F60" s="34">
        <f>F61+F62+F63+F64+F65+F66+F67+F68+F69+F70+F71+F72+F73</f>
        <v>713699</v>
      </c>
      <c r="G60" s="34">
        <f>G61+G62+G63+G64+G65+G66+G67+G68+G69+G70+G71+G72+G73</f>
        <v>756024</v>
      </c>
      <c r="H60" s="43">
        <f>H61+H62+H63+H64+H65+H66+H67+H68+H69+H70+H71+H72+H73</f>
        <v>771735</v>
      </c>
      <c r="I60" s="27" t="s">
        <v>86</v>
      </c>
    </row>
    <row r="61" spans="1:10" ht="11.45" customHeight="1">
      <c r="A61" s="50" t="s">
        <v>87</v>
      </c>
      <c r="B61" s="56">
        <v>24762</v>
      </c>
      <c r="C61" s="45">
        <v>23875</v>
      </c>
      <c r="D61" s="37">
        <v>84343</v>
      </c>
      <c r="E61" s="38">
        <v>60353</v>
      </c>
      <c r="F61" s="37">
        <v>69773</v>
      </c>
      <c r="G61" s="37">
        <v>93718</v>
      </c>
      <c r="H61" s="39">
        <v>90900</v>
      </c>
      <c r="I61" s="40" t="s">
        <v>88</v>
      </c>
      <c r="J61" s="71"/>
    </row>
    <row r="62" spans="1:10" ht="11.45" customHeight="1">
      <c r="A62" s="50" t="s">
        <v>89</v>
      </c>
      <c r="B62" s="56">
        <v>9309</v>
      </c>
      <c r="C62" s="45">
        <v>8683</v>
      </c>
      <c r="D62" s="37">
        <v>86247</v>
      </c>
      <c r="E62" s="38">
        <v>109040</v>
      </c>
      <c r="F62" s="37">
        <v>72362</v>
      </c>
      <c r="G62" s="37">
        <v>75813</v>
      </c>
      <c r="H62" s="39">
        <v>75597</v>
      </c>
      <c r="I62" s="40" t="s">
        <v>90</v>
      </c>
      <c r="J62" s="71"/>
    </row>
    <row r="63" spans="1:10" ht="11.45" customHeight="1">
      <c r="A63" s="50" t="s">
        <v>91</v>
      </c>
      <c r="B63" s="45">
        <v>41872</v>
      </c>
      <c r="C63" s="45">
        <v>47303</v>
      </c>
      <c r="D63" s="37">
        <v>126540</v>
      </c>
      <c r="E63" s="38">
        <v>131831</v>
      </c>
      <c r="F63" s="37">
        <v>120049</v>
      </c>
      <c r="G63" s="37">
        <v>121257</v>
      </c>
      <c r="H63" s="72">
        <v>120763</v>
      </c>
      <c r="I63" s="40" t="s">
        <v>92</v>
      </c>
      <c r="J63" s="71"/>
    </row>
    <row r="64" spans="1:10" ht="11.45" customHeight="1">
      <c r="A64" s="50" t="s">
        <v>93</v>
      </c>
      <c r="B64" s="56">
        <v>4786</v>
      </c>
      <c r="C64" s="45">
        <v>5749</v>
      </c>
      <c r="D64" s="73">
        <v>0</v>
      </c>
      <c r="E64" s="73">
        <v>0</v>
      </c>
      <c r="F64" s="56">
        <v>0</v>
      </c>
      <c r="G64" s="56">
        <v>0</v>
      </c>
      <c r="H64" s="74">
        <v>0</v>
      </c>
      <c r="I64" s="40" t="s">
        <v>94</v>
      </c>
    </row>
    <row r="65" spans="1:13" ht="11.45" customHeight="1">
      <c r="A65" s="50" t="s">
        <v>95</v>
      </c>
      <c r="B65" s="45">
        <v>8610</v>
      </c>
      <c r="C65" s="45">
        <v>10527</v>
      </c>
      <c r="D65" s="37">
        <v>30179</v>
      </c>
      <c r="E65" s="38">
        <v>38468</v>
      </c>
      <c r="F65" s="37">
        <v>35172</v>
      </c>
      <c r="G65" s="37">
        <v>24997</v>
      </c>
      <c r="H65" s="39">
        <v>34927</v>
      </c>
      <c r="I65" s="40" t="s">
        <v>96</v>
      </c>
      <c r="J65" s="71"/>
    </row>
    <row r="66" spans="1:13" ht="11.45" customHeight="1">
      <c r="A66" s="50" t="s">
        <v>97</v>
      </c>
      <c r="B66" s="45">
        <v>16911</v>
      </c>
      <c r="C66" s="45">
        <v>21424</v>
      </c>
      <c r="D66" s="37">
        <v>74041</v>
      </c>
      <c r="E66" s="38">
        <v>61937</v>
      </c>
      <c r="F66" s="37">
        <v>44682</v>
      </c>
      <c r="G66" s="37">
        <v>46722</v>
      </c>
      <c r="H66" s="39">
        <v>71565</v>
      </c>
      <c r="I66" s="40" t="s">
        <v>98</v>
      </c>
      <c r="J66" s="71"/>
    </row>
    <row r="67" spans="1:13" ht="11.45" customHeight="1">
      <c r="A67" s="50" t="s">
        <v>99</v>
      </c>
      <c r="B67" s="45">
        <v>12122</v>
      </c>
      <c r="C67" s="45">
        <v>10724</v>
      </c>
      <c r="D67" s="73">
        <v>0</v>
      </c>
      <c r="E67" s="73">
        <v>0</v>
      </c>
      <c r="F67" s="56">
        <v>0</v>
      </c>
      <c r="G67" s="56">
        <v>0</v>
      </c>
      <c r="H67" s="74">
        <v>0</v>
      </c>
      <c r="I67" s="40" t="s">
        <v>100</v>
      </c>
    </row>
    <row r="68" spans="1:13" ht="11.45" customHeight="1">
      <c r="A68" s="52" t="s">
        <v>101</v>
      </c>
      <c r="B68" s="45"/>
      <c r="C68" s="45"/>
      <c r="D68" s="37">
        <v>111419</v>
      </c>
      <c r="E68" s="38">
        <v>138359</v>
      </c>
      <c r="F68" s="37">
        <v>125547</v>
      </c>
      <c r="G68" s="37">
        <v>112849</v>
      </c>
      <c r="H68" s="39">
        <v>126155</v>
      </c>
      <c r="I68" s="40" t="s">
        <v>102</v>
      </c>
      <c r="J68" s="75"/>
    </row>
    <row r="69" spans="1:13" ht="11.45" customHeight="1">
      <c r="A69" s="52" t="s">
        <v>103</v>
      </c>
      <c r="B69" s="45"/>
      <c r="C69" s="45"/>
      <c r="D69" s="37">
        <v>185274</v>
      </c>
      <c r="E69" s="38">
        <v>114074</v>
      </c>
      <c r="F69" s="37">
        <v>76993</v>
      </c>
      <c r="G69" s="37">
        <v>93468</v>
      </c>
      <c r="H69" s="39">
        <v>57036</v>
      </c>
      <c r="I69" s="40" t="s">
        <v>104</v>
      </c>
      <c r="J69" s="75"/>
    </row>
    <row r="70" spans="1:13" ht="11.45" customHeight="1">
      <c r="A70" s="50" t="s">
        <v>105</v>
      </c>
      <c r="B70" s="56">
        <v>21886</v>
      </c>
      <c r="C70" s="45">
        <v>15013</v>
      </c>
      <c r="D70" s="73">
        <v>0</v>
      </c>
      <c r="E70" s="73">
        <v>0</v>
      </c>
      <c r="F70" s="56">
        <v>0</v>
      </c>
      <c r="G70" s="56">
        <v>0</v>
      </c>
      <c r="H70" s="74">
        <v>0</v>
      </c>
      <c r="I70" s="40" t="s">
        <v>106</v>
      </c>
    </row>
    <row r="71" spans="1:13" ht="11.45" customHeight="1">
      <c r="A71" s="50" t="s">
        <v>107</v>
      </c>
      <c r="B71" s="56">
        <v>12584</v>
      </c>
      <c r="C71" s="45">
        <v>10764</v>
      </c>
      <c r="D71" s="37">
        <v>70543</v>
      </c>
      <c r="E71" s="38">
        <v>70064</v>
      </c>
      <c r="F71" s="37">
        <v>56335</v>
      </c>
      <c r="G71" s="37">
        <v>65020</v>
      </c>
      <c r="H71" s="39">
        <v>62903</v>
      </c>
      <c r="I71" s="40" t="s">
        <v>108</v>
      </c>
      <c r="J71" s="71"/>
    </row>
    <row r="72" spans="1:13" ht="11.45" customHeight="1">
      <c r="A72" s="50" t="s">
        <v>109</v>
      </c>
      <c r="B72" s="45">
        <v>5886</v>
      </c>
      <c r="C72" s="45">
        <v>6391</v>
      </c>
      <c r="D72" s="37">
        <v>83331</v>
      </c>
      <c r="E72" s="38">
        <v>69970</v>
      </c>
      <c r="F72" s="37">
        <v>54520</v>
      </c>
      <c r="G72" s="37">
        <v>59838</v>
      </c>
      <c r="H72" s="39">
        <v>62697</v>
      </c>
      <c r="I72" s="40" t="s">
        <v>110</v>
      </c>
      <c r="J72" s="76"/>
    </row>
    <row r="73" spans="1:13" ht="11.45" customHeight="1">
      <c r="A73" s="50" t="s">
        <v>111</v>
      </c>
      <c r="B73" s="45">
        <v>6538</v>
      </c>
      <c r="C73" s="45">
        <v>6405</v>
      </c>
      <c r="D73" s="37">
        <v>71019</v>
      </c>
      <c r="E73" s="38">
        <v>59960</v>
      </c>
      <c r="F73" s="37">
        <v>58266</v>
      </c>
      <c r="G73" s="37">
        <v>62342</v>
      </c>
      <c r="H73" s="39">
        <v>69192</v>
      </c>
      <c r="I73" s="40" t="s">
        <v>112</v>
      </c>
      <c r="J73" s="76"/>
    </row>
    <row r="74" spans="1:13" ht="11.25" customHeight="1">
      <c r="A74" s="33" t="s">
        <v>113</v>
      </c>
      <c r="B74" s="24">
        <v>75435</v>
      </c>
      <c r="C74" s="24">
        <v>76288</v>
      </c>
      <c r="D74" s="34">
        <f>D75+D76+D77+D78+D79+D80+D81+D82</f>
        <v>581125</v>
      </c>
      <c r="E74" s="34">
        <f>E75+E76+E77+E78+E79+E80+E81+E82</f>
        <v>443733</v>
      </c>
      <c r="F74" s="34">
        <f>F75+F76+F77+F78+F79+F80+F81+F82</f>
        <v>378311</v>
      </c>
      <c r="G74" s="34">
        <f>G75+G76+G77+G78+G79+G80+G81+G82</f>
        <v>404290</v>
      </c>
      <c r="H74" s="43">
        <f>H75+H76+H77+H78+H79+H80+H81+H82</f>
        <v>346422</v>
      </c>
      <c r="I74" s="27" t="s">
        <v>114</v>
      </c>
      <c r="J74" s="77"/>
      <c r="M74" s="17"/>
    </row>
    <row r="75" spans="1:13" ht="11.45" customHeight="1">
      <c r="A75" s="78" t="s">
        <v>115</v>
      </c>
      <c r="B75" s="24"/>
      <c r="C75" s="24"/>
      <c r="D75" s="37">
        <v>59320</v>
      </c>
      <c r="E75" s="38">
        <v>69764</v>
      </c>
      <c r="F75" s="37">
        <v>59811</v>
      </c>
      <c r="G75" s="37">
        <v>57189</v>
      </c>
      <c r="H75" s="39">
        <v>2259</v>
      </c>
      <c r="I75" s="49" t="s">
        <v>116</v>
      </c>
      <c r="J75" s="79"/>
    </row>
    <row r="76" spans="1:13" ht="11.45" customHeight="1">
      <c r="A76" s="50" t="s">
        <v>117</v>
      </c>
      <c r="B76" s="45">
        <v>4414</v>
      </c>
      <c r="C76" s="45">
        <v>4471</v>
      </c>
      <c r="D76" s="37">
        <v>21572</v>
      </c>
      <c r="E76" s="38">
        <v>19412</v>
      </c>
      <c r="F76" s="37">
        <v>28812</v>
      </c>
      <c r="G76" s="37">
        <v>21754</v>
      </c>
      <c r="H76" s="39">
        <v>19950</v>
      </c>
      <c r="I76" s="40" t="s">
        <v>118</v>
      </c>
      <c r="J76" s="71"/>
    </row>
    <row r="77" spans="1:13" ht="11.45" customHeight="1">
      <c r="A77" s="50" t="s">
        <v>119</v>
      </c>
      <c r="B77" s="45">
        <v>16620</v>
      </c>
      <c r="C77" s="45">
        <v>17180</v>
      </c>
      <c r="D77" s="37">
        <v>47484</v>
      </c>
      <c r="E77" s="38">
        <v>31689</v>
      </c>
      <c r="F77" s="37">
        <v>30802</v>
      </c>
      <c r="G77" s="37">
        <v>35070</v>
      </c>
      <c r="H77" s="39">
        <v>36403</v>
      </c>
      <c r="I77" s="40" t="s">
        <v>120</v>
      </c>
      <c r="J77" s="71"/>
    </row>
    <row r="78" spans="1:13" ht="11.45" customHeight="1">
      <c r="A78" s="50" t="s">
        <v>121</v>
      </c>
      <c r="B78" s="56">
        <v>25384</v>
      </c>
      <c r="C78" s="45">
        <v>26094</v>
      </c>
      <c r="D78" s="37">
        <v>233059</v>
      </c>
      <c r="E78" s="38">
        <v>132261</v>
      </c>
      <c r="F78" s="37">
        <v>93030</v>
      </c>
      <c r="G78" s="37">
        <v>99889</v>
      </c>
      <c r="H78" s="39">
        <v>93315</v>
      </c>
      <c r="I78" s="40" t="s">
        <v>122</v>
      </c>
      <c r="J78" s="71"/>
    </row>
    <row r="79" spans="1:13" ht="11.45" customHeight="1">
      <c r="A79" s="50" t="s">
        <v>123</v>
      </c>
      <c r="B79" s="45">
        <v>1233</v>
      </c>
      <c r="C79" s="45">
        <v>1516</v>
      </c>
      <c r="D79" s="37">
        <v>3847</v>
      </c>
      <c r="E79" s="38">
        <v>4234</v>
      </c>
      <c r="F79" s="37">
        <v>2857</v>
      </c>
      <c r="G79" s="37">
        <v>3227</v>
      </c>
      <c r="H79" s="39">
        <v>3288</v>
      </c>
      <c r="I79" s="40" t="s">
        <v>124</v>
      </c>
      <c r="J79" s="71"/>
    </row>
    <row r="80" spans="1:13" ht="11.45" customHeight="1">
      <c r="A80" s="50" t="s">
        <v>125</v>
      </c>
      <c r="B80" s="45">
        <v>11914</v>
      </c>
      <c r="C80" s="45">
        <v>13429</v>
      </c>
      <c r="D80" s="37">
        <v>55173</v>
      </c>
      <c r="E80" s="38">
        <v>47479</v>
      </c>
      <c r="F80" s="37">
        <v>25649</v>
      </c>
      <c r="G80" s="37">
        <v>35224</v>
      </c>
      <c r="H80" s="39">
        <v>23809</v>
      </c>
      <c r="I80" s="40" t="s">
        <v>126</v>
      </c>
      <c r="J80" s="75"/>
    </row>
    <row r="81" spans="1:13" ht="11.45" customHeight="1">
      <c r="A81" s="50" t="s">
        <v>127</v>
      </c>
      <c r="B81" s="45"/>
      <c r="C81" s="45"/>
      <c r="D81" s="37">
        <v>54122</v>
      </c>
      <c r="E81" s="38">
        <v>55987</v>
      </c>
      <c r="F81" s="37">
        <v>54958</v>
      </c>
      <c r="G81" s="37">
        <v>58280</v>
      </c>
      <c r="H81" s="39">
        <v>50614</v>
      </c>
      <c r="I81" s="40" t="s">
        <v>128</v>
      </c>
      <c r="J81" s="71"/>
    </row>
    <row r="82" spans="1:13" ht="11.45" customHeight="1">
      <c r="A82" s="50" t="s">
        <v>129</v>
      </c>
      <c r="B82" s="45">
        <v>15870</v>
      </c>
      <c r="C82" s="45">
        <v>13598</v>
      </c>
      <c r="D82" s="37">
        <v>106548</v>
      </c>
      <c r="E82" s="38">
        <v>82907</v>
      </c>
      <c r="F82" s="37">
        <v>82392</v>
      </c>
      <c r="G82" s="37">
        <v>93657</v>
      </c>
      <c r="H82" s="39">
        <v>116784</v>
      </c>
      <c r="I82" s="40" t="s">
        <v>130</v>
      </c>
      <c r="J82" s="80"/>
    </row>
    <row r="83" spans="1:13" ht="14.25" customHeight="1">
      <c r="A83" s="33" t="s">
        <v>131</v>
      </c>
      <c r="B83" s="24">
        <v>17671</v>
      </c>
      <c r="C83" s="24">
        <v>17804</v>
      </c>
      <c r="D83" s="34">
        <f>D84+D85+D86+D87</f>
        <v>179214</v>
      </c>
      <c r="E83" s="34">
        <f>E84+E85+E86+E87</f>
        <v>138779</v>
      </c>
      <c r="F83" s="34">
        <f>F84+F85+F86+F87</f>
        <v>115708</v>
      </c>
      <c r="G83" s="34">
        <f>G84+G85+G86+G87</f>
        <v>124873</v>
      </c>
      <c r="H83" s="43">
        <f>H84+H85+H86+H87</f>
        <v>95402</v>
      </c>
      <c r="I83" s="27" t="s">
        <v>132</v>
      </c>
      <c r="J83" s="77"/>
      <c r="M83" s="17"/>
    </row>
    <row r="84" spans="1:13" ht="11.45" customHeight="1">
      <c r="A84" s="50" t="s">
        <v>133</v>
      </c>
      <c r="B84" s="45">
        <v>8927</v>
      </c>
      <c r="C84" s="45">
        <v>9263</v>
      </c>
      <c r="D84" s="37">
        <v>131498</v>
      </c>
      <c r="E84" s="38">
        <v>95990</v>
      </c>
      <c r="F84" s="37">
        <v>75094</v>
      </c>
      <c r="G84" s="37">
        <v>84591</v>
      </c>
      <c r="H84" s="39">
        <v>65155</v>
      </c>
      <c r="I84" s="40" t="s">
        <v>134</v>
      </c>
      <c r="J84" s="71"/>
    </row>
    <row r="85" spans="1:13" ht="11.45" customHeight="1">
      <c r="A85" s="36" t="s">
        <v>135</v>
      </c>
      <c r="B85" s="45">
        <v>5415</v>
      </c>
      <c r="C85" s="45">
        <v>5932</v>
      </c>
      <c r="D85" s="37">
        <v>34407</v>
      </c>
      <c r="E85" s="38">
        <v>32166</v>
      </c>
      <c r="F85" s="37">
        <v>30693</v>
      </c>
      <c r="G85" s="37">
        <v>29297</v>
      </c>
      <c r="H85" s="39">
        <v>22287</v>
      </c>
      <c r="I85" s="40" t="s">
        <v>136</v>
      </c>
      <c r="J85" s="75"/>
    </row>
    <row r="86" spans="1:13" ht="11.45" customHeight="1">
      <c r="A86" s="50" t="s">
        <v>137</v>
      </c>
      <c r="B86" s="56">
        <v>3329</v>
      </c>
      <c r="C86" s="45">
        <v>2609</v>
      </c>
      <c r="D86" s="37">
        <v>6187</v>
      </c>
      <c r="E86" s="38">
        <v>4732</v>
      </c>
      <c r="F86" s="37">
        <v>4934</v>
      </c>
      <c r="G86" s="37">
        <v>5148</v>
      </c>
      <c r="H86" s="39">
        <v>6680</v>
      </c>
      <c r="I86" s="40" t="s">
        <v>138</v>
      </c>
      <c r="J86" s="71"/>
    </row>
    <row r="87" spans="1:13" ht="11.45" customHeight="1">
      <c r="A87" s="78" t="s">
        <v>139</v>
      </c>
      <c r="B87" s="56"/>
      <c r="C87" s="45"/>
      <c r="D87" s="37">
        <v>7122</v>
      </c>
      <c r="E87" s="38">
        <v>5891</v>
      </c>
      <c r="F87" s="37">
        <v>4987</v>
      </c>
      <c r="G87" s="37">
        <v>5837</v>
      </c>
      <c r="H87" s="39">
        <v>1280</v>
      </c>
      <c r="I87" s="49" t="s">
        <v>140</v>
      </c>
      <c r="J87" s="79"/>
    </row>
    <row r="88" spans="1:13" ht="11.25" customHeight="1">
      <c r="A88" s="33" t="s">
        <v>141</v>
      </c>
      <c r="B88" s="81">
        <v>7518</v>
      </c>
      <c r="C88" s="81">
        <v>7354</v>
      </c>
      <c r="D88" s="34">
        <f>D89+D90+D91</f>
        <v>68042</v>
      </c>
      <c r="E88" s="34">
        <f>E89+E90+E91</f>
        <v>57483</v>
      </c>
      <c r="F88" s="34">
        <f>F89+F90+F91</f>
        <v>42636</v>
      </c>
      <c r="G88" s="34">
        <f>G89+G90+G91</f>
        <v>50954</v>
      </c>
      <c r="H88" s="43">
        <f>H89+H90+H91</f>
        <v>40412</v>
      </c>
      <c r="I88" s="27" t="s">
        <v>142</v>
      </c>
      <c r="J88" s="77"/>
      <c r="M88" s="17"/>
    </row>
    <row r="89" spans="1:13" ht="11.45" customHeight="1">
      <c r="A89" s="50" t="s">
        <v>143</v>
      </c>
      <c r="B89" s="81"/>
      <c r="C89" s="81"/>
      <c r="D89" s="37">
        <v>3216</v>
      </c>
      <c r="E89" s="38">
        <v>3184</v>
      </c>
      <c r="F89" s="37">
        <v>2620</v>
      </c>
      <c r="G89" s="37">
        <v>2101</v>
      </c>
      <c r="H89" s="39">
        <v>1282</v>
      </c>
      <c r="I89" s="40" t="s">
        <v>144</v>
      </c>
      <c r="J89" s="71"/>
    </row>
    <row r="90" spans="1:13" ht="11.45" customHeight="1">
      <c r="A90" s="50" t="s">
        <v>145</v>
      </c>
      <c r="B90" s="45">
        <v>7518</v>
      </c>
      <c r="C90" s="45">
        <v>7354</v>
      </c>
      <c r="D90" s="37">
        <v>41310</v>
      </c>
      <c r="E90" s="38">
        <v>38057</v>
      </c>
      <c r="F90" s="37">
        <v>25269</v>
      </c>
      <c r="G90" s="37">
        <v>31409</v>
      </c>
      <c r="H90" s="39">
        <v>25180</v>
      </c>
      <c r="I90" s="40" t="s">
        <v>146</v>
      </c>
      <c r="J90" s="71"/>
    </row>
    <row r="91" spans="1:13" ht="11.45" customHeight="1">
      <c r="A91" s="52" t="s">
        <v>147</v>
      </c>
      <c r="B91" s="45"/>
      <c r="C91" s="45"/>
      <c r="D91" s="37">
        <v>23516</v>
      </c>
      <c r="E91" s="38">
        <v>16242</v>
      </c>
      <c r="F91" s="37">
        <v>14747</v>
      </c>
      <c r="G91" s="37">
        <v>17444</v>
      </c>
      <c r="H91" s="39">
        <v>13950</v>
      </c>
      <c r="I91" s="40" t="s">
        <v>148</v>
      </c>
      <c r="J91" s="75"/>
    </row>
    <row r="92" spans="1:13" ht="11.25" customHeight="1">
      <c r="A92" s="33" t="s">
        <v>149</v>
      </c>
      <c r="B92" s="24">
        <v>27230</v>
      </c>
      <c r="C92" s="24">
        <v>20420</v>
      </c>
      <c r="D92" s="34">
        <f>D93+D94+D95+D96+D97+D98+D99</f>
        <v>170005</v>
      </c>
      <c r="E92" s="34">
        <f>E93+E94+E95+E96+E97+E98+E99</f>
        <v>114607</v>
      </c>
      <c r="F92" s="34">
        <f>F93+F94+F95+F96+F97+F98+F99</f>
        <v>127566</v>
      </c>
      <c r="G92" s="34">
        <f>G93+G94+G95+G96+G97+G98+G99</f>
        <v>129965</v>
      </c>
      <c r="H92" s="43">
        <f>H93+H94+H95+H96+H97+H98+H99</f>
        <v>105003</v>
      </c>
      <c r="I92" s="27" t="s">
        <v>150</v>
      </c>
      <c r="J92" s="77"/>
      <c r="M92" s="17"/>
    </row>
    <row r="93" spans="1:13" ht="11.45" customHeight="1">
      <c r="A93" s="54" t="s">
        <v>151</v>
      </c>
      <c r="B93" s="24"/>
      <c r="C93" s="24"/>
      <c r="D93" s="37">
        <v>18225</v>
      </c>
      <c r="E93" s="38">
        <v>15083</v>
      </c>
      <c r="F93" s="37">
        <v>11287</v>
      </c>
      <c r="G93" s="37">
        <v>15801</v>
      </c>
      <c r="H93" s="39">
        <v>10264</v>
      </c>
      <c r="I93" s="40" t="s">
        <v>152</v>
      </c>
      <c r="J93" s="82"/>
    </row>
    <row r="94" spans="1:13" ht="11.45" customHeight="1">
      <c r="A94" s="36" t="s">
        <v>153</v>
      </c>
      <c r="B94" s="45">
        <v>886</v>
      </c>
      <c r="C94" s="45">
        <v>809</v>
      </c>
      <c r="D94" s="37">
        <v>18013</v>
      </c>
      <c r="E94" s="38">
        <v>3150</v>
      </c>
      <c r="F94" s="37">
        <v>2190</v>
      </c>
      <c r="G94" s="37">
        <v>2377</v>
      </c>
      <c r="H94" s="39">
        <v>2207</v>
      </c>
      <c r="I94" s="40" t="s">
        <v>154</v>
      </c>
      <c r="J94" s="75"/>
    </row>
    <row r="95" spans="1:13" ht="11.45" customHeight="1">
      <c r="A95" s="83" t="s">
        <v>155</v>
      </c>
      <c r="B95" s="45"/>
      <c r="C95" s="45"/>
      <c r="D95" s="37">
        <v>10884</v>
      </c>
      <c r="E95" s="38">
        <v>9914</v>
      </c>
      <c r="F95" s="37">
        <v>9339</v>
      </c>
      <c r="G95" s="37">
        <v>8382</v>
      </c>
      <c r="H95" s="39">
        <v>7348</v>
      </c>
      <c r="I95" s="40" t="s">
        <v>156</v>
      </c>
      <c r="J95" s="84"/>
    </row>
    <row r="96" spans="1:13" ht="11.45" customHeight="1">
      <c r="A96" s="83" t="s">
        <v>157</v>
      </c>
      <c r="B96" s="45">
        <v>1315</v>
      </c>
      <c r="C96" s="45">
        <v>1850</v>
      </c>
      <c r="D96" s="37">
        <v>6724</v>
      </c>
      <c r="E96" s="38">
        <v>4396</v>
      </c>
      <c r="F96" s="37">
        <v>4912</v>
      </c>
      <c r="G96" s="37">
        <v>5663</v>
      </c>
      <c r="H96" s="39">
        <v>4761</v>
      </c>
      <c r="I96" s="40" t="s">
        <v>158</v>
      </c>
      <c r="J96" s="84"/>
    </row>
    <row r="97" spans="1:13" ht="11.45" customHeight="1">
      <c r="A97" s="50" t="s">
        <v>159</v>
      </c>
      <c r="B97" s="45">
        <v>24351</v>
      </c>
      <c r="C97" s="45">
        <v>17060</v>
      </c>
      <c r="D97" s="37">
        <v>51682</v>
      </c>
      <c r="E97" s="38">
        <v>38460</v>
      </c>
      <c r="F97" s="37">
        <v>43351</v>
      </c>
      <c r="G97" s="37">
        <v>49561</v>
      </c>
      <c r="H97" s="39">
        <v>39116</v>
      </c>
      <c r="I97" s="40" t="s">
        <v>160</v>
      </c>
      <c r="J97" s="79"/>
    </row>
    <row r="98" spans="1:13" ht="11.45" customHeight="1">
      <c r="A98" s="50" t="s">
        <v>161</v>
      </c>
      <c r="B98" s="45"/>
      <c r="C98" s="45"/>
      <c r="D98" s="37">
        <v>60177</v>
      </c>
      <c r="E98" s="38">
        <v>40817</v>
      </c>
      <c r="F98" s="37">
        <v>54337</v>
      </c>
      <c r="G98" s="37">
        <v>45717</v>
      </c>
      <c r="H98" s="39">
        <v>39341</v>
      </c>
      <c r="I98" s="40" t="s">
        <v>162</v>
      </c>
      <c r="J98" s="76"/>
    </row>
    <row r="99" spans="1:13" ht="11.45" customHeight="1">
      <c r="A99" s="50" t="s">
        <v>163</v>
      </c>
      <c r="B99" s="45">
        <v>678</v>
      </c>
      <c r="C99" s="45">
        <v>701</v>
      </c>
      <c r="D99" s="37">
        <v>4300</v>
      </c>
      <c r="E99" s="38">
        <v>2787</v>
      </c>
      <c r="F99" s="37">
        <v>2150</v>
      </c>
      <c r="G99" s="37">
        <v>2464</v>
      </c>
      <c r="H99" s="39">
        <v>1966</v>
      </c>
      <c r="I99" s="40" t="s">
        <v>164</v>
      </c>
      <c r="J99" s="71"/>
    </row>
    <row r="100" spans="1:13" ht="11.25" customHeight="1">
      <c r="A100" s="33" t="s">
        <v>165</v>
      </c>
      <c r="B100" s="24">
        <v>27199</v>
      </c>
      <c r="C100" s="24">
        <v>28533</v>
      </c>
      <c r="D100" s="34">
        <f>D101+D102+D103+D104</f>
        <v>231119</v>
      </c>
      <c r="E100" s="34">
        <f>E101+E102+E103+E104</f>
        <v>220622</v>
      </c>
      <c r="F100" s="34">
        <f>F101+F102+F103+F104</f>
        <v>157137</v>
      </c>
      <c r="G100" s="34">
        <f>G101+G102+G103+G104</f>
        <v>192395</v>
      </c>
      <c r="H100" s="43">
        <f>H101+H102+H103+H104</f>
        <v>167125</v>
      </c>
      <c r="I100" s="27" t="s">
        <v>166</v>
      </c>
      <c r="J100" s="77"/>
      <c r="M100" s="17"/>
    </row>
    <row r="101" spans="1:13" ht="11.45" customHeight="1">
      <c r="A101" s="85" t="s">
        <v>167</v>
      </c>
      <c r="B101" s="24"/>
      <c r="C101" s="24"/>
      <c r="D101" s="37">
        <v>2018</v>
      </c>
      <c r="E101" s="38">
        <v>658</v>
      </c>
      <c r="F101" s="37">
        <v>144</v>
      </c>
      <c r="G101" s="37">
        <v>223</v>
      </c>
      <c r="H101" s="39">
        <v>10</v>
      </c>
      <c r="I101" s="40" t="s">
        <v>168</v>
      </c>
      <c r="J101" s="79"/>
    </row>
    <row r="102" spans="1:13" ht="11.45" customHeight="1">
      <c r="A102" s="36" t="s">
        <v>169</v>
      </c>
      <c r="B102" s="45">
        <v>25655</v>
      </c>
      <c r="C102" s="45">
        <v>26198</v>
      </c>
      <c r="D102" s="37">
        <v>126390</v>
      </c>
      <c r="E102" s="38">
        <v>110861</v>
      </c>
      <c r="F102" s="37">
        <v>88245</v>
      </c>
      <c r="G102" s="37">
        <v>104829</v>
      </c>
      <c r="H102" s="39">
        <v>111374</v>
      </c>
      <c r="I102" s="40" t="s">
        <v>170</v>
      </c>
      <c r="J102" s="75"/>
    </row>
    <row r="103" spans="1:13" ht="11.45" customHeight="1">
      <c r="A103" s="86" t="s">
        <v>171</v>
      </c>
      <c r="B103" s="45">
        <v>1544</v>
      </c>
      <c r="C103" s="45">
        <v>2335</v>
      </c>
      <c r="D103" s="37">
        <v>16478</v>
      </c>
      <c r="E103" s="38">
        <v>17086</v>
      </c>
      <c r="F103" s="37">
        <v>12826</v>
      </c>
      <c r="G103" s="37">
        <v>12803</v>
      </c>
      <c r="H103" s="39">
        <v>10697</v>
      </c>
      <c r="I103" s="40" t="s">
        <v>172</v>
      </c>
      <c r="J103" s="87"/>
    </row>
    <row r="104" spans="1:13" ht="11.45" customHeight="1">
      <c r="A104" s="88" t="s">
        <v>173</v>
      </c>
      <c r="B104" s="45"/>
      <c r="C104" s="45"/>
      <c r="D104" s="37">
        <v>86233</v>
      </c>
      <c r="E104" s="38">
        <v>92017</v>
      </c>
      <c r="F104" s="37">
        <v>55922</v>
      </c>
      <c r="G104" s="37">
        <v>74540</v>
      </c>
      <c r="H104" s="39">
        <v>45044</v>
      </c>
      <c r="I104" s="40" t="s">
        <v>174</v>
      </c>
      <c r="J104" s="87"/>
    </row>
    <row r="105" spans="1:13" ht="9.75" customHeight="1">
      <c r="A105" s="33" t="s">
        <v>175</v>
      </c>
      <c r="B105" s="24">
        <v>7067</v>
      </c>
      <c r="C105" s="24">
        <v>5720</v>
      </c>
      <c r="D105" s="34">
        <f>D106+D107+D108+D109+D110</f>
        <v>49210</v>
      </c>
      <c r="E105" s="34">
        <f>E106+E107+E108+E109+E110</f>
        <v>44426</v>
      </c>
      <c r="F105" s="34">
        <f>F106+F107+F108+F109+F110</f>
        <v>38109</v>
      </c>
      <c r="G105" s="34">
        <f>G106+G107+G108+G109+G110</f>
        <v>43888</v>
      </c>
      <c r="H105" s="43">
        <f>H106+H107+H108+H109+H110</f>
        <v>36153</v>
      </c>
      <c r="I105" s="27" t="s">
        <v>176</v>
      </c>
      <c r="J105" s="77"/>
      <c r="K105" s="89"/>
      <c r="M105" s="17"/>
    </row>
    <row r="106" spans="1:13" ht="11.45" customHeight="1">
      <c r="A106" s="36" t="s">
        <v>177</v>
      </c>
      <c r="B106" s="45">
        <v>2024</v>
      </c>
      <c r="C106" s="45">
        <v>1385</v>
      </c>
      <c r="D106" s="37">
        <v>11904</v>
      </c>
      <c r="E106" s="38">
        <v>13386</v>
      </c>
      <c r="F106" s="37">
        <v>8692</v>
      </c>
      <c r="G106" s="37">
        <v>9087</v>
      </c>
      <c r="H106" s="39">
        <v>6656</v>
      </c>
      <c r="I106" s="40" t="s">
        <v>178</v>
      </c>
      <c r="J106" s="75"/>
      <c r="K106" s="90"/>
    </row>
    <row r="107" spans="1:13" ht="11.45" customHeight="1">
      <c r="A107" s="36" t="s">
        <v>179</v>
      </c>
      <c r="B107" s="45"/>
      <c r="C107" s="45"/>
      <c r="D107" s="37">
        <v>994</v>
      </c>
      <c r="E107" s="38">
        <v>932</v>
      </c>
      <c r="F107" s="37">
        <v>1496</v>
      </c>
      <c r="G107" s="37">
        <v>1523</v>
      </c>
      <c r="H107" s="39">
        <v>1384</v>
      </c>
      <c r="I107" s="40" t="s">
        <v>180</v>
      </c>
      <c r="J107" s="79"/>
      <c r="K107" s="91"/>
    </row>
    <row r="108" spans="1:13" ht="11.45" customHeight="1">
      <c r="A108" s="50" t="s">
        <v>181</v>
      </c>
      <c r="B108" s="45">
        <v>936</v>
      </c>
      <c r="C108" s="45">
        <v>791</v>
      </c>
      <c r="D108" s="37">
        <v>1470</v>
      </c>
      <c r="E108" s="38">
        <v>1734</v>
      </c>
      <c r="F108" s="37">
        <v>1396</v>
      </c>
      <c r="G108" s="37">
        <v>1422</v>
      </c>
      <c r="H108" s="39">
        <v>1292</v>
      </c>
      <c r="I108" s="40" t="s">
        <v>182</v>
      </c>
      <c r="J108" s="75"/>
      <c r="K108" s="90"/>
    </row>
    <row r="109" spans="1:13" ht="11.45" customHeight="1">
      <c r="A109" s="50" t="s">
        <v>183</v>
      </c>
      <c r="B109" s="45">
        <v>4107</v>
      </c>
      <c r="C109" s="45">
        <v>3544</v>
      </c>
      <c r="D109" s="37">
        <v>21622</v>
      </c>
      <c r="E109" s="38">
        <v>23174</v>
      </c>
      <c r="F109" s="37">
        <v>20328</v>
      </c>
      <c r="G109" s="37">
        <v>27222</v>
      </c>
      <c r="H109" s="39">
        <v>26821</v>
      </c>
      <c r="I109" s="40" t="s">
        <v>184</v>
      </c>
      <c r="J109" s="71"/>
      <c r="K109" s="92"/>
    </row>
    <row r="110" spans="1:13" ht="11.45" customHeight="1">
      <c r="A110" s="78" t="s">
        <v>185</v>
      </c>
      <c r="B110" s="45"/>
      <c r="C110" s="45"/>
      <c r="D110" s="37">
        <v>13220</v>
      </c>
      <c r="E110" s="38">
        <v>5200</v>
      </c>
      <c r="F110" s="37">
        <v>6197</v>
      </c>
      <c r="G110" s="37">
        <v>4634</v>
      </c>
      <c r="H110" s="74">
        <v>0</v>
      </c>
      <c r="I110" s="49" t="s">
        <v>186</v>
      </c>
      <c r="J110" s="71"/>
      <c r="K110" s="92"/>
    </row>
    <row r="111" spans="1:13" ht="11.25" customHeight="1">
      <c r="A111" s="33" t="s">
        <v>187</v>
      </c>
      <c r="B111" s="24">
        <v>37184</v>
      </c>
      <c r="C111" s="24">
        <v>32503</v>
      </c>
      <c r="D111" s="34">
        <f>D112+D113+D114+D115+D116</f>
        <v>338996</v>
      </c>
      <c r="E111" s="34">
        <f>E112+E113+E114+E115+E116</f>
        <v>307806</v>
      </c>
      <c r="F111" s="34">
        <f>F112+F113+F114+F115+F116</f>
        <v>312381</v>
      </c>
      <c r="G111" s="34">
        <f>G112+G113+G114+G115+G116</f>
        <v>403945</v>
      </c>
      <c r="H111" s="43">
        <f>H112+H113+H114+H115+H116</f>
        <v>356234</v>
      </c>
      <c r="I111" s="27" t="s">
        <v>188</v>
      </c>
      <c r="J111" s="77"/>
      <c r="M111" s="17"/>
    </row>
    <row r="112" spans="1:13" ht="11.45" customHeight="1">
      <c r="A112" s="36" t="s">
        <v>189</v>
      </c>
      <c r="B112" s="45">
        <v>2654</v>
      </c>
      <c r="C112" s="45">
        <v>1538</v>
      </c>
      <c r="D112" s="37">
        <v>20513</v>
      </c>
      <c r="E112" s="38">
        <v>18551</v>
      </c>
      <c r="F112" s="37">
        <v>28021</v>
      </c>
      <c r="G112" s="37">
        <v>25344</v>
      </c>
      <c r="H112" s="39">
        <v>22908</v>
      </c>
      <c r="I112" s="40" t="s">
        <v>190</v>
      </c>
      <c r="J112" s="75"/>
    </row>
    <row r="113" spans="1:10" ht="11.45" customHeight="1">
      <c r="A113" s="78" t="s">
        <v>191</v>
      </c>
      <c r="B113" s="45"/>
      <c r="C113" s="45"/>
      <c r="D113" s="37">
        <v>45554</v>
      </c>
      <c r="E113" s="38">
        <v>38977</v>
      </c>
      <c r="F113" s="37">
        <v>28862</v>
      </c>
      <c r="G113" s="37">
        <v>29940</v>
      </c>
      <c r="H113" s="39">
        <v>1422</v>
      </c>
      <c r="I113" s="49" t="s">
        <v>192</v>
      </c>
      <c r="J113" s="79"/>
    </row>
    <row r="114" spans="1:10" ht="11.45" customHeight="1">
      <c r="A114" s="36" t="s">
        <v>193</v>
      </c>
      <c r="B114" s="45">
        <v>23296</v>
      </c>
      <c r="C114" s="45">
        <v>22126</v>
      </c>
      <c r="D114" s="37">
        <v>188711</v>
      </c>
      <c r="E114" s="38">
        <v>157011</v>
      </c>
      <c r="F114" s="37">
        <v>162260</v>
      </c>
      <c r="G114" s="37">
        <v>193358</v>
      </c>
      <c r="H114" s="39">
        <v>180603</v>
      </c>
      <c r="I114" s="40" t="s">
        <v>194</v>
      </c>
      <c r="J114" s="75"/>
    </row>
    <row r="115" spans="1:10" ht="11.45" customHeight="1">
      <c r="A115" s="36" t="s">
        <v>195</v>
      </c>
      <c r="B115" s="45"/>
      <c r="C115" s="45"/>
      <c r="D115" s="37">
        <v>46978</v>
      </c>
      <c r="E115" s="38">
        <v>59426</v>
      </c>
      <c r="F115" s="37">
        <v>36753</v>
      </c>
      <c r="G115" s="37">
        <v>72874</v>
      </c>
      <c r="H115" s="39">
        <v>57661</v>
      </c>
      <c r="I115" s="40" t="s">
        <v>196</v>
      </c>
      <c r="J115" s="79"/>
    </row>
    <row r="116" spans="1:10" ht="11.45" customHeight="1">
      <c r="A116" s="36" t="s">
        <v>197</v>
      </c>
      <c r="B116" s="45">
        <v>11234</v>
      </c>
      <c r="C116" s="45">
        <v>8839</v>
      </c>
      <c r="D116" s="37">
        <v>37240</v>
      </c>
      <c r="E116" s="38">
        <v>33841</v>
      </c>
      <c r="F116" s="37">
        <v>56485</v>
      </c>
      <c r="G116" s="37">
        <v>82429</v>
      </c>
      <c r="H116" s="39">
        <v>93640</v>
      </c>
      <c r="I116" s="40" t="s">
        <v>198</v>
      </c>
      <c r="J116" s="75"/>
    </row>
    <row r="117" spans="1:10">
      <c r="I117" s="93"/>
    </row>
    <row r="118" spans="1:10" ht="11.45" customHeight="1">
      <c r="A118" s="60" t="s">
        <v>199</v>
      </c>
      <c r="B118" s="24" t="e">
        <f>B111+B105+B100+B92+B88+B83+B74+B60+B55+B50+B46+#REF!+#REF!+#REF!</f>
        <v>#REF!</v>
      </c>
      <c r="C118" s="24" t="e">
        <f>C111+C105+C100+C92+C88+C83+C74+C60+C55+C50+C46+#REF!+#REF!+#REF!</f>
        <v>#REF!</v>
      </c>
      <c r="D118" s="34">
        <f>D8+D10+D12+D14+D21+D26+D31+D39+D60+D74+D83+D88+D92+D100+D105+D111</f>
        <v>3697362</v>
      </c>
      <c r="E118" s="34">
        <f>E8+E10+E12+E14+E21+E26+E31+E39+E60+E74+E83+E88+E92+E100+E105+E111</f>
        <v>3312280</v>
      </c>
      <c r="F118" s="34">
        <f>F8+F10+F12+F14+F21+F26+F31+F39+F60+F74+F83+F88+F92+F100+F105+F111</f>
        <v>3014819</v>
      </c>
      <c r="G118" s="34">
        <f>G8+G10+G12+G14+G21+G26+G31+G39+G60+G74+G83+G88+G92+G100+G105+G111</f>
        <v>3286946</v>
      </c>
      <c r="H118" s="43">
        <f>H8+H10+H12+H14+H21+H26+H31+H39+H60+H74+H83+H88+H92+H100+H105+H111</f>
        <v>2919115</v>
      </c>
      <c r="I118" s="27" t="s">
        <v>200</v>
      </c>
      <c r="J118" s="24"/>
    </row>
    <row r="119" spans="1:10" ht="11.45" customHeight="1">
      <c r="A119" s="60"/>
      <c r="B119" s="24"/>
      <c r="C119" s="24"/>
      <c r="D119" s="34"/>
      <c r="E119" s="34"/>
      <c r="F119" s="34"/>
      <c r="G119" s="34"/>
      <c r="H119" s="43"/>
      <c r="I119" s="94"/>
      <c r="J119" s="24"/>
    </row>
    <row r="120" spans="1:10" ht="11.45" customHeight="1">
      <c r="A120" s="60"/>
      <c r="B120" s="24"/>
      <c r="C120" s="24"/>
      <c r="D120" s="95"/>
      <c r="E120" s="95"/>
      <c r="F120" s="95"/>
      <c r="G120" s="95"/>
      <c r="H120" s="96"/>
      <c r="I120" s="63"/>
      <c r="J120" s="24"/>
    </row>
    <row r="121" spans="1:10" ht="10.5" customHeight="1">
      <c r="D121" s="69"/>
      <c r="E121" s="69"/>
      <c r="F121" s="69"/>
      <c r="G121" s="69"/>
      <c r="H121" s="70"/>
    </row>
    <row r="122" spans="1:10" ht="12.75" customHeight="1">
      <c r="A122" s="97" t="s">
        <v>201</v>
      </c>
      <c r="B122" s="97"/>
      <c r="C122" s="98"/>
      <c r="D122" s="98"/>
      <c r="E122" s="98"/>
      <c r="F122" s="98"/>
      <c r="I122" s="3" t="s">
        <v>202</v>
      </c>
    </row>
    <row r="123" spans="1:10" ht="14.25" customHeight="1">
      <c r="A123" s="60"/>
      <c r="B123" s="24"/>
      <c r="C123" s="24"/>
      <c r="D123" s="95"/>
      <c r="E123" s="95"/>
      <c r="F123" s="95"/>
      <c r="G123" s="95"/>
      <c r="H123" s="96"/>
      <c r="I123" s="63"/>
      <c r="J123" s="24"/>
    </row>
    <row r="125" spans="1:10" ht="12.75" customHeight="1">
      <c r="A125" s="64"/>
      <c r="B125" s="64"/>
      <c r="C125" s="64"/>
      <c r="D125" s="64"/>
      <c r="E125" s="64"/>
      <c r="F125" s="64"/>
      <c r="G125" s="64"/>
      <c r="H125" s="64"/>
      <c r="I125" s="64"/>
    </row>
    <row r="126" spans="1:10" s="99" customFormat="1" ht="14.25" customHeight="1">
      <c r="B126" s="100"/>
      <c r="C126" s="101"/>
      <c r="D126" s="102"/>
      <c r="E126" s="102"/>
      <c r="F126" s="103"/>
      <c r="G126" s="103"/>
      <c r="H126" s="5"/>
    </row>
    <row r="127" spans="1:10" ht="12.95" customHeight="1">
      <c r="D127" s="69"/>
      <c r="E127" s="69"/>
      <c r="F127" s="69"/>
      <c r="G127" s="69"/>
      <c r="H127" s="70"/>
    </row>
    <row r="128" spans="1:10" ht="12.95" customHeight="1">
      <c r="A128" s="13"/>
    </row>
    <row r="129" spans="1:8" ht="12.95" customHeight="1">
      <c r="D129" s="104"/>
    </row>
    <row r="130" spans="1:8" ht="12.95" customHeight="1"/>
    <row r="131" spans="1:8" ht="12.95" customHeight="1"/>
    <row r="132" spans="1:8" ht="12.95" customHeight="1"/>
    <row r="133" spans="1:8" ht="18" customHeight="1">
      <c r="A133" s="7"/>
    </row>
    <row r="134" spans="1:8" ht="18" customHeight="1">
      <c r="A134" s="105"/>
    </row>
    <row r="135" spans="1:8" ht="18" customHeight="1">
      <c r="A135" s="106"/>
    </row>
    <row r="136" spans="1:8" s="99" customFormat="1" ht="18" customHeight="1">
      <c r="A136" s="107"/>
      <c r="B136" s="100"/>
      <c r="D136" s="98"/>
      <c r="E136" s="98"/>
      <c r="F136" s="98"/>
      <c r="G136" s="98"/>
      <c r="H136" s="5"/>
    </row>
    <row r="137" spans="1:8" s="99" customFormat="1" ht="15" customHeight="1">
      <c r="A137" s="108"/>
      <c r="B137" s="109"/>
      <c r="C137" s="108"/>
      <c r="D137" s="110"/>
      <c r="E137" s="110"/>
      <c r="F137" s="110"/>
      <c r="G137" s="110"/>
      <c r="H137" s="5"/>
    </row>
    <row r="138" spans="1:8" s="99" customFormat="1" ht="15" customHeight="1">
      <c r="A138" s="108"/>
      <c r="B138" s="111"/>
      <c r="C138" s="112"/>
      <c r="D138" s="113"/>
      <c r="E138" s="113"/>
      <c r="F138" s="113"/>
      <c r="G138" s="114"/>
      <c r="H138" s="5"/>
    </row>
    <row r="139" spans="1:8" s="99" customFormat="1" ht="15" customHeight="1">
      <c r="A139" s="108"/>
      <c r="B139" s="115"/>
      <c r="C139" s="116"/>
      <c r="D139" s="117"/>
      <c r="E139" s="113"/>
      <c r="F139" s="117"/>
      <c r="G139" s="117"/>
      <c r="H139" s="5"/>
    </row>
    <row r="140" spans="1:8" s="99" customFormat="1" ht="15" customHeight="1">
      <c r="A140" s="108"/>
      <c r="B140" s="118"/>
      <c r="C140" s="113"/>
      <c r="D140" s="113"/>
      <c r="E140" s="113"/>
      <c r="F140" s="113"/>
      <c r="G140" s="113"/>
      <c r="H140" s="5"/>
    </row>
    <row r="141" spans="1:8" ht="17.100000000000001" customHeight="1"/>
    <row r="142" spans="1:8" ht="15" customHeight="1">
      <c r="A142" s="119"/>
      <c r="B142" s="120"/>
      <c r="C142" s="24"/>
      <c r="D142" s="24"/>
      <c r="E142" s="24"/>
      <c r="F142" s="24"/>
      <c r="G142" s="24"/>
    </row>
    <row r="143" spans="1:8" ht="15" customHeight="1">
      <c r="A143" s="121"/>
      <c r="B143" s="122"/>
      <c r="C143" s="123"/>
      <c r="D143" s="123"/>
      <c r="E143" s="123"/>
      <c r="F143" s="123"/>
      <c r="G143" s="123"/>
    </row>
    <row r="144" spans="1:8" ht="15" customHeight="1">
      <c r="A144" s="124"/>
      <c r="C144" s="41"/>
      <c r="D144" s="45"/>
      <c r="E144" s="45"/>
      <c r="F144" s="45"/>
      <c r="G144" s="45"/>
    </row>
    <row r="145" spans="1:7" ht="15" customHeight="1">
      <c r="A145" s="121"/>
      <c r="B145" s="125"/>
      <c r="C145" s="126"/>
      <c r="D145" s="126"/>
      <c r="E145" s="126"/>
      <c r="F145" s="126"/>
      <c r="G145" s="126"/>
    </row>
    <row r="146" spans="1:7" ht="15" customHeight="1">
      <c r="A146" s="121"/>
      <c r="B146" s="122"/>
      <c r="C146" s="123"/>
      <c r="D146" s="123"/>
      <c r="E146" s="123"/>
      <c r="F146" s="123"/>
      <c r="G146" s="123"/>
    </row>
    <row r="147" spans="1:7" ht="15" customHeight="1">
      <c r="A147" s="127"/>
      <c r="C147" s="41"/>
      <c r="D147" s="45"/>
      <c r="E147" s="45"/>
      <c r="F147" s="45"/>
      <c r="G147" s="45"/>
    </row>
    <row r="148" spans="1:7" ht="15" customHeight="1">
      <c r="A148" s="128"/>
      <c r="C148" s="41"/>
      <c r="D148" s="45"/>
      <c r="E148" s="45"/>
      <c r="F148" s="45"/>
      <c r="G148" s="45"/>
    </row>
    <row r="149" spans="1:7" ht="15" customHeight="1">
      <c r="A149" s="124"/>
      <c r="C149" s="41"/>
      <c r="D149" s="45"/>
      <c r="E149" s="45"/>
      <c r="F149" s="45"/>
      <c r="G149" s="45"/>
    </row>
    <row r="150" spans="1:7" ht="15" customHeight="1">
      <c r="A150" s="124"/>
      <c r="C150" s="41"/>
      <c r="D150" s="45"/>
      <c r="E150" s="45"/>
      <c r="F150" s="45"/>
      <c r="G150" s="45"/>
    </row>
    <row r="151" spans="1:7" ht="15" customHeight="1">
      <c r="A151" s="119"/>
      <c r="B151" s="125"/>
      <c r="C151" s="126"/>
      <c r="D151" s="126"/>
      <c r="E151" s="126"/>
      <c r="F151" s="126"/>
      <c r="G151" s="126"/>
    </row>
    <row r="152" spans="1:7" ht="15" customHeight="1">
      <c r="A152" s="128"/>
      <c r="C152" s="41"/>
      <c r="D152" s="45"/>
      <c r="E152" s="45"/>
      <c r="F152" s="45"/>
      <c r="G152" s="45"/>
    </row>
    <row r="153" spans="1:7" ht="15" customHeight="1">
      <c r="A153" s="128"/>
      <c r="C153" s="41"/>
      <c r="D153" s="45"/>
      <c r="E153" s="45"/>
      <c r="F153" s="45"/>
      <c r="G153" s="45"/>
    </row>
    <row r="154" spans="1:7" ht="15" customHeight="1">
      <c r="A154" s="121"/>
      <c r="B154" s="122"/>
      <c r="C154" s="123"/>
      <c r="D154" s="123"/>
      <c r="E154" s="123"/>
      <c r="F154" s="123"/>
      <c r="G154" s="123"/>
    </row>
    <row r="155" spans="1:7" ht="15" customHeight="1">
      <c r="A155" s="124"/>
      <c r="C155" s="41"/>
      <c r="D155" s="45"/>
      <c r="E155" s="45"/>
      <c r="F155" s="45"/>
      <c r="G155" s="45"/>
    </row>
    <row r="156" spans="1:7" ht="15" customHeight="1">
      <c r="A156" s="124"/>
      <c r="C156" s="41"/>
      <c r="D156" s="45"/>
      <c r="E156" s="45"/>
      <c r="F156" s="45"/>
      <c r="G156" s="45"/>
    </row>
    <row r="157" spans="1:7" ht="15" customHeight="1">
      <c r="A157" s="124"/>
      <c r="C157" s="41"/>
      <c r="D157" s="45"/>
      <c r="E157" s="45"/>
      <c r="F157" s="45"/>
      <c r="G157" s="45"/>
    </row>
    <row r="158" spans="1:7" ht="15" customHeight="1">
      <c r="A158" s="121"/>
      <c r="B158" s="125"/>
      <c r="C158" s="126"/>
      <c r="D158" s="126"/>
      <c r="E158" s="126"/>
      <c r="F158" s="126"/>
      <c r="G158" s="126"/>
    </row>
    <row r="159" spans="1:7" ht="15" customHeight="1">
      <c r="A159" s="128"/>
      <c r="C159" s="41"/>
      <c r="D159" s="45"/>
      <c r="E159" s="45"/>
      <c r="F159" s="45"/>
      <c r="G159" s="45"/>
    </row>
    <row r="160" spans="1:7" ht="15" customHeight="1">
      <c r="A160" s="128"/>
      <c r="C160" s="41"/>
      <c r="D160" s="45"/>
      <c r="E160" s="45"/>
      <c r="F160" s="45"/>
      <c r="G160" s="45"/>
    </row>
    <row r="161" spans="1:7" ht="15" customHeight="1">
      <c r="A161" s="121"/>
      <c r="B161" s="120"/>
      <c r="C161" s="24"/>
      <c r="D161" s="24"/>
      <c r="E161" s="24"/>
      <c r="F161" s="24"/>
      <c r="G161" s="24"/>
    </row>
    <row r="162" spans="1:7" ht="15" customHeight="1">
      <c r="A162" s="124"/>
      <c r="C162" s="41"/>
      <c r="D162" s="45"/>
      <c r="E162" s="45"/>
      <c r="F162" s="45"/>
      <c r="G162" s="45"/>
    </row>
    <row r="163" spans="1:7" ht="15" customHeight="1">
      <c r="A163" s="124"/>
      <c r="C163" s="41"/>
      <c r="D163" s="45"/>
      <c r="E163" s="45"/>
      <c r="F163" s="45"/>
      <c r="G163" s="45"/>
    </row>
    <row r="164" spans="1:7" ht="15" customHeight="1">
      <c r="A164" s="128"/>
      <c r="C164" s="41"/>
      <c r="D164" s="45"/>
      <c r="E164" s="45"/>
      <c r="F164" s="45"/>
      <c r="G164" s="45"/>
    </row>
    <row r="165" spans="1:7" ht="15" customHeight="1">
      <c r="A165" s="119"/>
    </row>
    <row r="166" spans="1:7" ht="15" customHeight="1">
      <c r="A166" s="128"/>
    </row>
    <row r="167" spans="1:7" ht="15" customHeight="1">
      <c r="A167" s="128"/>
    </row>
    <row r="168" spans="1:7" ht="15" customHeight="1">
      <c r="A168" s="128"/>
    </row>
    <row r="169" spans="1:7" ht="15" customHeight="1">
      <c r="A169" s="128"/>
    </row>
    <row r="170" spans="1:7" ht="15" customHeight="1">
      <c r="A170" s="128"/>
    </row>
    <row r="171" spans="1:7" ht="15" customHeight="1">
      <c r="A171" s="121"/>
      <c r="B171" s="120"/>
      <c r="C171" s="24"/>
      <c r="D171" s="24"/>
      <c r="E171" s="24"/>
      <c r="F171" s="24"/>
      <c r="G171" s="24"/>
    </row>
    <row r="172" spans="1:7" ht="15" customHeight="1">
      <c r="A172" s="128"/>
      <c r="C172" s="41"/>
      <c r="D172" s="45"/>
      <c r="E172" s="45"/>
      <c r="F172" s="45"/>
      <c r="G172" s="45"/>
    </row>
    <row r="173" spans="1:7" ht="15" customHeight="1">
      <c r="A173" s="128"/>
      <c r="C173" s="41"/>
      <c r="D173" s="45"/>
      <c r="E173" s="45"/>
      <c r="F173" s="45"/>
      <c r="G173" s="45"/>
    </row>
    <row r="174" spans="1:7" ht="15" customHeight="1">
      <c r="A174" s="128"/>
      <c r="C174" s="41"/>
      <c r="D174" s="45"/>
      <c r="E174" s="45"/>
      <c r="F174" s="45"/>
      <c r="G174" s="45"/>
    </row>
    <row r="175" spans="1:7" ht="15" customHeight="1">
      <c r="A175" s="128"/>
      <c r="C175" s="41"/>
      <c r="D175" s="45"/>
      <c r="E175" s="45"/>
      <c r="F175" s="45"/>
      <c r="G175" s="45"/>
    </row>
    <row r="176" spans="1:7" ht="15" customHeight="1">
      <c r="A176" s="121"/>
      <c r="B176" s="122"/>
      <c r="C176" s="123"/>
      <c r="D176" s="123"/>
      <c r="E176" s="123"/>
      <c r="F176" s="123"/>
      <c r="G176" s="123"/>
    </row>
    <row r="177" spans="1:7" ht="15" customHeight="1">
      <c r="A177" s="128"/>
      <c r="C177" s="41"/>
      <c r="D177" s="45"/>
      <c r="E177" s="45"/>
      <c r="F177" s="45"/>
      <c r="G177" s="45"/>
    </row>
    <row r="178" spans="1:7" ht="15" customHeight="1">
      <c r="A178" s="124"/>
      <c r="C178" s="41"/>
      <c r="D178" s="45"/>
      <c r="E178" s="45"/>
      <c r="F178" s="45"/>
      <c r="G178" s="45"/>
    </row>
    <row r="179" spans="1:7" ht="15" customHeight="1">
      <c r="A179" s="121"/>
      <c r="B179" s="122"/>
      <c r="C179" s="123"/>
      <c r="D179" s="123"/>
      <c r="E179" s="123"/>
      <c r="F179" s="123"/>
      <c r="G179" s="123"/>
    </row>
    <row r="180" spans="1:7" ht="15" customHeight="1">
      <c r="A180" s="128"/>
      <c r="C180" s="41"/>
      <c r="D180" s="45"/>
      <c r="E180" s="45"/>
      <c r="F180" s="45"/>
      <c r="G180" s="45"/>
    </row>
    <row r="181" spans="1:7" ht="15" customHeight="1">
      <c r="A181" s="121"/>
      <c r="B181" s="125"/>
      <c r="C181" s="126"/>
      <c r="D181" s="126"/>
      <c r="E181" s="126"/>
      <c r="F181" s="126"/>
      <c r="G181" s="126"/>
    </row>
    <row r="182" spans="1:7" ht="15" customHeight="1">
      <c r="A182" s="128"/>
      <c r="B182" s="129"/>
      <c r="C182" s="45"/>
      <c r="D182" s="45"/>
      <c r="E182" s="45"/>
      <c r="F182" s="45"/>
      <c r="G182" s="45"/>
    </row>
    <row r="183" spans="1:7" ht="15" customHeight="1">
      <c r="A183" s="130"/>
      <c r="C183" s="41"/>
      <c r="D183" s="45"/>
      <c r="E183" s="45"/>
      <c r="F183" s="45"/>
      <c r="G183" s="45"/>
    </row>
    <row r="184" spans="1:7" ht="15" customHeight="1">
      <c r="A184" s="124"/>
      <c r="C184" s="41"/>
      <c r="D184" s="45"/>
      <c r="E184" s="45"/>
      <c r="F184" s="45"/>
      <c r="G184" s="45"/>
    </row>
    <row r="185" spans="1:7" ht="15" customHeight="1">
      <c r="A185" s="121"/>
      <c r="B185" s="125"/>
      <c r="C185" s="126"/>
      <c r="D185" s="126"/>
      <c r="E185" s="126"/>
      <c r="F185" s="126"/>
      <c r="G185" s="126"/>
    </row>
    <row r="186" spans="1:7" ht="15" customHeight="1">
      <c r="A186" s="124"/>
      <c r="C186" s="41"/>
      <c r="D186" s="45"/>
      <c r="E186" s="45"/>
      <c r="F186" s="45"/>
      <c r="G186" s="45"/>
    </row>
    <row r="187" spans="1:7" ht="15" customHeight="1">
      <c r="A187" s="93"/>
      <c r="C187" s="41"/>
      <c r="D187" s="45"/>
      <c r="E187" s="45"/>
      <c r="F187" s="45"/>
      <c r="G187" s="45"/>
    </row>
    <row r="188" spans="1:7" ht="15" customHeight="1">
      <c r="A188" s="121"/>
      <c r="B188" s="122"/>
      <c r="C188" s="123"/>
      <c r="D188" s="123"/>
      <c r="E188" s="123"/>
      <c r="F188" s="123"/>
      <c r="G188" s="123"/>
    </row>
    <row r="189" spans="1:7" ht="15" customHeight="1">
      <c r="A189" s="128"/>
      <c r="C189" s="41"/>
      <c r="D189" s="45"/>
      <c r="E189" s="45"/>
      <c r="F189" s="45"/>
      <c r="G189" s="45"/>
    </row>
    <row r="190" spans="1:7" ht="15" customHeight="1">
      <c r="A190" s="124"/>
      <c r="C190" s="41"/>
      <c r="D190" s="45"/>
      <c r="E190" s="45"/>
      <c r="F190" s="45"/>
      <c r="G190" s="45"/>
    </row>
    <row r="191" spans="1:7" ht="15" customHeight="1">
      <c r="A191" s="128"/>
      <c r="C191" s="41"/>
      <c r="D191" s="45"/>
      <c r="E191" s="45"/>
      <c r="F191" s="45"/>
      <c r="G191" s="45"/>
    </row>
    <row r="192" spans="1:7" ht="15" customHeight="1">
      <c r="A192" s="121"/>
      <c r="B192" s="122"/>
      <c r="C192" s="123"/>
      <c r="D192" s="123"/>
      <c r="E192" s="123"/>
      <c r="F192" s="123"/>
      <c r="G192" s="123"/>
    </row>
    <row r="193" spans="1:7" ht="15" customHeight="1">
      <c r="A193" s="124"/>
      <c r="C193" s="41"/>
      <c r="D193" s="45"/>
      <c r="E193" s="45"/>
      <c r="F193" s="45"/>
      <c r="G193" s="45"/>
    </row>
    <row r="194" spans="1:7" ht="15" customHeight="1">
      <c r="A194" s="124"/>
      <c r="C194" s="41"/>
      <c r="D194" s="45"/>
      <c r="E194" s="45"/>
      <c r="F194" s="45"/>
      <c r="G194" s="45"/>
    </row>
    <row r="195" spans="1:7" ht="15" customHeight="1">
      <c r="A195" s="124"/>
      <c r="C195" s="41"/>
      <c r="D195" s="45"/>
      <c r="E195" s="45"/>
      <c r="F195" s="45"/>
      <c r="G195" s="45"/>
    </row>
    <row r="196" spans="1:7" ht="15" customHeight="1">
      <c r="A196" s="124"/>
      <c r="C196" s="41"/>
      <c r="D196" s="45"/>
      <c r="E196" s="45"/>
      <c r="F196" s="45"/>
      <c r="G196" s="45"/>
    </row>
    <row r="197" spans="1:7" ht="15" customHeight="1">
      <c r="A197" s="131"/>
      <c r="B197" s="125"/>
      <c r="C197" s="126"/>
      <c r="D197" s="126"/>
      <c r="E197" s="126"/>
      <c r="F197" s="126"/>
      <c r="G197" s="126"/>
    </row>
    <row r="198" spans="1:7" ht="15" customHeight="1">
      <c r="A198" s="131"/>
      <c r="B198" s="125"/>
      <c r="C198" s="126"/>
      <c r="D198" s="126"/>
      <c r="E198" s="126"/>
      <c r="F198" s="126"/>
      <c r="G198" s="126"/>
    </row>
    <row r="199" spans="1:7" ht="12" customHeight="1">
      <c r="A199" s="131"/>
      <c r="B199" s="125"/>
      <c r="C199" s="126"/>
      <c r="D199" s="126"/>
      <c r="E199" s="126"/>
      <c r="F199" s="126"/>
      <c r="G199" s="126"/>
    </row>
    <row r="200" spans="1:7" ht="14.25" customHeight="1">
      <c r="A200" s="132"/>
      <c r="B200" s="133"/>
      <c r="C200" s="134"/>
      <c r="D200" s="135"/>
      <c r="E200" s="135"/>
      <c r="F200" s="136"/>
      <c r="G200" s="136"/>
    </row>
    <row r="201" spans="1:7" ht="12.95" customHeight="1"/>
    <row r="202" spans="1:7" ht="12.95" customHeight="1">
      <c r="A202" s="13"/>
    </row>
    <row r="203" spans="1:7" ht="12.95" customHeight="1"/>
    <row r="204" spans="1:7" ht="12.95" customHeight="1"/>
    <row r="205" spans="1:7" ht="12.95" customHeight="1"/>
    <row r="206" spans="1:7" ht="12.95" customHeight="1"/>
  </sheetData>
  <mergeCells count="5">
    <mergeCell ref="H3:I3"/>
    <mergeCell ref="A52:I52"/>
    <mergeCell ref="H55:I55"/>
    <mergeCell ref="H56:I56"/>
    <mergeCell ref="A125:I125"/>
  </mergeCells>
  <printOptions horizontalCentered="1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2013-03-20T13:25:14Z</dcterms:created>
  <dcterms:modified xsi:type="dcterms:W3CDTF">2013-03-20T13:25:14Z</dcterms:modified>
</cp:coreProperties>
</file>