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30" windowWidth="9690" windowHeight="5205" tabRatio="770" firstSheet="1" activeTab="1"/>
  </bookViews>
  <sheets>
    <sheet name="23" sheetId="19" state="hidden" r:id="rId1"/>
    <sheet name="23-" sheetId="22" r:id="rId2"/>
  </sheets>
  <calcPr calcId="125725"/>
</workbook>
</file>

<file path=xl/calcChain.xml><?xml version="1.0" encoding="utf-8"?>
<calcChain xmlns="http://schemas.openxmlformats.org/spreadsheetml/2006/main">
  <c r="B104" i="22"/>
  <c r="B98"/>
  <c r="B93"/>
  <c r="B85"/>
  <c r="B81"/>
  <c r="B76"/>
  <c r="B67"/>
  <c r="B56"/>
  <c r="B38"/>
  <c r="B30"/>
  <c r="B25"/>
  <c r="B20"/>
  <c r="B14"/>
  <c r="B12"/>
  <c r="B10"/>
  <c r="B110"/>
  <c r="D104"/>
  <c r="E104"/>
  <c r="F104"/>
  <c r="D98"/>
  <c r="E98"/>
  <c r="F98"/>
  <c r="D93"/>
  <c r="E93"/>
  <c r="F93"/>
  <c r="D85"/>
  <c r="E85"/>
  <c r="F85"/>
  <c r="D81"/>
  <c r="E81"/>
  <c r="F81"/>
  <c r="D76"/>
  <c r="E76"/>
  <c r="F76"/>
  <c r="D67"/>
  <c r="E67"/>
  <c r="F67"/>
  <c r="D56"/>
  <c r="E56"/>
  <c r="F56"/>
  <c r="D38"/>
  <c r="E38"/>
  <c r="F38"/>
  <c r="D30"/>
  <c r="E30"/>
  <c r="F30"/>
  <c r="D25"/>
  <c r="E25"/>
  <c r="F25"/>
  <c r="D20"/>
  <c r="E20"/>
  <c r="F20"/>
  <c r="D14"/>
  <c r="E14"/>
  <c r="F14"/>
  <c r="D12"/>
  <c r="E12"/>
  <c r="F12"/>
  <c r="F110"/>
  <c r="D10"/>
  <c r="E10"/>
  <c r="D8"/>
  <c r="D110"/>
  <c r="E8"/>
  <c r="E110"/>
  <c r="C38"/>
  <c r="C30"/>
  <c r="C25"/>
  <c r="C20"/>
  <c r="C14"/>
  <c r="C12"/>
  <c r="C10"/>
  <c r="C8"/>
  <c r="C110"/>
  <c r="C104"/>
  <c r="C98"/>
  <c r="C93"/>
  <c r="C85"/>
  <c r="C81"/>
  <c r="C76"/>
  <c r="C67"/>
  <c r="C56"/>
  <c r="C31" i="19"/>
  <c r="D31"/>
  <c r="E31"/>
  <c r="F31"/>
  <c r="B31"/>
  <c r="C58"/>
  <c r="C62"/>
  <c r="C54"/>
  <c r="C51"/>
  <c r="C47"/>
  <c r="C45"/>
  <c r="C42"/>
  <c r="C37"/>
  <c r="C27"/>
  <c r="C24"/>
  <c r="C20"/>
  <c r="C17"/>
  <c r="C12"/>
  <c r="C9"/>
  <c r="D58"/>
  <c r="D62"/>
  <c r="D54"/>
  <c r="D51"/>
  <c r="D47"/>
  <c r="D45"/>
  <c r="D42"/>
  <c r="D37"/>
  <c r="D27"/>
  <c r="D24"/>
  <c r="D20"/>
  <c r="D17"/>
  <c r="D12"/>
  <c r="D9"/>
  <c r="E58"/>
  <c r="E62"/>
  <c r="E54"/>
  <c r="E51"/>
  <c r="E47"/>
  <c r="E45"/>
  <c r="E42"/>
  <c r="E37"/>
  <c r="E27"/>
  <c r="E24"/>
  <c r="E20"/>
  <c r="E17"/>
  <c r="E12"/>
  <c r="E9"/>
  <c r="F58"/>
  <c r="F62"/>
  <c r="F54"/>
  <c r="F51"/>
  <c r="F47"/>
  <c r="F45"/>
  <c r="F42"/>
  <c r="F37"/>
  <c r="F27"/>
  <c r="F24"/>
  <c r="F20"/>
  <c r="F17"/>
  <c r="F12"/>
  <c r="F9"/>
  <c r="B58"/>
  <c r="B62"/>
  <c r="B54"/>
  <c r="B51"/>
  <c r="B47"/>
  <c r="B45"/>
  <c r="B42"/>
  <c r="B37"/>
  <c r="B27"/>
  <c r="B24"/>
  <c r="B20"/>
  <c r="B17"/>
  <c r="B12"/>
  <c r="B9"/>
</calcChain>
</file>

<file path=xl/sharedStrings.xml><?xml version="1.0" encoding="utf-8"?>
<sst xmlns="http://schemas.openxmlformats.org/spreadsheetml/2006/main" count="267" uniqueCount="208">
  <si>
    <t>Construction et foncier</t>
  </si>
  <si>
    <t>Guelmim - Es-Semara</t>
  </si>
  <si>
    <t>Oued Ed-Dahab - Lagouira</t>
  </si>
  <si>
    <t>Lâayoune - Boujdour - Sakia El Hamra</t>
  </si>
  <si>
    <t xml:space="preserve">   Laâyoune </t>
  </si>
  <si>
    <t>Souss - Massa - Daraa</t>
  </si>
  <si>
    <t xml:space="preserve">   Agadir</t>
  </si>
  <si>
    <t xml:space="preserve">   Ouarzazate </t>
  </si>
  <si>
    <t xml:space="preserve">   Taroudannt</t>
  </si>
  <si>
    <t xml:space="preserve">   Tiznit </t>
  </si>
  <si>
    <t>Gharb - Chrarda - Béni Hssen</t>
  </si>
  <si>
    <t xml:space="preserve">   Kénitra</t>
  </si>
  <si>
    <t xml:space="preserve">   Sidi Kacem </t>
  </si>
  <si>
    <t>Chaouia - Ouardigha</t>
  </si>
  <si>
    <t xml:space="preserve">   Ben Slimane</t>
  </si>
  <si>
    <t xml:space="preserve">   Khouribga</t>
  </si>
  <si>
    <t xml:space="preserve">   Settat</t>
  </si>
  <si>
    <t>Marrakech - Tensift - Al Haouz</t>
  </si>
  <si>
    <t xml:space="preserve">   El Kelâa des Sraghna </t>
  </si>
  <si>
    <t xml:space="preserve">   Marrakech -Sidi Youssef Ben Ali</t>
  </si>
  <si>
    <t>Oriental</t>
  </si>
  <si>
    <t xml:space="preserve">   Berkane</t>
  </si>
  <si>
    <t xml:space="preserve">   Nador </t>
  </si>
  <si>
    <t xml:space="preserve">   Oujda</t>
  </si>
  <si>
    <t>Grand - Casablanca</t>
  </si>
  <si>
    <t xml:space="preserve">  Casa Aïn Chock</t>
  </si>
  <si>
    <t xml:space="preserve">  Casa Aïn Sebaâ</t>
  </si>
  <si>
    <t xml:space="preserve">  Casa Anfa</t>
  </si>
  <si>
    <t xml:space="preserve">  Casa Ben M'sik</t>
  </si>
  <si>
    <t xml:space="preserve">  Mohammadia</t>
  </si>
  <si>
    <t>Rabat - Salé - Zemmour - Zaer</t>
  </si>
  <si>
    <t xml:space="preserve">   Khémisset</t>
  </si>
  <si>
    <t xml:space="preserve">   Rabat</t>
  </si>
  <si>
    <t xml:space="preserve">   Rommani</t>
  </si>
  <si>
    <t xml:space="preserve">   Salé</t>
  </si>
  <si>
    <t xml:space="preserve">   Témara</t>
  </si>
  <si>
    <t>Doukala - Abda</t>
  </si>
  <si>
    <t xml:space="preserve">   Safi </t>
  </si>
  <si>
    <t>Tadla - Azilal</t>
  </si>
  <si>
    <t xml:space="preserve">   Azilal</t>
  </si>
  <si>
    <t xml:space="preserve">   Béni Mellal</t>
  </si>
  <si>
    <t>Meknès - Tafilalet</t>
  </si>
  <si>
    <t xml:space="preserve">   Errachidia </t>
  </si>
  <si>
    <t xml:space="preserve">   Ifrane</t>
  </si>
  <si>
    <t xml:space="preserve">   Khénifra</t>
  </si>
  <si>
    <t xml:space="preserve">   Meknès</t>
  </si>
  <si>
    <t xml:space="preserve">   Midelt</t>
  </si>
  <si>
    <t>Fès - Boulemane</t>
  </si>
  <si>
    <t xml:space="preserve">   Fès </t>
  </si>
  <si>
    <t xml:space="preserve">   Sefrou</t>
  </si>
  <si>
    <t>Taza - Al Hoceïma - Taounate</t>
  </si>
  <si>
    <t xml:space="preserve">   Al Hoceïma </t>
  </si>
  <si>
    <t xml:space="preserve">   Kariat Ba Mohamed</t>
  </si>
  <si>
    <t xml:space="preserve">   Taounate</t>
  </si>
  <si>
    <t xml:space="preserve">   Taza</t>
  </si>
  <si>
    <t>Tanger - Tétouan</t>
  </si>
  <si>
    <t xml:space="preserve">   Larache </t>
  </si>
  <si>
    <t xml:space="preserve">   Tanger </t>
  </si>
  <si>
    <t xml:space="preserve">   Tétouan </t>
  </si>
  <si>
    <t xml:space="preserve">   Total</t>
  </si>
  <si>
    <t>Source : Administration de la Conservation Foncière, du Cadastre et de la Cartographie</t>
  </si>
  <si>
    <t>البناء والعقار</t>
  </si>
  <si>
    <t>وادي الذهب ــ لكويرة</t>
  </si>
  <si>
    <t>العيون ــ بوجدور ــ الساقية الحمراء</t>
  </si>
  <si>
    <t xml:space="preserve">  العيون </t>
  </si>
  <si>
    <t>-</t>
  </si>
  <si>
    <t>كلميم ــ السمارة</t>
  </si>
  <si>
    <t xml:space="preserve">  كلميم </t>
  </si>
  <si>
    <t>سوس ــ ماسة ــ درعة</t>
  </si>
  <si>
    <t xml:space="preserve">  أكادير</t>
  </si>
  <si>
    <t xml:space="preserve">  ورزازات</t>
  </si>
  <si>
    <t xml:space="preserve">  تارودانت</t>
  </si>
  <si>
    <t xml:space="preserve">  تيزنيت</t>
  </si>
  <si>
    <t>الغرب ــ الشراردة ــ بني حسن</t>
  </si>
  <si>
    <t xml:space="preserve">  القنيطرة</t>
  </si>
  <si>
    <t xml:space="preserve">  سيدي قاسم</t>
  </si>
  <si>
    <t xml:space="preserve">  سوق أربعاء الغرب</t>
  </si>
  <si>
    <t>الشاوية ــ ورديغة</t>
  </si>
  <si>
    <t xml:space="preserve">  خريبكة</t>
  </si>
  <si>
    <t xml:space="preserve">  سطات</t>
  </si>
  <si>
    <t>مراكش ــ تانسيفت ــ الحوز</t>
  </si>
  <si>
    <t xml:space="preserve">  قلعة السراغنة</t>
  </si>
  <si>
    <t>الشرق</t>
  </si>
  <si>
    <t xml:space="preserve">  بركان </t>
  </si>
  <si>
    <t xml:space="preserve">  الناضور</t>
  </si>
  <si>
    <t xml:space="preserve">  وجدة</t>
  </si>
  <si>
    <t>الدارالبيضاء الكبـرى</t>
  </si>
  <si>
    <t xml:space="preserve">  الدارالبيضاءعين الشق </t>
  </si>
  <si>
    <t xml:space="preserve">  الدارالبيضاء عين السبع </t>
  </si>
  <si>
    <t xml:space="preserve">  الدارالبيضاء أنفا </t>
  </si>
  <si>
    <t xml:space="preserve">  الدارالبيضاء بن امسيك </t>
  </si>
  <si>
    <t xml:space="preserve">  الدارالبيضاء الحي الحسني </t>
  </si>
  <si>
    <t xml:space="preserve">  الدارالبيضاء سيدي البرنوصي زناتة </t>
  </si>
  <si>
    <t xml:space="preserve">  المحمدية</t>
  </si>
  <si>
    <t xml:space="preserve"> </t>
  </si>
  <si>
    <t>الرباط ــ سـلا ــ زمور ــ زعير</t>
  </si>
  <si>
    <t xml:space="preserve">  الخميسات</t>
  </si>
  <si>
    <t xml:space="preserve">  الرماني</t>
  </si>
  <si>
    <t xml:space="preserve">  تمارة</t>
  </si>
  <si>
    <t>دكالة ــ عبدة</t>
  </si>
  <si>
    <t xml:space="preserve">  الجديدة</t>
  </si>
  <si>
    <t xml:space="preserve">  آسفي</t>
  </si>
  <si>
    <t xml:space="preserve">  سيدي بنور</t>
  </si>
  <si>
    <t>تادلة ــ أزيلال</t>
  </si>
  <si>
    <t xml:space="preserve">  بني ملال</t>
  </si>
  <si>
    <t>مكناس ــ تافيلالت</t>
  </si>
  <si>
    <t xml:space="preserve">  الرشيدية</t>
  </si>
  <si>
    <t xml:space="preserve">  خنيفرة</t>
  </si>
  <si>
    <t xml:space="preserve">  ميدلت</t>
  </si>
  <si>
    <t>فاس ــ بولمان</t>
  </si>
  <si>
    <t xml:space="preserve">  فاس </t>
  </si>
  <si>
    <t xml:space="preserve">  صفرو</t>
  </si>
  <si>
    <t>تازة ــ الحسيمة ــ تاونات</t>
  </si>
  <si>
    <t xml:space="preserve">  الحسيمة</t>
  </si>
  <si>
    <t xml:space="preserve">  قرية ابا محمد</t>
  </si>
  <si>
    <t xml:space="preserve">  تاونات</t>
  </si>
  <si>
    <t xml:space="preserve">  تازة</t>
  </si>
  <si>
    <t xml:space="preserve">  العرائش</t>
  </si>
  <si>
    <t xml:space="preserve">  طنجة </t>
  </si>
  <si>
    <t xml:space="preserve">  تطوان</t>
  </si>
  <si>
    <t xml:space="preserve">  أزيلال</t>
  </si>
  <si>
    <t>طنجة ــ تطوان</t>
  </si>
  <si>
    <t xml:space="preserve">7 - 21 Plans cadastraux établis par service du cadastre </t>
  </si>
  <si>
    <t xml:space="preserve">          et par région </t>
  </si>
  <si>
    <t xml:space="preserve">   Marrakech </t>
  </si>
  <si>
    <t xml:space="preserve">   El jadida</t>
  </si>
  <si>
    <t xml:space="preserve">   Meknès Al Ismailia</t>
  </si>
  <si>
    <t xml:space="preserve">  مراكش</t>
  </si>
  <si>
    <t xml:space="preserve">  مكناس ـ المنزه</t>
  </si>
  <si>
    <t xml:space="preserve">  مكناس ـ الإسماعلية</t>
  </si>
  <si>
    <t xml:space="preserve">   El Kelaâ des Sraghna </t>
  </si>
  <si>
    <t xml:space="preserve">   Essaouira</t>
  </si>
  <si>
    <t xml:space="preserve">  الصـويرة</t>
  </si>
  <si>
    <t xml:space="preserve">   Salé Médina</t>
  </si>
  <si>
    <t xml:space="preserve">   Meknès El menzeh</t>
  </si>
  <si>
    <t xml:space="preserve">   Sala Al jadida</t>
  </si>
  <si>
    <t xml:space="preserve">  سـلا الجديدة</t>
  </si>
  <si>
    <t xml:space="preserve">  سـلا المدينة</t>
  </si>
  <si>
    <t xml:space="preserve">  طنجة فحص بني مكادة </t>
  </si>
  <si>
    <t xml:space="preserve">   Berrchid</t>
  </si>
  <si>
    <t xml:space="preserve">   Tanger Fahs Bni Makada </t>
  </si>
  <si>
    <t xml:space="preserve">  برشيد</t>
  </si>
  <si>
    <t xml:space="preserve">  انزكان - أيت ملول</t>
  </si>
  <si>
    <t xml:space="preserve">   Dakhla</t>
  </si>
  <si>
    <t xml:space="preserve">  الداخلة </t>
  </si>
  <si>
    <t xml:space="preserve">   Guélmim</t>
  </si>
  <si>
    <t xml:space="preserve">   Ben Guerir</t>
  </si>
  <si>
    <t xml:space="preserve">   Sidi Bennour</t>
  </si>
  <si>
    <t xml:space="preserve">  بن اجرير</t>
  </si>
  <si>
    <t xml:space="preserve">  مراكش سيدي يوسف بن علي</t>
  </si>
  <si>
    <t xml:space="preserve">   Al haouz</t>
  </si>
  <si>
    <t xml:space="preserve">   Chichaoua</t>
  </si>
  <si>
    <t xml:space="preserve">   Zouagha My Yaacoub</t>
  </si>
  <si>
    <t xml:space="preserve">   Inzagane Ait Melloul</t>
  </si>
  <si>
    <t xml:space="preserve">   El Hajeb</t>
  </si>
  <si>
    <t xml:space="preserve">  الحوز</t>
  </si>
  <si>
    <t xml:space="preserve">  لفقيه بن صالح</t>
  </si>
  <si>
    <t xml:space="preserve">  الحاجب</t>
  </si>
  <si>
    <t xml:space="preserve"> زواغة مولاي يعقوب</t>
  </si>
  <si>
    <t xml:space="preserve">  ايفران</t>
  </si>
  <si>
    <t xml:space="preserve">  الدارالبيضاء المعاريف </t>
  </si>
  <si>
    <t xml:space="preserve">  الدارالبيضاء النواصر </t>
  </si>
  <si>
    <t xml:space="preserve">   Fquih Ben Salah</t>
  </si>
  <si>
    <t xml:space="preserve">   Casa Aïn Chock</t>
  </si>
  <si>
    <t xml:space="preserve">   Casa Aïn Sebaâ</t>
  </si>
  <si>
    <t xml:space="preserve">   Casa Anfa</t>
  </si>
  <si>
    <t xml:space="preserve">   Casa Ben M'sik</t>
  </si>
  <si>
    <t xml:space="preserve">   Casa El Fida</t>
  </si>
  <si>
    <t xml:space="preserve">   Casa Hay Hassani</t>
  </si>
  <si>
    <t xml:space="preserve">   Casa Maarif</t>
  </si>
  <si>
    <t xml:space="preserve">   Casa Nouacer</t>
  </si>
  <si>
    <t xml:space="preserve">   Casa Sidi-Bernoussi Zenata</t>
  </si>
  <si>
    <t xml:space="preserve">   Mohammadia</t>
  </si>
  <si>
    <t xml:space="preserve">   Boulemane</t>
  </si>
  <si>
    <t xml:space="preserve"> سيدي سليمان</t>
  </si>
  <si>
    <t xml:space="preserve">  sidi slimane</t>
  </si>
  <si>
    <t xml:space="preserve">   Skhirat - Harhoura</t>
  </si>
  <si>
    <t xml:space="preserve">  الصخيرات - هرهورة</t>
  </si>
  <si>
    <t xml:space="preserve">   Guercif</t>
  </si>
  <si>
    <t xml:space="preserve"> جرسيف</t>
  </si>
  <si>
    <t xml:space="preserve"> بولمان </t>
  </si>
  <si>
    <t xml:space="preserve">          région : Milieu Rural</t>
  </si>
  <si>
    <t xml:space="preserve">7 - 23 Evolution des plans cadastraux établis   </t>
  </si>
  <si>
    <t xml:space="preserve">          par les services du cadastre par</t>
  </si>
  <si>
    <t xml:space="preserve">  بنسليمان</t>
  </si>
  <si>
    <t xml:space="preserve">   Benslimane</t>
  </si>
  <si>
    <t>Doukkala - Abda</t>
  </si>
  <si>
    <t>Souss - Massa - Drâa</t>
  </si>
  <si>
    <t>Total</t>
  </si>
  <si>
    <t>المجموع</t>
  </si>
  <si>
    <t xml:space="preserve">  وجدة - أنجاد </t>
  </si>
  <si>
    <t xml:space="preserve">   Oujda - Angad</t>
  </si>
  <si>
    <t xml:space="preserve">   Rabat Hassan</t>
  </si>
  <si>
    <t xml:space="preserve">   Rabat Ryad</t>
  </si>
  <si>
    <t xml:space="preserve">  الرباط  حسان</t>
  </si>
  <si>
    <t xml:space="preserve">  الرباط  الرياض</t>
  </si>
  <si>
    <t xml:space="preserve">   El jadida 2</t>
  </si>
  <si>
    <t xml:space="preserve">  الجديدة 2</t>
  </si>
  <si>
    <t xml:space="preserve">   Mdiq Fnideq</t>
  </si>
  <si>
    <t xml:space="preserve">  المضيق - الفنيدق</t>
  </si>
  <si>
    <t xml:space="preserve">  شيشاوة</t>
  </si>
  <si>
    <t xml:space="preserve">          من طرف المصالح الخرائطية حسب  </t>
  </si>
  <si>
    <t xml:space="preserve">         الجهة : الوسط القروي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</si>
  <si>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</si>
  <si>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</si>
  <si>
    <t xml:space="preserve">  الدارالبيضاء الفداء </t>
  </si>
  <si>
    <t xml:space="preserve">   Souk arbâa de Gharb</t>
  </si>
  <si>
    <r>
      <rPr>
        <b/>
        <sz val="14"/>
        <rFont val="Times New Roman"/>
        <family val="1"/>
      </rPr>
      <t>7 - 23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تطورالتصاميم الخرائطية المنجزة  </t>
    </r>
    <r>
      <rPr>
        <b/>
        <sz val="10"/>
        <rFont val="Times New Roman"/>
        <family val="1"/>
      </rPr>
      <t xml:space="preserve">  </t>
    </r>
  </si>
</sst>
</file>

<file path=xl/styles.xml><?xml version="1.0" encoding="utf-8"?>
<styleSheet xmlns="http://schemas.openxmlformats.org/spreadsheetml/2006/main">
  <numFmts count="6">
    <numFmt numFmtId="164" formatCode="General_)"/>
    <numFmt numFmtId="166" formatCode="###\ ###\ ###"/>
    <numFmt numFmtId="167" formatCode="#\ ###\ ###"/>
    <numFmt numFmtId="168" formatCode="####"/>
    <numFmt numFmtId="170" formatCode="\-"/>
    <numFmt numFmtId="171" formatCode="###,###,###,###"/>
  </numFmts>
  <fonts count="29">
    <font>
      <sz val="10"/>
      <name val="Courier"/>
      <charset val="178"/>
    </font>
    <font>
      <sz val="10"/>
      <name val="Courier"/>
      <family val="3"/>
    </font>
    <font>
      <b/>
      <sz val="11"/>
      <name val="Arabic Transparent"/>
      <charset val="178"/>
    </font>
    <font>
      <b/>
      <sz val="16"/>
      <name val="CG Times (WN)"/>
      <family val="1"/>
      <charset val="178"/>
    </font>
    <font>
      <sz val="10"/>
      <name val="CG Times (WN)"/>
      <family val="1"/>
      <charset val="178"/>
    </font>
    <font>
      <b/>
      <sz val="14"/>
      <name val="CG Times (WN)"/>
      <family val="1"/>
      <charset val="178"/>
    </font>
    <font>
      <b/>
      <sz val="10"/>
      <name val="CG Times (WN)"/>
      <family val="1"/>
      <charset val="178"/>
    </font>
    <font>
      <b/>
      <sz val="11"/>
      <name val="CG Times (WN)"/>
      <family val="1"/>
      <charset val="178"/>
    </font>
    <font>
      <sz val="11"/>
      <name val="CG Times (WN)"/>
      <family val="1"/>
      <charset val="178"/>
    </font>
    <font>
      <b/>
      <sz val="18"/>
      <name val="CG Times (WN)"/>
      <family val="1"/>
      <charset val="178"/>
    </font>
    <font>
      <b/>
      <sz val="13"/>
      <name val="CG Times (WN)"/>
      <family val="1"/>
      <charset val="178"/>
    </font>
    <font>
      <sz val="8"/>
      <name val="CG Times (WN)"/>
      <family val="1"/>
      <charset val="178"/>
    </font>
    <font>
      <sz val="8"/>
      <name val="Courier"/>
      <family val="3"/>
    </font>
    <font>
      <sz val="9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0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164" fontId="0" fillId="0" borderId="0"/>
    <xf numFmtId="164" fontId="15" fillId="0" borderId="0"/>
    <xf numFmtId="164" fontId="1" fillId="0" borderId="0"/>
  </cellStyleXfs>
  <cellXfs count="168">
    <xf numFmtId="164" fontId="0" fillId="0" borderId="0" xfId="0"/>
    <xf numFmtId="164" fontId="4" fillId="0" borderId="0" xfId="0" applyFont="1"/>
    <xf numFmtId="164" fontId="5" fillId="0" borderId="0" xfId="0" quotePrefix="1" applyFont="1" applyAlignment="1">
      <alignment horizontal="left"/>
    </xf>
    <xf numFmtId="164" fontId="6" fillId="0" borderId="0" xfId="0" applyFont="1"/>
    <xf numFmtId="167" fontId="7" fillId="0" borderId="0" xfId="2" quotePrefix="1" applyNumberFormat="1" applyFont="1" applyAlignment="1" applyProtection="1">
      <alignment horizontal="left"/>
    </xf>
    <xf numFmtId="166" fontId="6" fillId="0" borderId="0" xfId="0" applyNumberFormat="1" applyFont="1" applyAlignment="1">
      <alignment horizontal="right"/>
    </xf>
    <xf numFmtId="167" fontId="7" fillId="0" borderId="0" xfId="2" applyNumberFormat="1" applyFont="1" applyAlignment="1" applyProtection="1">
      <alignment horizontal="left"/>
    </xf>
    <xf numFmtId="166" fontId="6" fillId="0" borderId="0" xfId="0" quotePrefix="1" applyNumberFormat="1" applyFont="1" applyAlignment="1" applyProtection="1">
      <alignment horizontal="right"/>
    </xf>
    <xf numFmtId="164" fontId="8" fillId="0" borderId="0" xfId="0" applyFont="1" applyAlignment="1" applyProtection="1">
      <alignment horizontal="left"/>
    </xf>
    <xf numFmtId="166" fontId="4" fillId="0" borderId="0" xfId="0" applyNumberFormat="1" applyFont="1"/>
    <xf numFmtId="167" fontId="8" fillId="0" borderId="0" xfId="2" quotePrefix="1" applyNumberFormat="1" applyFont="1" applyAlignment="1" applyProtection="1">
      <alignment horizontal="left"/>
    </xf>
    <xf numFmtId="164" fontId="8" fillId="0" borderId="0" xfId="0" quotePrefix="1" applyFont="1" applyAlignment="1" applyProtection="1">
      <alignment horizontal="left"/>
    </xf>
    <xf numFmtId="166" fontId="6" fillId="0" borderId="0" xfId="0" applyNumberFormat="1" applyFont="1" applyAlignment="1" applyProtection="1">
      <alignment horizontal="right"/>
    </xf>
    <xf numFmtId="166" fontId="4" fillId="0" borderId="0" xfId="0" applyNumberFormat="1" applyFont="1" applyAlignment="1">
      <alignment horizontal="right"/>
    </xf>
    <xf numFmtId="164" fontId="8" fillId="0" borderId="0" xfId="0" quotePrefix="1" applyFont="1" applyAlignment="1">
      <alignment horizontal="left"/>
    </xf>
    <xf numFmtId="164" fontId="8" fillId="0" borderId="0" xfId="0" applyFont="1"/>
    <xf numFmtId="164" fontId="7" fillId="0" borderId="0" xfId="0" applyFont="1" applyAlignment="1" applyProtection="1">
      <alignment horizontal="left"/>
    </xf>
    <xf numFmtId="164" fontId="4" fillId="0" borderId="1" xfId="0" applyFont="1" applyBorder="1"/>
    <xf numFmtId="166" fontId="4" fillId="0" borderId="1" xfId="0" applyNumberFormat="1" applyFont="1" applyBorder="1"/>
    <xf numFmtId="164" fontId="4" fillId="0" borderId="0" xfId="0" quotePrefix="1" applyFont="1" applyAlignment="1">
      <alignment horizontal="left"/>
    </xf>
    <xf numFmtId="164" fontId="9" fillId="0" borderId="0" xfId="0" quotePrefix="1" applyFont="1" applyAlignment="1" applyProtection="1">
      <alignment horizontal="left"/>
    </xf>
    <xf numFmtId="164" fontId="10" fillId="0" borderId="0" xfId="0" quotePrefix="1" applyFont="1" applyBorder="1" applyAlignment="1">
      <alignment horizontal="left"/>
    </xf>
    <xf numFmtId="164" fontId="4" fillId="2" borderId="0" xfId="0" applyFont="1" applyFill="1" applyBorder="1"/>
    <xf numFmtId="164" fontId="7" fillId="2" borderId="0" xfId="0" applyFont="1" applyFill="1" applyBorder="1"/>
    <xf numFmtId="168" fontId="7" fillId="2" borderId="0" xfId="0" applyNumberFormat="1" applyFont="1" applyFill="1" applyBorder="1" applyAlignment="1">
      <alignment horizontal="right"/>
    </xf>
    <xf numFmtId="164" fontId="6" fillId="2" borderId="0" xfId="0" applyFont="1" applyFill="1" applyBorder="1"/>
    <xf numFmtId="164" fontId="2" fillId="2" borderId="0" xfId="0" quotePrefix="1" applyFont="1" applyFill="1" applyBorder="1" applyAlignment="1">
      <alignment horizontal="right"/>
    </xf>
    <xf numFmtId="164" fontId="2" fillId="2" borderId="0" xfId="0" applyFont="1" applyFill="1" applyBorder="1" applyAlignment="1">
      <alignment horizontal="right"/>
    </xf>
    <xf numFmtId="166" fontId="6" fillId="0" borderId="0" xfId="0" applyNumberFormat="1" applyFont="1"/>
    <xf numFmtId="166" fontId="6" fillId="0" borderId="0" xfId="0" quotePrefix="1" applyNumberFormat="1" applyFont="1" applyBorder="1" applyAlignment="1" applyProtection="1">
      <alignment horizontal="right"/>
    </xf>
    <xf numFmtId="166" fontId="6" fillId="0" borderId="0" xfId="0" applyNumberFormat="1" applyFont="1" applyBorder="1" applyAlignment="1" applyProtection="1">
      <alignment horizontal="right"/>
    </xf>
    <xf numFmtId="166" fontId="6" fillId="0" borderId="1" xfId="0" applyNumberFormat="1" applyFont="1" applyBorder="1" applyAlignment="1" applyProtection="1">
      <alignment horizontal="right"/>
    </xf>
    <xf numFmtId="164" fontId="10" fillId="0" borderId="0" xfId="0" applyFont="1" applyAlignment="1">
      <alignment horizontal="left"/>
    </xf>
    <xf numFmtId="166" fontId="4" fillId="0" borderId="0" xfId="0" applyNumberFormat="1" applyFont="1" applyAlignment="1" applyProtection="1">
      <alignment horizontal="right"/>
    </xf>
    <xf numFmtId="164" fontId="4" fillId="0" borderId="0" xfId="0" applyFont="1" applyBorder="1"/>
    <xf numFmtId="166" fontId="4" fillId="0" borderId="0" xfId="0" applyNumberFormat="1" applyFont="1" applyBorder="1"/>
    <xf numFmtId="164" fontId="6" fillId="0" borderId="0" xfId="0" applyFont="1" applyBorder="1"/>
    <xf numFmtId="164" fontId="11" fillId="0" borderId="0" xfId="0" quotePrefix="1" applyFont="1" applyAlignment="1">
      <alignment horizontal="left"/>
    </xf>
    <xf numFmtId="164" fontId="4" fillId="0" borderId="0" xfId="0" applyFont="1" applyBorder="1" applyAlignment="1">
      <alignment horizontal="left"/>
    </xf>
    <xf numFmtId="164" fontId="6" fillId="2" borderId="0" xfId="0" applyFont="1" applyFill="1" applyBorder="1" applyAlignment="1">
      <alignment horizontal="right"/>
    </xf>
    <xf numFmtId="164" fontId="5" fillId="0" borderId="0" xfId="0" quotePrefix="1" applyFont="1" applyBorder="1" applyAlignment="1">
      <alignment horizontal="left"/>
    </xf>
    <xf numFmtId="164" fontId="3" fillId="0" borderId="0" xfId="0" quotePrefix="1" applyFont="1" applyAlignment="1" applyProtection="1">
      <alignment horizontal="left"/>
    </xf>
    <xf numFmtId="164" fontId="6" fillId="0" borderId="0" xfId="0" applyFont="1" applyBorder="1" applyAlignment="1">
      <alignment horizontal="left"/>
    </xf>
    <xf numFmtId="1" fontId="4" fillId="0" borderId="0" xfId="0" applyNumberFormat="1" applyFont="1" applyBorder="1"/>
    <xf numFmtId="164" fontId="8" fillId="0" borderId="0" xfId="0" quotePrefix="1" applyFont="1" applyBorder="1" applyAlignment="1" applyProtection="1">
      <alignment horizontal="left"/>
    </xf>
    <xf numFmtId="1" fontId="4" fillId="0" borderId="0" xfId="0" applyNumberFormat="1" applyFont="1"/>
    <xf numFmtId="1" fontId="4" fillId="0" borderId="0" xfId="0" applyNumberFormat="1" applyFont="1" applyAlignment="1">
      <alignment horizontal="right"/>
    </xf>
    <xf numFmtId="1" fontId="6" fillId="0" borderId="0" xfId="0" applyNumberFormat="1" applyFont="1"/>
    <xf numFmtId="1" fontId="6" fillId="0" borderId="0" xfId="0" quotePrefix="1" applyNumberFormat="1" applyFont="1" applyAlignment="1" applyProtection="1">
      <alignment horizontal="right"/>
    </xf>
    <xf numFmtId="1" fontId="6" fillId="0" borderId="0" xfId="0" applyNumberFormat="1" applyFont="1" applyAlignment="1" applyProtection="1">
      <alignment horizontal="right"/>
    </xf>
    <xf numFmtId="1" fontId="6" fillId="0" borderId="0" xfId="0" applyNumberFormat="1" applyFont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2" fillId="2" borderId="0" xfId="0" quotePrefix="1" applyNumberFormat="1" applyFont="1" applyFill="1" applyBorder="1" applyAlignment="1">
      <alignment horizontal="right"/>
    </xf>
    <xf numFmtId="1" fontId="4" fillId="2" borderId="0" xfId="0" applyNumberFormat="1" applyFont="1" applyFill="1" applyBorder="1"/>
    <xf numFmtId="1" fontId="6" fillId="2" borderId="0" xfId="0" applyNumberFormat="1" applyFont="1" applyFill="1" applyBorder="1" applyAlignment="1">
      <alignment horizontal="right"/>
    </xf>
    <xf numFmtId="1" fontId="4" fillId="0" borderId="1" xfId="0" applyNumberFormat="1" applyFont="1" applyBorder="1"/>
    <xf numFmtId="166" fontId="4" fillId="0" borderId="0" xfId="0" quotePrefix="1" applyNumberFormat="1" applyFont="1" applyBorder="1" applyAlignment="1" applyProtection="1">
      <alignment horizontal="right"/>
    </xf>
    <xf numFmtId="166" fontId="4" fillId="0" borderId="0" xfId="0" applyNumberFormat="1" applyFont="1" applyBorder="1" applyAlignment="1" applyProtection="1">
      <alignment horizontal="right"/>
    </xf>
    <xf numFmtId="166" fontId="4" fillId="0" borderId="0" xfId="0" applyNumberFormat="1" applyFont="1" applyBorder="1" applyAlignment="1">
      <alignment horizontal="right"/>
    </xf>
    <xf numFmtId="168" fontId="6" fillId="0" borderId="0" xfId="0" applyNumberFormat="1" applyFont="1" applyBorder="1"/>
    <xf numFmtId="3" fontId="14" fillId="0" borderId="0" xfId="0" applyNumberFormat="1" applyFont="1" applyAlignment="1">
      <alignment vertical="center"/>
    </xf>
    <xf numFmtId="167" fontId="13" fillId="0" borderId="0" xfId="2" applyNumberFormat="1" applyFont="1" applyAlignment="1" applyProtection="1">
      <alignment horizontal="left" vertical="center"/>
    </xf>
    <xf numFmtId="164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4" fontId="16" fillId="0" borderId="0" xfId="0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14" fillId="0" borderId="0" xfId="0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4" fontId="14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6" fillId="0" borderId="0" xfId="0" applyNumberFormat="1" applyFont="1" applyBorder="1" applyAlignment="1">
      <alignment horizontal="right" vertical="center"/>
    </xf>
    <xf numFmtId="167" fontId="14" fillId="0" borderId="0" xfId="2" applyNumberFormat="1" applyFont="1" applyAlignment="1" applyProtection="1">
      <alignment horizontal="left" vertical="center"/>
    </xf>
    <xf numFmtId="164" fontId="14" fillId="0" borderId="0" xfId="0" quotePrefix="1" applyFont="1" applyAlignment="1">
      <alignment horizontal="left" vertical="center"/>
    </xf>
    <xf numFmtId="167" fontId="14" fillId="0" borderId="0" xfId="2" applyNumberFormat="1" applyFont="1" applyBorder="1" applyAlignment="1" applyProtection="1">
      <alignment horizontal="left" vertical="center"/>
    </xf>
    <xf numFmtId="164" fontId="17" fillId="0" borderId="0" xfId="0" applyFont="1" applyAlignment="1" applyProtection="1">
      <alignment horizontal="left" vertical="center"/>
    </xf>
    <xf numFmtId="167" fontId="17" fillId="0" borderId="0" xfId="2" quotePrefix="1" applyNumberFormat="1" applyFont="1" applyAlignment="1" applyProtection="1">
      <alignment horizontal="left" vertical="center"/>
    </xf>
    <xf numFmtId="164" fontId="17" fillId="0" borderId="0" xfId="0" quotePrefix="1" applyFont="1" applyAlignment="1" applyProtection="1">
      <alignment horizontal="left" vertical="center"/>
    </xf>
    <xf numFmtId="171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right" vertical="center"/>
    </xf>
    <xf numFmtId="164" fontId="14" fillId="0" borderId="0" xfId="0" applyFont="1" applyBorder="1" applyAlignment="1" applyProtection="1">
      <alignment horizontal="left" vertical="center"/>
    </xf>
    <xf numFmtId="164" fontId="14" fillId="0" borderId="0" xfId="0" applyFont="1" applyAlignment="1" applyProtection="1">
      <alignment horizontal="left" vertical="center"/>
    </xf>
    <xf numFmtId="164" fontId="13" fillId="0" borderId="0" xfId="0" applyFont="1" applyAlignment="1" applyProtection="1">
      <alignment horizontal="left" vertical="center"/>
    </xf>
    <xf numFmtId="164" fontId="16" fillId="0" borderId="0" xfId="0" quotePrefix="1" applyFont="1" applyAlignment="1">
      <alignment horizontal="right" vertical="center" readingOrder="2"/>
    </xf>
    <xf numFmtId="3" fontId="14" fillId="0" borderId="0" xfId="2" applyNumberFormat="1" applyFont="1" applyBorder="1" applyAlignment="1" applyProtection="1">
      <alignment horizontal="right" vertical="center"/>
    </xf>
    <xf numFmtId="164" fontId="14" fillId="0" borderId="0" xfId="0" applyFont="1" applyBorder="1" applyAlignment="1">
      <alignment horizontal="right" vertical="center"/>
    </xf>
    <xf numFmtId="164" fontId="20" fillId="0" borderId="0" xfId="0" quotePrefix="1" applyFont="1" applyAlignment="1">
      <alignment horizontal="right" vertical="center"/>
    </xf>
    <xf numFmtId="164" fontId="14" fillId="0" borderId="0" xfId="0" applyFont="1" applyBorder="1" applyAlignment="1">
      <alignment vertical="center"/>
    </xf>
    <xf numFmtId="164" fontId="21" fillId="0" borderId="0" xfId="0" quotePrefix="1" applyFont="1" applyAlignment="1">
      <alignment horizontal="left" vertical="center"/>
    </xf>
    <xf numFmtId="3" fontId="14" fillId="0" borderId="0" xfId="0" applyNumberFormat="1" applyFont="1" applyBorder="1" applyAlignment="1" applyProtection="1">
      <alignment horizontal="right" vertical="center"/>
    </xf>
    <xf numFmtId="167" fontId="16" fillId="0" borderId="0" xfId="2" quotePrefix="1" applyNumberFormat="1" applyFont="1" applyBorder="1" applyAlignment="1" applyProtection="1">
      <alignment horizontal="left" vertical="center"/>
    </xf>
    <xf numFmtId="167" fontId="16" fillId="0" borderId="0" xfId="2" quotePrefix="1" applyNumberFormat="1" applyFont="1" applyAlignment="1" applyProtection="1">
      <alignment horizontal="left" vertical="center"/>
    </xf>
    <xf numFmtId="164" fontId="14" fillId="0" borderId="0" xfId="0" quotePrefix="1" applyFont="1" applyBorder="1" applyAlignment="1" applyProtection="1">
      <alignment horizontal="left" vertical="center"/>
    </xf>
    <xf numFmtId="3" fontId="14" fillId="0" borderId="0" xfId="0" quotePrefix="1" applyNumberFormat="1" applyFont="1" applyBorder="1" applyAlignment="1" applyProtection="1">
      <alignment horizontal="right" vertical="center"/>
    </xf>
    <xf numFmtId="3" fontId="14" fillId="0" borderId="0" xfId="0" applyNumberFormat="1" applyFont="1" applyAlignment="1" applyProtection="1">
      <alignment horizontal="right" vertical="center"/>
    </xf>
    <xf numFmtId="3" fontId="14" fillId="0" borderId="0" xfId="2" applyNumberFormat="1" applyFont="1" applyAlignment="1" applyProtection="1">
      <alignment horizontal="right" vertical="center"/>
    </xf>
    <xf numFmtId="164" fontId="13" fillId="0" borderId="0" xfId="0" quotePrefix="1" applyFont="1" applyBorder="1" applyAlignment="1" applyProtection="1">
      <alignment horizontal="left" vertical="center"/>
    </xf>
    <xf numFmtId="164" fontId="14" fillId="0" borderId="0" xfId="0" applyFont="1" applyBorder="1" applyAlignment="1">
      <alignment horizontal="left" vertical="center"/>
    </xf>
    <xf numFmtId="164" fontId="22" fillId="0" borderId="0" xfId="0" applyFont="1" applyAlignment="1">
      <alignment vertical="center"/>
    </xf>
    <xf numFmtId="164" fontId="19" fillId="0" borderId="0" xfId="0" quotePrefix="1" applyFont="1" applyAlignment="1" applyProtection="1">
      <alignment horizontal="left" vertical="center"/>
    </xf>
    <xf numFmtId="164" fontId="16" fillId="0" borderId="0" xfId="0" quotePrefix="1" applyFont="1" applyAlignment="1" applyProtection="1">
      <alignment horizontal="left" vertical="center"/>
    </xf>
    <xf numFmtId="164" fontId="20" fillId="0" borderId="0" xfId="0" quotePrefix="1" applyFont="1" applyAlignment="1" applyProtection="1">
      <alignment horizontal="left" vertical="center"/>
    </xf>
    <xf numFmtId="164" fontId="21" fillId="0" borderId="0" xfId="0" quotePrefix="1" applyFont="1" applyBorder="1" applyAlignment="1">
      <alignment horizontal="left" vertical="center"/>
    </xf>
    <xf numFmtId="164" fontId="16" fillId="0" borderId="0" xfId="0" quotePrefix="1" applyFont="1" applyBorder="1" applyAlignment="1">
      <alignment horizontal="left" vertical="center"/>
    </xf>
    <xf numFmtId="164" fontId="16" fillId="0" borderId="0" xfId="0" quotePrefix="1" applyFont="1" applyAlignment="1">
      <alignment horizontal="left" vertical="center"/>
    </xf>
    <xf numFmtId="164" fontId="16" fillId="0" borderId="0" xfId="0" applyFont="1" applyBorder="1" applyAlignment="1">
      <alignment horizontal="right" vertical="center"/>
    </xf>
    <xf numFmtId="167" fontId="16" fillId="0" borderId="0" xfId="2" applyNumberFormat="1" applyFont="1" applyAlignment="1" applyProtection="1">
      <alignment horizontal="left" vertical="center"/>
    </xf>
    <xf numFmtId="164" fontId="14" fillId="0" borderId="0" xfId="0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167" fontId="13" fillId="0" borderId="0" xfId="2" applyNumberFormat="1" applyFont="1" applyBorder="1" applyAlignment="1" applyProtection="1">
      <alignment horizontal="left" vertical="center"/>
    </xf>
    <xf numFmtId="3" fontId="14" fillId="0" borderId="0" xfId="2" quotePrefix="1" applyNumberFormat="1" applyFont="1" applyAlignment="1" applyProtection="1">
      <alignment horizontal="right" vertical="center"/>
    </xf>
    <xf numFmtId="167" fontId="14" fillId="0" borderId="0" xfId="2" quotePrefix="1" applyNumberFormat="1" applyFont="1" applyAlignment="1" applyProtection="1">
      <alignment horizontal="left" vertical="center"/>
    </xf>
    <xf numFmtId="164" fontId="14" fillId="0" borderId="0" xfId="0" quotePrefix="1" applyFont="1" applyAlignment="1" applyProtection="1">
      <alignment horizontal="left" vertical="center"/>
    </xf>
    <xf numFmtId="3" fontId="14" fillId="0" borderId="0" xfId="0" quotePrefix="1" applyNumberFormat="1" applyFont="1" applyAlignment="1" applyProtection="1">
      <alignment horizontal="right" vertical="center"/>
    </xf>
    <xf numFmtId="164" fontId="16" fillId="0" borderId="0" xfId="0" applyFont="1" applyAlignment="1" applyProtection="1">
      <alignment horizontal="left" vertical="center"/>
    </xf>
    <xf numFmtId="164" fontId="17" fillId="0" borderId="0" xfId="0" applyFont="1" applyAlignment="1" applyProtection="1">
      <alignment vertical="center"/>
    </xf>
    <xf numFmtId="1" fontId="16" fillId="0" borderId="0" xfId="0" applyNumberFormat="1" applyFont="1" applyAlignment="1">
      <alignment vertical="center"/>
    </xf>
    <xf numFmtId="3" fontId="14" fillId="0" borderId="0" xfId="0" quotePrefix="1" applyNumberFormat="1" applyFont="1" applyAlignment="1">
      <alignment horizontal="right" vertical="center"/>
    </xf>
    <xf numFmtId="164" fontId="13" fillId="0" borderId="0" xfId="0" applyFont="1" applyAlignment="1">
      <alignment vertical="center"/>
    </xf>
    <xf numFmtId="164" fontId="13" fillId="0" borderId="0" xfId="0" applyFont="1" applyBorder="1" applyAlignment="1" applyProtection="1">
      <alignment horizontal="left" vertical="center"/>
    </xf>
    <xf numFmtId="171" fontId="16" fillId="0" borderId="0" xfId="0" applyNumberFormat="1" applyFont="1" applyBorder="1" applyAlignment="1">
      <alignment horizontal="right" vertical="center"/>
    </xf>
    <xf numFmtId="164" fontId="23" fillId="0" borderId="0" xfId="0" quotePrefix="1" applyFont="1" applyBorder="1" applyAlignment="1">
      <alignment horizontal="left" vertical="center"/>
    </xf>
    <xf numFmtId="164" fontId="23" fillId="0" borderId="0" xfId="0" applyFont="1" applyAlignment="1">
      <alignment horizontal="left" vertical="center"/>
    </xf>
    <xf numFmtId="164" fontId="16" fillId="0" borderId="0" xfId="0" applyFont="1" applyAlignment="1">
      <alignment horizontal="left" vertical="center"/>
    </xf>
    <xf numFmtId="164" fontId="16" fillId="2" borderId="0" xfId="0" quotePrefix="1" applyFont="1" applyFill="1" applyBorder="1" applyAlignment="1">
      <alignment horizontal="right" vertical="center"/>
    </xf>
    <xf numFmtId="164" fontId="14" fillId="2" borderId="0" xfId="0" applyFont="1" applyFill="1" applyBorder="1" applyAlignment="1">
      <alignment vertical="center"/>
    </xf>
    <xf numFmtId="164" fontId="16" fillId="2" borderId="0" xfId="0" applyFont="1" applyFill="1" applyBorder="1" applyAlignment="1">
      <alignment horizontal="right" vertical="center"/>
    </xf>
    <xf numFmtId="166" fontId="16" fillId="0" borderId="0" xfId="0" quotePrefix="1" applyNumberFormat="1" applyFont="1" applyAlignment="1" applyProtection="1">
      <alignment horizontal="right" vertical="center"/>
    </xf>
    <xf numFmtId="167" fontId="24" fillId="0" borderId="0" xfId="2" quotePrefix="1" applyNumberFormat="1" applyFont="1" applyAlignment="1" applyProtection="1">
      <alignment horizontal="left" vertical="center"/>
    </xf>
    <xf numFmtId="166" fontId="16" fillId="0" borderId="0" xfId="0" applyNumberFormat="1" applyFont="1" applyAlignment="1" applyProtection="1">
      <alignment horizontal="right" vertical="center"/>
    </xf>
    <xf numFmtId="167" fontId="24" fillId="0" borderId="0" xfId="2" applyNumberFormat="1" applyFont="1" applyAlignment="1" applyProtection="1">
      <alignment horizontal="left" vertical="center"/>
    </xf>
    <xf numFmtId="164" fontId="17" fillId="0" borderId="0" xfId="0" quotePrefix="1" applyFont="1" applyAlignment="1">
      <alignment horizontal="left" vertical="center"/>
    </xf>
    <xf numFmtId="164" fontId="17" fillId="0" borderId="0" xfId="0" applyFont="1" applyAlignment="1">
      <alignment vertical="center"/>
    </xf>
    <xf numFmtId="164" fontId="24" fillId="0" borderId="0" xfId="0" applyFont="1" applyAlignment="1" applyProtection="1">
      <alignment horizontal="left" vertical="center"/>
    </xf>
    <xf numFmtId="166" fontId="14" fillId="0" borderId="0" xfId="0" applyNumberFormat="1" applyFont="1" applyBorder="1" applyAlignment="1">
      <alignment horizontal="right" vertical="center"/>
    </xf>
    <xf numFmtId="166" fontId="16" fillId="0" borderId="0" xfId="0" applyNumberFormat="1" applyFont="1" applyBorder="1" applyAlignment="1" applyProtection="1">
      <alignment horizontal="right" vertical="center"/>
    </xf>
    <xf numFmtId="164" fontId="14" fillId="2" borderId="0" xfId="0" applyFont="1" applyFill="1" applyBorder="1" applyAlignment="1">
      <alignment horizontal="right" vertical="center"/>
    </xf>
    <xf numFmtId="166" fontId="14" fillId="0" borderId="1" xfId="0" applyNumberFormat="1" applyFont="1" applyBorder="1" applyAlignment="1">
      <alignment horizontal="right" vertical="center"/>
    </xf>
    <xf numFmtId="164" fontId="14" fillId="0" borderId="1" xfId="0" applyFont="1" applyBorder="1" applyAlignment="1">
      <alignment vertical="center"/>
    </xf>
    <xf numFmtId="166" fontId="16" fillId="0" borderId="1" xfId="0" applyNumberFormat="1" applyFont="1" applyBorder="1" applyAlignment="1" applyProtection="1">
      <alignment horizontal="right" vertical="center"/>
    </xf>
    <xf numFmtId="164" fontId="17" fillId="0" borderId="0" xfId="0" quotePrefix="1" applyFont="1" applyBorder="1" applyAlignment="1" applyProtection="1">
      <alignment horizontal="left" vertical="center"/>
    </xf>
    <xf numFmtId="3" fontId="16" fillId="0" borderId="0" xfId="1" applyNumberFormat="1" applyFont="1" applyAlignment="1" applyProtection="1">
      <alignment vertical="center"/>
    </xf>
    <xf numFmtId="3" fontId="4" fillId="0" borderId="0" xfId="0" applyNumberFormat="1" applyFont="1" applyAlignment="1">
      <alignment vertical="center"/>
    </xf>
    <xf numFmtId="167" fontId="28" fillId="0" borderId="0" xfId="2" quotePrefix="1" applyNumberFormat="1" applyFont="1" applyAlignment="1" applyProtection="1">
      <alignment horizontal="left" vertical="center"/>
    </xf>
    <xf numFmtId="164" fontId="27" fillId="0" borderId="0" xfId="0" quotePrefix="1" applyFont="1" applyAlignment="1" applyProtection="1">
      <alignment horizontal="left" vertical="center"/>
    </xf>
    <xf numFmtId="164" fontId="27" fillId="0" borderId="0" xfId="0" applyFont="1" applyAlignment="1" applyProtection="1">
      <alignment horizontal="left" vertical="center"/>
    </xf>
    <xf numFmtId="164" fontId="26" fillId="0" borderId="0" xfId="0" quotePrefix="1" applyFont="1" applyAlignment="1" applyProtection="1">
      <alignment horizontal="left" vertical="center"/>
    </xf>
    <xf numFmtId="164" fontId="27" fillId="0" borderId="0" xfId="0" quotePrefix="1" applyFont="1" applyBorder="1" applyAlignment="1" applyProtection="1">
      <alignment horizontal="left" vertical="center"/>
    </xf>
    <xf numFmtId="164" fontId="27" fillId="0" borderId="0" xfId="0" applyFont="1" applyBorder="1" applyAlignment="1" applyProtection="1">
      <alignment horizontal="left" vertical="center"/>
    </xf>
    <xf numFmtId="167" fontId="25" fillId="0" borderId="0" xfId="2" applyNumberFormat="1" applyFont="1" applyBorder="1" applyAlignment="1" applyProtection="1">
      <alignment horizontal="left"/>
    </xf>
    <xf numFmtId="164" fontId="25" fillId="0" borderId="0" xfId="0" applyFont="1" applyAlignment="1" applyProtection="1">
      <alignment horizontal="left"/>
    </xf>
    <xf numFmtId="164" fontId="25" fillId="0" borderId="0" xfId="0" quotePrefix="1" applyFont="1" applyAlignment="1" applyProtection="1">
      <alignment horizontal="left"/>
    </xf>
    <xf numFmtId="0" fontId="16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vertical="center"/>
    </xf>
    <xf numFmtId="164" fontId="24" fillId="0" borderId="0" xfId="0" quotePrefix="1" applyFont="1" applyAlignment="1">
      <alignment horizontal="right" vertical="center" readingOrder="2"/>
    </xf>
    <xf numFmtId="164" fontId="17" fillId="0" borderId="0" xfId="0" applyFont="1" applyBorder="1" applyAlignment="1">
      <alignment vertical="center"/>
    </xf>
    <xf numFmtId="164" fontId="17" fillId="0" borderId="0" xfId="0" quotePrefix="1" applyFont="1" applyAlignment="1">
      <alignment horizontal="right" vertical="center" readingOrder="2"/>
    </xf>
    <xf numFmtId="164" fontId="17" fillId="0" borderId="0" xfId="0" applyFont="1" applyAlignment="1">
      <alignment horizontal="right" vertical="center" readingOrder="2"/>
    </xf>
    <xf numFmtId="164" fontId="24" fillId="0" borderId="0" xfId="0" applyFont="1" applyAlignment="1">
      <alignment horizontal="right" vertical="center" readingOrder="2"/>
    </xf>
    <xf numFmtId="164" fontId="24" fillId="0" borderId="0" xfId="0" applyFont="1" applyAlignment="1">
      <alignment vertical="center"/>
    </xf>
    <xf numFmtId="167" fontId="25" fillId="0" borderId="0" xfId="2" quotePrefix="1" applyNumberFormat="1" applyFont="1" applyAlignment="1" applyProtection="1">
      <alignment horizontal="left"/>
    </xf>
    <xf numFmtId="164" fontId="19" fillId="0" borderId="0" xfId="0" quotePrefix="1" applyFont="1" applyAlignment="1">
      <alignment horizontal="right" vertical="center" readingOrder="2"/>
    </xf>
    <xf numFmtId="164" fontId="17" fillId="0" borderId="0" xfId="0" quotePrefix="1" applyFont="1" applyAlignment="1">
      <alignment horizontal="right" vertical="center"/>
    </xf>
    <xf numFmtId="164" fontId="19" fillId="0" borderId="0" xfId="0" quotePrefix="1" applyFont="1" applyAlignment="1">
      <alignment horizontal="right" vertical="center" readingOrder="2"/>
    </xf>
    <xf numFmtId="164" fontId="18" fillId="0" borderId="0" xfId="0" applyFont="1" applyAlignment="1">
      <alignment horizontal="center" vertical="center"/>
    </xf>
    <xf numFmtId="164" fontId="16" fillId="0" borderId="0" xfId="0" quotePrefix="1" applyFont="1" applyAlignment="1">
      <alignment horizontal="right" vertical="center" readingOrder="2"/>
    </xf>
    <xf numFmtId="3" fontId="16" fillId="0" borderId="0" xfId="0" applyNumberFormat="1" applyFont="1" applyAlignment="1">
      <alignment horizontal="right" vertical="center"/>
    </xf>
  </cellXfs>
  <cellStyles count="3">
    <cellStyle name="Normal" xfId="0" builtinId="0"/>
    <cellStyle name="Normal_CONSFON" xfId="1"/>
    <cellStyle name="Normal_E1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2247900</xdr:colOff>
      <xdr:row>7</xdr:row>
      <xdr:rowOff>47625</xdr:rowOff>
    </xdr:from>
    <xdr:to>
      <xdr:col>0</xdr:col>
      <xdr:colOff>2314575</xdr:colOff>
      <xdr:row>10</xdr:row>
      <xdr:rowOff>38100</xdr:rowOff>
    </xdr:to>
    <xdr:sp macro="" textlink="">
      <xdr:nvSpPr>
        <xdr:cNvPr id="4394" name="AutoShape 8"/>
        <xdr:cNvSpPr>
          <a:spLocks/>
        </xdr:cNvSpPr>
      </xdr:nvSpPr>
      <xdr:spPr bwMode="auto">
        <a:xfrm>
          <a:off x="2247900" y="1533525"/>
          <a:ext cx="66675" cy="676275"/>
        </a:xfrm>
        <a:prstGeom prst="rightBrace">
          <a:avLst>
            <a:gd name="adj1" fmla="val 8452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180975</xdr:colOff>
      <xdr:row>7</xdr:row>
      <xdr:rowOff>57150</xdr:rowOff>
    </xdr:from>
    <xdr:to>
      <xdr:col>6</xdr:col>
      <xdr:colOff>276225</xdr:colOff>
      <xdr:row>10</xdr:row>
      <xdr:rowOff>66675</xdr:rowOff>
    </xdr:to>
    <xdr:sp macro="" textlink="">
      <xdr:nvSpPr>
        <xdr:cNvPr id="4395" name="AutoShape 9"/>
        <xdr:cNvSpPr>
          <a:spLocks/>
        </xdr:cNvSpPr>
      </xdr:nvSpPr>
      <xdr:spPr bwMode="auto">
        <a:xfrm>
          <a:off x="5800725" y="1543050"/>
          <a:ext cx="95250" cy="695325"/>
        </a:xfrm>
        <a:prstGeom prst="leftBrace">
          <a:avLst>
            <a:gd name="adj1" fmla="val 6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9"/>
  <sheetViews>
    <sheetView showGridLines="0" workbookViewId="0"/>
  </sheetViews>
  <sheetFormatPr baseColWidth="10" defaultRowHeight="12.75"/>
  <cols>
    <col min="1" max="1" width="34.625" style="1" customWidth="1"/>
    <col min="2" max="2" width="9.625" style="45" customWidth="1"/>
    <col min="3" max="6" width="9.625" style="1" customWidth="1"/>
    <col min="7" max="7" width="6.625" style="1" customWidth="1"/>
    <col min="8" max="16384" width="11" style="1"/>
  </cols>
  <sheetData>
    <row r="1" spans="1:8" ht="24.75" customHeight="1">
      <c r="A1" s="41" t="s">
        <v>0</v>
      </c>
    </row>
    <row r="2" spans="1:8" ht="19.5" customHeight="1">
      <c r="A2" s="20"/>
    </row>
    <row r="3" spans="1:8" ht="19.5" customHeight="1">
      <c r="A3" s="40" t="s">
        <v>122</v>
      </c>
    </row>
    <row r="4" spans="1:8" ht="19.5" customHeight="1">
      <c r="A4" s="2" t="s">
        <v>123</v>
      </c>
    </row>
    <row r="5" spans="1:8" s="34" customFormat="1" ht="19.5" customHeight="1">
      <c r="A5" s="38" t="s">
        <v>94</v>
      </c>
      <c r="B5" s="43"/>
      <c r="H5" s="1"/>
    </row>
    <row r="6" spans="1:8" s="3" customFormat="1" ht="16.5" customHeight="1">
      <c r="A6" s="42"/>
      <c r="B6" s="59">
        <v>1993</v>
      </c>
      <c r="C6" s="59">
        <v>1994</v>
      </c>
      <c r="D6" s="59">
        <v>1995</v>
      </c>
      <c r="E6" s="59">
        <v>1996</v>
      </c>
      <c r="F6" s="59">
        <v>1997</v>
      </c>
      <c r="G6" s="36"/>
    </row>
    <row r="7" spans="1:8" ht="9.9499999999999993" customHeight="1"/>
    <row r="8" spans="1:8" ht="12" customHeight="1">
      <c r="A8" s="4" t="s">
        <v>2</v>
      </c>
      <c r="B8" s="5"/>
      <c r="C8" s="5"/>
      <c r="D8" s="5"/>
      <c r="E8" s="5"/>
      <c r="F8" s="5"/>
      <c r="G8" s="28"/>
    </row>
    <row r="9" spans="1:8" ht="12" customHeight="1">
      <c r="A9" s="6" t="s">
        <v>3</v>
      </c>
      <c r="B9" s="28">
        <f>SUM(B11)</f>
        <v>418</v>
      </c>
      <c r="C9" s="28">
        <f>SUM(C11)</f>
        <v>407</v>
      </c>
      <c r="D9" s="28">
        <f>SUM(D11)</f>
        <v>321</v>
      </c>
      <c r="E9" s="28">
        <f>SUM(E11)</f>
        <v>403</v>
      </c>
      <c r="F9" s="28">
        <f>SUM(F11)</f>
        <v>388</v>
      </c>
      <c r="G9" s="7"/>
    </row>
    <row r="10" spans="1:8" ht="12" customHeight="1">
      <c r="A10" s="6" t="s">
        <v>1</v>
      </c>
      <c r="B10"/>
      <c r="C10"/>
      <c r="D10"/>
      <c r="E10"/>
      <c r="F10"/>
      <c r="G10" s="28"/>
    </row>
    <row r="11" spans="1:8" ht="12" customHeight="1">
      <c r="A11" s="8" t="s">
        <v>4</v>
      </c>
      <c r="B11" s="9">
        <v>418</v>
      </c>
      <c r="C11" s="9">
        <v>407</v>
      </c>
      <c r="D11" s="9">
        <v>321</v>
      </c>
      <c r="E11" s="9">
        <v>403</v>
      </c>
      <c r="F11" s="9">
        <v>388</v>
      </c>
      <c r="G11" s="9"/>
    </row>
    <row r="12" spans="1:8" ht="12" customHeight="1">
      <c r="A12" s="6" t="s">
        <v>5</v>
      </c>
      <c r="B12" s="29">
        <f>SUM(B13:B16)</f>
        <v>8127</v>
      </c>
      <c r="C12" s="29">
        <f>SUM(C13:C16)</f>
        <v>5023</v>
      </c>
      <c r="D12" s="29">
        <f>SUM(D13:D16)</f>
        <v>5845</v>
      </c>
      <c r="E12" s="29">
        <f>SUM(E13:E16)</f>
        <v>7201</v>
      </c>
      <c r="F12" s="29">
        <f>SUM(F13:F16)</f>
        <v>7219</v>
      </c>
      <c r="G12" s="56"/>
    </row>
    <row r="13" spans="1:8" ht="12" customHeight="1">
      <c r="A13" s="10" t="s">
        <v>6</v>
      </c>
      <c r="B13" s="9">
        <v>5358</v>
      </c>
      <c r="C13" s="9">
        <v>2928</v>
      </c>
      <c r="D13" s="9">
        <v>3826</v>
      </c>
      <c r="E13" s="9">
        <v>4436</v>
      </c>
      <c r="F13" s="9">
        <v>3110</v>
      </c>
      <c r="G13" s="9"/>
    </row>
    <row r="14" spans="1:8" ht="12" customHeight="1">
      <c r="A14" s="8" t="s">
        <v>7</v>
      </c>
      <c r="B14" s="9">
        <v>215</v>
      </c>
      <c r="C14" s="9">
        <v>757</v>
      </c>
      <c r="D14" s="9">
        <v>273</v>
      </c>
      <c r="E14" s="9">
        <v>278</v>
      </c>
      <c r="F14" s="9">
        <v>1142</v>
      </c>
      <c r="G14" s="9"/>
    </row>
    <row r="15" spans="1:8" ht="12" customHeight="1">
      <c r="A15" s="11" t="s">
        <v>8</v>
      </c>
      <c r="B15" s="9">
        <v>542</v>
      </c>
      <c r="C15" s="9">
        <v>843</v>
      </c>
      <c r="D15" s="9">
        <v>744</v>
      </c>
      <c r="E15" s="9">
        <v>899</v>
      </c>
      <c r="F15" s="9">
        <v>1803</v>
      </c>
      <c r="G15" s="9"/>
    </row>
    <row r="16" spans="1:8" ht="12" customHeight="1">
      <c r="A16" s="8" t="s">
        <v>9</v>
      </c>
      <c r="B16" s="9">
        <v>2012</v>
      </c>
      <c r="C16" s="9">
        <v>495</v>
      </c>
      <c r="D16" s="9">
        <v>1002</v>
      </c>
      <c r="E16" s="9">
        <v>1588</v>
      </c>
      <c r="F16" s="9">
        <v>1164</v>
      </c>
      <c r="G16" s="9"/>
    </row>
    <row r="17" spans="1:12" ht="12" customHeight="1">
      <c r="A17" s="4" t="s">
        <v>10</v>
      </c>
      <c r="B17" s="30">
        <f>SUM(B18:B19)</f>
        <v>2855</v>
      </c>
      <c r="C17" s="30">
        <f>SUM(C18:C19)</f>
        <v>4241</v>
      </c>
      <c r="D17" s="30">
        <f>SUM(D18:D19)</f>
        <v>4022</v>
      </c>
      <c r="E17" s="30">
        <f>SUM(E18:E19)</f>
        <v>10879</v>
      </c>
      <c r="F17" s="30">
        <f>SUM(F18:F19)</f>
        <v>11226</v>
      </c>
      <c r="G17" s="57"/>
    </row>
    <row r="18" spans="1:12" ht="12" customHeight="1">
      <c r="A18" s="11" t="s">
        <v>11</v>
      </c>
      <c r="B18" s="9">
        <v>1349</v>
      </c>
      <c r="C18" s="9">
        <v>2263</v>
      </c>
      <c r="D18" s="9">
        <v>2366</v>
      </c>
      <c r="E18" s="9">
        <v>9898</v>
      </c>
      <c r="F18" s="9">
        <v>10152</v>
      </c>
      <c r="G18" s="9"/>
    </row>
    <row r="19" spans="1:12" ht="12" customHeight="1">
      <c r="A19" s="11" t="s">
        <v>12</v>
      </c>
      <c r="B19" s="9">
        <v>1506</v>
      </c>
      <c r="C19" s="9">
        <v>1978</v>
      </c>
      <c r="D19" s="9">
        <v>1656</v>
      </c>
      <c r="E19" s="9">
        <v>981</v>
      </c>
      <c r="F19" s="9">
        <v>1074</v>
      </c>
      <c r="G19" s="9"/>
    </row>
    <row r="20" spans="1:12" ht="12" customHeight="1">
      <c r="A20" s="6" t="s">
        <v>13</v>
      </c>
      <c r="B20" s="28">
        <f>SUM(B21:B23)</f>
        <v>2280</v>
      </c>
      <c r="C20" s="28">
        <f>SUM(C21:C23)</f>
        <v>6429</v>
      </c>
      <c r="D20" s="28">
        <f>SUM(D21:D23)</f>
        <v>4387</v>
      </c>
      <c r="E20" s="28">
        <f>SUM(E21:E23)</f>
        <v>4443</v>
      </c>
      <c r="F20" s="28">
        <f>SUM(F21:F23)</f>
        <v>5050</v>
      </c>
      <c r="G20" s="56"/>
    </row>
    <row r="21" spans="1:12" ht="12" customHeight="1">
      <c r="A21" s="8" t="s">
        <v>14</v>
      </c>
      <c r="B21" s="9">
        <v>353</v>
      </c>
      <c r="C21" s="56">
        <v>1125</v>
      </c>
      <c r="D21" s="9">
        <v>644</v>
      </c>
      <c r="E21" s="9">
        <v>851</v>
      </c>
      <c r="F21" s="9">
        <v>592</v>
      </c>
      <c r="G21" s="9"/>
    </row>
    <row r="22" spans="1:12" ht="12" customHeight="1">
      <c r="A22" s="8" t="s">
        <v>15</v>
      </c>
      <c r="B22" s="56">
        <v>1432</v>
      </c>
      <c r="C22" s="9">
        <v>1872</v>
      </c>
      <c r="D22" s="9">
        <v>1536</v>
      </c>
      <c r="E22" s="9">
        <v>2616</v>
      </c>
      <c r="F22" s="9">
        <v>2712</v>
      </c>
      <c r="G22" s="9"/>
    </row>
    <row r="23" spans="1:12" ht="12" customHeight="1">
      <c r="A23" s="8" t="s">
        <v>16</v>
      </c>
      <c r="B23" s="9">
        <v>495</v>
      </c>
      <c r="C23" s="9">
        <v>3432</v>
      </c>
      <c r="D23" s="9">
        <v>2207</v>
      </c>
      <c r="E23" s="9">
        <v>976</v>
      </c>
      <c r="F23" s="9">
        <v>1746</v>
      </c>
      <c r="G23" s="9"/>
    </row>
    <row r="24" spans="1:12" ht="12" customHeight="1">
      <c r="A24" s="6" t="s">
        <v>17</v>
      </c>
      <c r="B24" s="28">
        <f>SUM(B25:B26)</f>
        <v>4058</v>
      </c>
      <c r="C24" s="28">
        <f>SUM(C25:C26)</f>
        <v>5078</v>
      </c>
      <c r="D24" s="28">
        <f>SUM(D25:D26)</f>
        <v>7237</v>
      </c>
      <c r="E24" s="28">
        <f>SUM(E25:E26)</f>
        <v>7288</v>
      </c>
      <c r="F24" s="28">
        <f>SUM(F25:F26)</f>
        <v>8050</v>
      </c>
      <c r="G24" s="57"/>
    </row>
    <row r="25" spans="1:12" ht="12" customHeight="1">
      <c r="A25" s="11" t="s">
        <v>18</v>
      </c>
      <c r="B25" s="9">
        <v>966</v>
      </c>
      <c r="C25" s="9">
        <v>675</v>
      </c>
      <c r="D25" s="9">
        <v>630</v>
      </c>
      <c r="E25" s="9">
        <v>209</v>
      </c>
      <c r="F25" s="9">
        <v>3776</v>
      </c>
      <c r="G25" s="9"/>
    </row>
    <row r="26" spans="1:12" ht="12" customHeight="1">
      <c r="A26" s="11" t="s">
        <v>124</v>
      </c>
      <c r="B26" s="57">
        <v>3092</v>
      </c>
      <c r="C26" s="9">
        <v>4403</v>
      </c>
      <c r="D26" s="9">
        <v>6607</v>
      </c>
      <c r="E26" s="9">
        <v>7079</v>
      </c>
      <c r="F26" s="9">
        <v>4274</v>
      </c>
      <c r="G26" s="9"/>
    </row>
    <row r="27" spans="1:12" ht="12" customHeight="1">
      <c r="A27" s="6" t="s">
        <v>20</v>
      </c>
      <c r="B27" s="28">
        <f>SUM(B28:B30)</f>
        <v>6535</v>
      </c>
      <c r="C27" s="28">
        <f>SUM(C28:C30)</f>
        <v>7648</v>
      </c>
      <c r="D27" s="28">
        <f>SUM(D28:D30)</f>
        <v>6135</v>
      </c>
      <c r="E27" s="28">
        <f>SUM(E28:E30)</f>
        <v>8678</v>
      </c>
      <c r="F27" s="28">
        <f>SUM(F28:F30)</f>
        <v>6556</v>
      </c>
      <c r="G27" s="58"/>
    </row>
    <row r="28" spans="1:12" ht="12" customHeight="1">
      <c r="A28" s="11" t="s">
        <v>21</v>
      </c>
      <c r="B28" s="9">
        <v>803</v>
      </c>
      <c r="C28" s="9">
        <v>1954</v>
      </c>
      <c r="D28" s="9">
        <v>1235</v>
      </c>
      <c r="E28" s="9">
        <v>1934</v>
      </c>
      <c r="F28" s="9">
        <v>1873</v>
      </c>
      <c r="G28" s="9"/>
    </row>
    <row r="29" spans="1:12" ht="12" customHeight="1">
      <c r="A29" s="8" t="s">
        <v>22</v>
      </c>
      <c r="B29" s="9">
        <v>1120</v>
      </c>
      <c r="C29" s="58">
        <v>480</v>
      </c>
      <c r="D29" s="9">
        <v>210</v>
      </c>
      <c r="E29" s="9">
        <v>908</v>
      </c>
      <c r="F29" s="9">
        <v>1002</v>
      </c>
      <c r="G29" s="9"/>
    </row>
    <row r="30" spans="1:12" ht="12" customHeight="1">
      <c r="A30" s="8" t="s">
        <v>23</v>
      </c>
      <c r="B30" s="58">
        <v>4612</v>
      </c>
      <c r="C30" s="9">
        <v>5214</v>
      </c>
      <c r="D30" s="9">
        <v>4690</v>
      </c>
      <c r="E30" s="9">
        <v>5836</v>
      </c>
      <c r="F30" s="9">
        <v>3681</v>
      </c>
      <c r="G30" s="9"/>
    </row>
    <row r="31" spans="1:12" ht="12" customHeight="1">
      <c r="A31" s="4" t="s">
        <v>24</v>
      </c>
      <c r="B31" s="28">
        <f>SUM(B32:B36)</f>
        <v>16868</v>
      </c>
      <c r="C31" s="28">
        <f>SUM(C32:C36)</f>
        <v>13425</v>
      </c>
      <c r="D31" s="28">
        <f>SUM(D32:D36)</f>
        <v>16414</v>
      </c>
      <c r="E31" s="28">
        <f>SUM(E32:E36)</f>
        <v>17733</v>
      </c>
      <c r="F31" s="28">
        <f>SUM(F32:F36)</f>
        <v>19957</v>
      </c>
      <c r="G31" s="47"/>
      <c r="H31" s="47"/>
      <c r="I31" s="47"/>
      <c r="J31" s="47"/>
      <c r="K31" s="47"/>
      <c r="L31" s="47"/>
    </row>
    <row r="32" spans="1:12" ht="12" customHeight="1">
      <c r="A32" s="11" t="s">
        <v>26</v>
      </c>
      <c r="B32" s="35">
        <v>5528</v>
      </c>
      <c r="C32" s="35">
        <v>2794</v>
      </c>
      <c r="D32" s="9">
        <v>4111</v>
      </c>
      <c r="E32" s="9">
        <v>2703</v>
      </c>
      <c r="F32" s="9">
        <v>3809</v>
      </c>
      <c r="G32" s="9"/>
    </row>
    <row r="33" spans="1:7" ht="12" customHeight="1">
      <c r="A33" s="11" t="s">
        <v>28</v>
      </c>
      <c r="B33" s="9">
        <v>2616</v>
      </c>
      <c r="C33" s="9">
        <v>1737</v>
      </c>
      <c r="D33" s="9">
        <v>1517</v>
      </c>
      <c r="E33" s="9">
        <v>1608</v>
      </c>
      <c r="F33" s="9">
        <v>2353</v>
      </c>
      <c r="G33" s="9"/>
    </row>
    <row r="34" spans="1:7" ht="12" customHeight="1">
      <c r="A34" s="11" t="s">
        <v>25</v>
      </c>
      <c r="B34" s="35">
        <v>6718</v>
      </c>
      <c r="C34" s="9">
        <v>5145</v>
      </c>
      <c r="D34" s="9">
        <v>5257</v>
      </c>
      <c r="E34" s="9">
        <v>5096</v>
      </c>
      <c r="F34" s="9">
        <v>4642</v>
      </c>
      <c r="G34" s="9"/>
    </row>
    <row r="35" spans="1:7" ht="12" customHeight="1">
      <c r="A35" s="11" t="s">
        <v>27</v>
      </c>
      <c r="B35" s="9">
        <v>2006</v>
      </c>
      <c r="C35" s="9">
        <v>3079</v>
      </c>
      <c r="D35" s="9">
        <v>4105</v>
      </c>
      <c r="E35" s="9">
        <v>7204</v>
      </c>
      <c r="F35" s="9">
        <v>7197</v>
      </c>
      <c r="G35" s="9"/>
    </row>
    <row r="36" spans="1:7" ht="12" customHeight="1">
      <c r="A36" s="44" t="s">
        <v>29</v>
      </c>
      <c r="B36" s="13" t="s">
        <v>65</v>
      </c>
      <c r="C36" s="9">
        <v>670</v>
      </c>
      <c r="D36" s="9">
        <v>1424</v>
      </c>
      <c r="E36" s="9">
        <v>1122</v>
      </c>
      <c r="F36" s="9">
        <v>1956</v>
      </c>
      <c r="G36" s="9"/>
    </row>
    <row r="37" spans="1:7" ht="12" customHeight="1">
      <c r="A37" s="6" t="s">
        <v>30</v>
      </c>
      <c r="B37" s="28">
        <f>SUM(B38:B41)</f>
        <v>9886</v>
      </c>
      <c r="C37" s="28">
        <f>SUM(C38:C41)</f>
        <v>6240</v>
      </c>
      <c r="D37" s="28">
        <f>SUM(D38:D41)</f>
        <v>8092</v>
      </c>
      <c r="E37" s="28">
        <f>SUM(E38:E41)</f>
        <v>9251</v>
      </c>
      <c r="F37" s="28">
        <f>SUM(F38:F41)</f>
        <v>17264</v>
      </c>
      <c r="G37" s="58"/>
    </row>
    <row r="38" spans="1:7" ht="12" customHeight="1">
      <c r="A38" s="11" t="s">
        <v>31</v>
      </c>
      <c r="B38" s="9">
        <v>1067</v>
      </c>
      <c r="C38" s="9">
        <v>865</v>
      </c>
      <c r="D38" s="9">
        <v>729</v>
      </c>
      <c r="E38" s="9">
        <v>978</v>
      </c>
      <c r="F38" s="9">
        <v>1807</v>
      </c>
      <c r="G38" s="9"/>
    </row>
    <row r="39" spans="1:7" ht="12" customHeight="1">
      <c r="A39" s="11" t="s">
        <v>32</v>
      </c>
      <c r="B39" s="9">
        <v>8819</v>
      </c>
      <c r="C39" s="58">
        <v>4799</v>
      </c>
      <c r="D39" s="9">
        <v>4904</v>
      </c>
      <c r="E39" s="9">
        <v>5663</v>
      </c>
      <c r="F39" s="9">
        <v>11847</v>
      </c>
      <c r="G39" s="9"/>
    </row>
    <row r="40" spans="1:7" ht="12" customHeight="1">
      <c r="A40" s="11" t="s">
        <v>33</v>
      </c>
      <c r="B40" s="13" t="s">
        <v>65</v>
      </c>
      <c r="C40" s="9">
        <v>74</v>
      </c>
      <c r="D40" s="9">
        <v>204</v>
      </c>
      <c r="E40" s="9">
        <v>246</v>
      </c>
      <c r="F40" s="9">
        <v>326</v>
      </c>
      <c r="G40" s="9"/>
    </row>
    <row r="41" spans="1:7" ht="12" customHeight="1">
      <c r="A41" s="11" t="s">
        <v>34</v>
      </c>
      <c r="B41" s="13" t="s">
        <v>65</v>
      </c>
      <c r="C41" s="9">
        <v>502</v>
      </c>
      <c r="D41" s="9">
        <v>2255</v>
      </c>
      <c r="E41" s="9">
        <v>2364</v>
      </c>
      <c r="F41" s="9">
        <v>3284</v>
      </c>
      <c r="G41" s="9"/>
    </row>
    <row r="42" spans="1:7" ht="12" customHeight="1">
      <c r="A42" s="6" t="s">
        <v>36</v>
      </c>
      <c r="B42" s="28">
        <f>SUM(B43:B44)</f>
        <v>3859</v>
      </c>
      <c r="C42" s="28">
        <f>SUM(C43:C44)</f>
        <v>3627</v>
      </c>
      <c r="D42" s="28">
        <f>SUM(D43:D44)</f>
        <v>3361</v>
      </c>
      <c r="E42" s="28">
        <f>SUM(E43:E44)</f>
        <v>4810</v>
      </c>
      <c r="F42" s="28">
        <f>SUM(F43:F44)</f>
        <v>7266</v>
      </c>
      <c r="G42" s="56"/>
    </row>
    <row r="43" spans="1:7" ht="12" customHeight="1">
      <c r="A43" s="11" t="s">
        <v>125</v>
      </c>
      <c r="B43" s="9">
        <v>2656</v>
      </c>
      <c r="C43" s="56">
        <v>2025</v>
      </c>
      <c r="D43" s="9">
        <v>2171</v>
      </c>
      <c r="E43" s="9">
        <v>2068</v>
      </c>
      <c r="F43" s="9">
        <v>3099</v>
      </c>
      <c r="G43" s="9"/>
    </row>
    <row r="44" spans="1:7" ht="12" customHeight="1">
      <c r="A44" s="8" t="s">
        <v>37</v>
      </c>
      <c r="B44" s="9">
        <v>1203</v>
      </c>
      <c r="C44" s="9">
        <v>1602</v>
      </c>
      <c r="D44" s="9">
        <v>1190</v>
      </c>
      <c r="E44" s="9">
        <v>2742</v>
      </c>
      <c r="F44" s="9">
        <v>4167</v>
      </c>
      <c r="G44" s="9"/>
    </row>
    <row r="45" spans="1:7" ht="12" customHeight="1">
      <c r="A45" s="6" t="s">
        <v>38</v>
      </c>
      <c r="B45" s="28">
        <f>SUM(B46)</f>
        <v>808</v>
      </c>
      <c r="C45" s="28">
        <f>SUM(C46)</f>
        <v>1733</v>
      </c>
      <c r="D45" s="28">
        <f>SUM(D46)</f>
        <v>797</v>
      </c>
      <c r="E45" s="28">
        <f>SUM(E46)</f>
        <v>930</v>
      </c>
      <c r="F45" s="28">
        <f>SUM(F46)</f>
        <v>2281</v>
      </c>
      <c r="G45" s="56"/>
    </row>
    <row r="46" spans="1:7" ht="12" customHeight="1">
      <c r="A46" s="11" t="s">
        <v>40</v>
      </c>
      <c r="B46" s="9">
        <v>808</v>
      </c>
      <c r="C46" s="9">
        <v>1733</v>
      </c>
      <c r="D46" s="9">
        <v>797</v>
      </c>
      <c r="E46" s="9">
        <v>930</v>
      </c>
      <c r="F46" s="9">
        <v>2281</v>
      </c>
      <c r="G46" s="9"/>
    </row>
    <row r="47" spans="1:7" ht="12" customHeight="1">
      <c r="A47" s="6" t="s">
        <v>41</v>
      </c>
      <c r="B47" s="28">
        <f>SUM(B48:B50)</f>
        <v>5376</v>
      </c>
      <c r="C47" s="28">
        <f>SUM(C48:C50)</f>
        <v>4541</v>
      </c>
      <c r="D47" s="28">
        <f>SUM(D48:D50)</f>
        <v>5302</v>
      </c>
      <c r="E47" s="28">
        <f>SUM(E48:E50)</f>
        <v>9186</v>
      </c>
      <c r="F47" s="28">
        <f>SUM(F48:F50)</f>
        <v>10576</v>
      </c>
      <c r="G47" s="57"/>
    </row>
    <row r="48" spans="1:7" ht="12" customHeight="1">
      <c r="A48" s="8" t="s">
        <v>42</v>
      </c>
      <c r="B48" s="56">
        <v>327</v>
      </c>
      <c r="C48" s="9">
        <v>823</v>
      </c>
      <c r="D48" s="9">
        <v>1831</v>
      </c>
      <c r="E48" s="9">
        <v>606</v>
      </c>
      <c r="F48" s="9">
        <v>3122</v>
      </c>
      <c r="G48" s="9"/>
    </row>
    <row r="49" spans="1:7" ht="12" customHeight="1">
      <c r="A49" s="14" t="s">
        <v>44</v>
      </c>
      <c r="B49" s="9">
        <v>480</v>
      </c>
      <c r="C49" s="9">
        <v>700</v>
      </c>
      <c r="D49" s="9">
        <v>229</v>
      </c>
      <c r="E49" s="9">
        <v>1026</v>
      </c>
      <c r="F49" s="9">
        <v>693</v>
      </c>
      <c r="G49" s="9"/>
    </row>
    <row r="50" spans="1:7" ht="12" customHeight="1">
      <c r="A50" s="11" t="s">
        <v>45</v>
      </c>
      <c r="B50" s="57">
        <v>4569</v>
      </c>
      <c r="C50" s="9">
        <v>3018</v>
      </c>
      <c r="D50" s="9">
        <v>3242</v>
      </c>
      <c r="E50" s="9">
        <v>7554</v>
      </c>
      <c r="F50" s="9">
        <v>6761</v>
      </c>
      <c r="G50" s="9"/>
    </row>
    <row r="51" spans="1:7" ht="12" customHeight="1">
      <c r="A51" s="6" t="s">
        <v>47</v>
      </c>
      <c r="B51" s="28">
        <f>SUM(B52:B53)</f>
        <v>6817</v>
      </c>
      <c r="C51" s="28">
        <f>SUM(C52:C53)</f>
        <v>4436</v>
      </c>
      <c r="D51" s="28">
        <f>SUM(D52:D53)</f>
        <v>6965</v>
      </c>
      <c r="E51" s="28">
        <f>SUM(E52:E53)</f>
        <v>1919</v>
      </c>
      <c r="F51" s="28">
        <f>SUM(F52:F53)</f>
        <v>8240</v>
      </c>
      <c r="G51" s="57"/>
    </row>
    <row r="52" spans="1:7" ht="12" customHeight="1">
      <c r="A52" s="8" t="s">
        <v>48</v>
      </c>
      <c r="B52" s="9">
        <v>6817</v>
      </c>
      <c r="C52" s="9">
        <v>4436</v>
      </c>
      <c r="D52" s="9">
        <v>6965</v>
      </c>
      <c r="E52" s="9">
        <v>1902</v>
      </c>
      <c r="F52" s="9">
        <v>7569</v>
      </c>
      <c r="G52" s="9"/>
    </row>
    <row r="53" spans="1:7" ht="12" customHeight="1">
      <c r="A53" s="15" t="s">
        <v>49</v>
      </c>
      <c r="B53" s="13" t="s">
        <v>65</v>
      </c>
      <c r="C53" s="13" t="s">
        <v>65</v>
      </c>
      <c r="D53" s="13" t="s">
        <v>65</v>
      </c>
      <c r="E53" s="9">
        <v>17</v>
      </c>
      <c r="F53" s="9">
        <v>671</v>
      </c>
      <c r="G53" s="9"/>
    </row>
    <row r="54" spans="1:7" ht="12" customHeight="1">
      <c r="A54" s="6" t="s">
        <v>50</v>
      </c>
      <c r="B54" s="28">
        <f>SUM(B55:B57)</f>
        <v>1606</v>
      </c>
      <c r="C54" s="28">
        <f>SUM(C55:C57)</f>
        <v>1546</v>
      </c>
      <c r="D54" s="28">
        <f>SUM(D55:D57)</f>
        <v>1866</v>
      </c>
      <c r="E54" s="28">
        <f>SUM(E55:E57)</f>
        <v>1138</v>
      </c>
      <c r="F54" s="28">
        <f>SUM(F55:F57)</f>
        <v>1957</v>
      </c>
      <c r="G54" s="56"/>
    </row>
    <row r="55" spans="1:7" ht="12" customHeight="1">
      <c r="A55" s="8" t="s">
        <v>51</v>
      </c>
      <c r="B55" s="9">
        <v>375</v>
      </c>
      <c r="C55" s="9">
        <v>330</v>
      </c>
      <c r="D55" s="9">
        <v>388</v>
      </c>
      <c r="E55" s="9">
        <v>451</v>
      </c>
      <c r="F55" s="9">
        <v>601</v>
      </c>
      <c r="G55" s="9"/>
    </row>
    <row r="56" spans="1:7" ht="12" customHeight="1">
      <c r="A56" s="11" t="s">
        <v>53</v>
      </c>
      <c r="B56" s="13" t="s">
        <v>65</v>
      </c>
      <c r="C56" s="13" t="s">
        <v>65</v>
      </c>
      <c r="D56" s="9">
        <v>85</v>
      </c>
      <c r="E56" s="9">
        <v>129</v>
      </c>
      <c r="F56" s="9">
        <v>434</v>
      </c>
      <c r="G56" s="9"/>
    </row>
    <row r="57" spans="1:7" ht="12" customHeight="1">
      <c r="A57" s="11" t="s">
        <v>54</v>
      </c>
      <c r="B57" s="56">
        <v>1231</v>
      </c>
      <c r="C57" s="9">
        <v>1216</v>
      </c>
      <c r="D57" s="9">
        <v>1393</v>
      </c>
      <c r="E57" s="9">
        <v>558</v>
      </c>
      <c r="F57" s="9">
        <v>922</v>
      </c>
      <c r="G57" s="9"/>
    </row>
    <row r="58" spans="1:7" ht="12" customHeight="1">
      <c r="A58" s="6" t="s">
        <v>55</v>
      </c>
      <c r="B58" s="28">
        <f>SUM(B59:B61)</f>
        <v>8620</v>
      </c>
      <c r="C58" s="28">
        <f>SUM(C59:C61)</f>
        <v>5615</v>
      </c>
      <c r="D58" s="28">
        <f>SUM(D59:D61)</f>
        <v>6984</v>
      </c>
      <c r="E58" s="28">
        <f>SUM(E59:E61)</f>
        <v>5562</v>
      </c>
      <c r="F58" s="28">
        <f>SUM(F59:F61)</f>
        <v>7226</v>
      </c>
      <c r="G58" s="56"/>
    </row>
    <row r="59" spans="1:7" ht="12" customHeight="1">
      <c r="A59" s="8" t="s">
        <v>56</v>
      </c>
      <c r="B59" s="9">
        <v>1613</v>
      </c>
      <c r="C59" s="9">
        <v>775</v>
      </c>
      <c r="D59" s="9">
        <v>1371</v>
      </c>
      <c r="E59" s="9">
        <v>560</v>
      </c>
      <c r="F59" s="9">
        <v>1573</v>
      </c>
      <c r="G59" s="9"/>
    </row>
    <row r="60" spans="1:7" ht="12" customHeight="1">
      <c r="A60" s="8" t="s">
        <v>57</v>
      </c>
      <c r="B60" s="9">
        <v>4099</v>
      </c>
      <c r="C60" s="9">
        <v>3674</v>
      </c>
      <c r="D60" s="9">
        <v>4414</v>
      </c>
      <c r="E60" s="9">
        <v>4063</v>
      </c>
      <c r="F60" s="9">
        <v>3363</v>
      </c>
      <c r="G60" s="9"/>
    </row>
    <row r="61" spans="1:7" ht="12" customHeight="1">
      <c r="A61" s="8" t="s">
        <v>58</v>
      </c>
      <c r="B61" s="56">
        <v>2908</v>
      </c>
      <c r="C61" s="9">
        <v>1166</v>
      </c>
      <c r="D61" s="9">
        <v>1199</v>
      </c>
      <c r="E61" s="9">
        <v>939</v>
      </c>
      <c r="F61" s="9">
        <v>2290</v>
      </c>
      <c r="G61" s="9"/>
    </row>
    <row r="62" spans="1:7" ht="16.5" customHeight="1">
      <c r="A62" s="16" t="s">
        <v>59</v>
      </c>
      <c r="B62" s="28">
        <f>B58+B54+B51+B47+B45+B42+B37+B31+B27+B24+B20+B17+B12+B9</f>
        <v>78113</v>
      </c>
      <c r="C62" s="28">
        <f>C58+C54+C51+C47+C45+C42+C37+C31+C27+C24+C20+C17+C12+C9</f>
        <v>69989</v>
      </c>
      <c r="D62" s="28">
        <f>D58+D54+D51+D47+D45+D42+D37+D31+D27+D24+D20+D17+D12+D9</f>
        <v>77728</v>
      </c>
      <c r="E62" s="28">
        <f>E58+E54+E51+E47+E45+E42+E37+E31+E27+E24+E20+E17+E12+E9</f>
        <v>89421</v>
      </c>
      <c r="F62" s="28">
        <f>F58+F54+F51+F47+F45+F42+F37+F31+F27+F24+F20+F17+F12+F9</f>
        <v>113256</v>
      </c>
      <c r="G62" s="33"/>
    </row>
    <row r="63" spans="1:7" ht="12" customHeight="1">
      <c r="A63" s="16"/>
      <c r="B63" s="47"/>
      <c r="C63" s="47"/>
      <c r="D63" s="47"/>
      <c r="E63" s="47"/>
      <c r="F63" s="47"/>
      <c r="G63" s="33"/>
    </row>
    <row r="64" spans="1:7" ht="10.5" customHeight="1">
      <c r="A64" s="16"/>
      <c r="B64" s="47"/>
      <c r="C64" s="47"/>
      <c r="D64" s="47"/>
      <c r="E64" s="47"/>
      <c r="F64" s="47"/>
      <c r="G64" s="33"/>
    </row>
    <row r="65" spans="1:12" ht="8.1" customHeight="1">
      <c r="A65" s="16"/>
      <c r="B65" s="47"/>
      <c r="C65" s="47"/>
      <c r="D65" s="47"/>
      <c r="E65" s="47"/>
      <c r="F65" s="47"/>
      <c r="G65" s="33"/>
    </row>
    <row r="66" spans="1:12" ht="10.5" customHeight="1">
      <c r="A66" s="37" t="s">
        <v>60</v>
      </c>
    </row>
    <row r="67" spans="1:12" customFormat="1" ht="13.5" customHeight="1"/>
    <row r="68" spans="1:12" ht="13.5" customHeight="1">
      <c r="A68" s="1" t="s">
        <v>94</v>
      </c>
    </row>
    <row r="69" spans="1:12" ht="13.5" customHeight="1"/>
    <row r="70" spans="1:12" ht="13.5" customHeight="1"/>
    <row r="71" spans="1:12" ht="12.95" customHeight="1"/>
    <row r="72" spans="1:12" ht="18" customHeight="1">
      <c r="A72" s="20"/>
    </row>
    <row r="73" spans="1:12" ht="18" customHeight="1">
      <c r="A73" s="21"/>
    </row>
    <row r="74" spans="1:12" ht="18" customHeight="1">
      <c r="A74" s="32"/>
    </row>
    <row r="75" spans="1:12" s="34" customFormat="1" ht="18" customHeight="1">
      <c r="A75" s="38"/>
      <c r="B75" s="43"/>
      <c r="H75" s="1"/>
    </row>
    <row r="76" spans="1:12" ht="15" customHeight="1">
      <c r="B76" s="1"/>
    </row>
    <row r="77" spans="1:12" ht="15" customHeight="1">
      <c r="B77" s="1"/>
      <c r="H77" s="34"/>
      <c r="I77" s="34"/>
      <c r="J77" s="34"/>
      <c r="K77" s="34"/>
      <c r="L77" s="34"/>
    </row>
    <row r="78" spans="1:12" ht="15" customHeight="1">
      <c r="A78" s="22"/>
      <c r="B78" s="52"/>
      <c r="C78" s="26"/>
      <c r="D78" s="27"/>
      <c r="E78" s="26"/>
      <c r="F78" s="26"/>
      <c r="G78" s="27"/>
      <c r="H78" s="34"/>
      <c r="I78" s="34"/>
      <c r="J78" s="34"/>
      <c r="K78" s="34"/>
      <c r="L78" s="34"/>
    </row>
    <row r="79" spans="1:12" ht="15" customHeight="1">
      <c r="A79" s="22"/>
      <c r="B79" s="54"/>
      <c r="C79" s="39"/>
      <c r="D79" s="39"/>
      <c r="E79" s="39"/>
      <c r="F79" s="39"/>
      <c r="G79" s="39"/>
      <c r="H79" s="34"/>
      <c r="I79" s="34"/>
      <c r="J79" s="34"/>
      <c r="K79" s="34"/>
      <c r="L79" s="34"/>
    </row>
    <row r="80" spans="1:12" ht="17.100000000000001" customHeight="1"/>
    <row r="81" spans="1:7" ht="15" customHeight="1">
      <c r="A81" s="4"/>
      <c r="B81" s="50"/>
      <c r="C81" s="5"/>
      <c r="D81" s="5"/>
      <c r="E81" s="28"/>
      <c r="F81" s="28"/>
      <c r="G81" s="28"/>
    </row>
    <row r="82" spans="1:7" ht="15" customHeight="1">
      <c r="A82" s="6"/>
      <c r="B82" s="48"/>
      <c r="C82" s="7"/>
      <c r="D82" s="7"/>
      <c r="E82" s="7"/>
      <c r="F82" s="7"/>
      <c r="G82" s="7"/>
    </row>
    <row r="83" spans="1:7" ht="15" customHeight="1">
      <c r="A83" s="8"/>
      <c r="C83" s="9"/>
      <c r="D83" s="9"/>
      <c r="E83" s="9"/>
      <c r="F83" s="9"/>
      <c r="G83" s="9"/>
    </row>
    <row r="84" spans="1:7" ht="15" customHeight="1">
      <c r="A84" s="6"/>
      <c r="B84" s="49"/>
      <c r="C84" s="12"/>
      <c r="D84" s="12"/>
      <c r="E84" s="12"/>
      <c r="F84" s="12"/>
      <c r="G84" s="12"/>
    </row>
    <row r="85" spans="1:7" ht="15" customHeight="1">
      <c r="A85" s="6"/>
      <c r="B85" s="48"/>
      <c r="C85" s="7"/>
      <c r="D85" s="7"/>
      <c r="E85" s="7"/>
      <c r="F85" s="7"/>
      <c r="G85" s="7"/>
    </row>
    <row r="86" spans="1:7" ht="15" customHeight="1">
      <c r="A86" s="10"/>
      <c r="C86" s="9"/>
      <c r="D86" s="9"/>
      <c r="E86" s="9"/>
      <c r="F86" s="9"/>
      <c r="G86" s="9"/>
    </row>
    <row r="87" spans="1:7" ht="15" customHeight="1">
      <c r="A87" s="11"/>
      <c r="C87" s="9"/>
      <c r="D87" s="9"/>
      <c r="E87" s="9"/>
      <c r="F87" s="9"/>
      <c r="G87" s="9"/>
    </row>
    <row r="88" spans="1:7" ht="15" customHeight="1">
      <c r="A88" s="8"/>
      <c r="C88" s="9"/>
      <c r="D88" s="9"/>
      <c r="E88" s="9"/>
      <c r="F88" s="9"/>
      <c r="G88" s="9"/>
    </row>
    <row r="89" spans="1:7" ht="15" customHeight="1">
      <c r="A89" s="8"/>
      <c r="C89" s="9"/>
      <c r="D89" s="9"/>
      <c r="E89" s="9"/>
      <c r="F89" s="9"/>
      <c r="G89" s="9"/>
    </row>
    <row r="90" spans="1:7" ht="15" customHeight="1">
      <c r="A90" s="4"/>
      <c r="B90" s="49"/>
      <c r="C90" s="12"/>
      <c r="D90" s="12"/>
      <c r="E90" s="12"/>
      <c r="F90" s="12"/>
      <c r="G90" s="12"/>
    </row>
    <row r="91" spans="1:7" ht="15" customHeight="1">
      <c r="A91" s="11"/>
      <c r="C91" s="9"/>
      <c r="D91" s="9"/>
      <c r="E91" s="9"/>
      <c r="F91" s="9"/>
      <c r="G91" s="9"/>
    </row>
    <row r="92" spans="1:7" ht="15" customHeight="1">
      <c r="A92" s="11"/>
      <c r="C92" s="9"/>
      <c r="D92" s="9"/>
      <c r="E92" s="9"/>
      <c r="F92" s="9"/>
      <c r="G92" s="9"/>
    </row>
    <row r="93" spans="1:7" ht="15" customHeight="1">
      <c r="A93" s="6"/>
      <c r="B93" s="48"/>
      <c r="C93" s="7"/>
      <c r="D93" s="7"/>
      <c r="E93" s="7"/>
      <c r="F93" s="7"/>
      <c r="G93" s="7"/>
    </row>
    <row r="94" spans="1:7" ht="15" customHeight="1">
      <c r="A94" s="8"/>
      <c r="C94" s="9"/>
      <c r="D94" s="9"/>
      <c r="E94" s="9"/>
      <c r="F94" s="9"/>
      <c r="G94" s="9"/>
    </row>
    <row r="95" spans="1:7" ht="15" customHeight="1">
      <c r="A95" s="8"/>
      <c r="C95" s="9"/>
      <c r="D95" s="9"/>
      <c r="E95" s="9"/>
      <c r="F95" s="9"/>
      <c r="G95" s="9"/>
    </row>
    <row r="96" spans="1:7" ht="15" customHeight="1">
      <c r="A96" s="8"/>
      <c r="C96" s="9"/>
      <c r="D96" s="9"/>
      <c r="E96" s="9"/>
      <c r="F96" s="9"/>
      <c r="G96" s="9"/>
    </row>
    <row r="97" spans="1:7" ht="15" customHeight="1">
      <c r="A97" s="6"/>
      <c r="B97" s="49"/>
      <c r="C97" s="12"/>
      <c r="D97" s="12"/>
      <c r="E97" s="12"/>
      <c r="F97" s="12"/>
      <c r="G97" s="12"/>
    </row>
    <row r="98" spans="1:7" ht="15" customHeight="1">
      <c r="A98" s="11"/>
      <c r="C98" s="9"/>
      <c r="D98" s="9"/>
      <c r="E98" s="9"/>
      <c r="F98" s="9"/>
      <c r="G98" s="9"/>
    </row>
    <row r="99" spans="1:7" ht="15" customHeight="1">
      <c r="A99" s="11"/>
      <c r="C99" s="9"/>
      <c r="D99" s="9"/>
      <c r="E99" s="9"/>
      <c r="F99" s="9"/>
      <c r="G99" s="9"/>
    </row>
    <row r="100" spans="1:7" ht="15" customHeight="1">
      <c r="A100" s="6"/>
      <c r="B100" s="50"/>
      <c r="C100" s="5"/>
      <c r="D100" s="5"/>
      <c r="E100" s="5"/>
      <c r="F100" s="5"/>
      <c r="G100" s="5"/>
    </row>
    <row r="101" spans="1:7" ht="15" customHeight="1">
      <c r="A101" s="8"/>
      <c r="C101" s="9"/>
      <c r="D101" s="9"/>
      <c r="E101" s="9"/>
      <c r="F101" s="9"/>
      <c r="G101" s="9"/>
    </row>
    <row r="102" spans="1:7" ht="15" customHeight="1">
      <c r="A102" s="8"/>
      <c r="C102" s="9"/>
      <c r="D102" s="9"/>
      <c r="E102" s="9"/>
      <c r="F102" s="9"/>
      <c r="G102" s="9"/>
    </row>
    <row r="103" spans="1:7" ht="15" customHeight="1">
      <c r="A103" s="11"/>
      <c r="C103" s="9"/>
      <c r="D103" s="9"/>
      <c r="E103" s="9"/>
      <c r="F103" s="9"/>
      <c r="G103" s="9"/>
    </row>
    <row r="104" spans="1:7" ht="15" customHeight="1">
      <c r="A104" s="4"/>
    </row>
    <row r="105" spans="1:7" ht="15" customHeight="1">
      <c r="A105" s="11"/>
    </row>
    <row r="106" spans="1:7" ht="15" customHeight="1">
      <c r="A106" s="11"/>
    </row>
    <row r="107" spans="1:7" ht="15" customHeight="1">
      <c r="A107" s="11"/>
    </row>
    <row r="108" spans="1:7" ht="15" customHeight="1">
      <c r="A108" s="11"/>
    </row>
    <row r="109" spans="1:7" ht="15" customHeight="1">
      <c r="A109" s="11"/>
    </row>
    <row r="110" spans="1:7" ht="15" customHeight="1">
      <c r="A110" s="6"/>
      <c r="B110" s="50"/>
      <c r="C110" s="5"/>
      <c r="D110" s="5"/>
      <c r="E110" s="5"/>
      <c r="F110" s="5"/>
      <c r="G110" s="5"/>
    </row>
    <row r="111" spans="1:7" ht="15" customHeight="1">
      <c r="A111" s="11"/>
      <c r="C111" s="9"/>
      <c r="D111" s="9"/>
      <c r="E111" s="9"/>
      <c r="F111" s="9"/>
      <c r="G111" s="9"/>
    </row>
    <row r="112" spans="1:7" ht="15" customHeight="1">
      <c r="A112" s="11"/>
      <c r="C112" s="9"/>
      <c r="D112" s="9"/>
      <c r="E112" s="9"/>
      <c r="F112" s="9"/>
      <c r="G112" s="9"/>
    </row>
    <row r="113" spans="1:7" ht="15" customHeight="1">
      <c r="A113" s="11"/>
      <c r="C113" s="9"/>
      <c r="D113" s="9"/>
      <c r="E113" s="9"/>
      <c r="F113" s="9"/>
      <c r="G113" s="9"/>
    </row>
    <row r="114" spans="1:7" ht="15" customHeight="1">
      <c r="A114" s="11"/>
      <c r="C114" s="9"/>
      <c r="D114" s="9"/>
      <c r="E114" s="9"/>
      <c r="F114" s="9"/>
      <c r="G114" s="9"/>
    </row>
    <row r="115" spans="1:7" ht="15" customHeight="1">
      <c r="A115" s="6"/>
      <c r="B115" s="48"/>
      <c r="C115" s="7"/>
      <c r="D115" s="7"/>
      <c r="E115" s="7"/>
      <c r="F115" s="7"/>
      <c r="G115" s="7"/>
    </row>
    <row r="116" spans="1:7" ht="15" customHeight="1">
      <c r="A116" s="11"/>
      <c r="C116" s="9"/>
      <c r="D116" s="9"/>
      <c r="E116" s="9"/>
      <c r="F116" s="9"/>
      <c r="G116" s="9"/>
    </row>
    <row r="117" spans="1:7" ht="15" customHeight="1">
      <c r="A117" s="8"/>
      <c r="C117" s="9"/>
      <c r="D117" s="9"/>
      <c r="E117" s="9"/>
      <c r="F117" s="9"/>
      <c r="G117" s="9"/>
    </row>
    <row r="118" spans="1:7" ht="15" customHeight="1">
      <c r="A118" s="6"/>
      <c r="B118" s="48"/>
      <c r="C118" s="7"/>
      <c r="D118" s="7"/>
      <c r="E118" s="7"/>
      <c r="F118" s="7"/>
      <c r="G118" s="7"/>
    </row>
    <row r="119" spans="1:7" ht="15" customHeight="1">
      <c r="A119" s="11"/>
      <c r="C119" s="9"/>
      <c r="D119" s="9"/>
      <c r="E119" s="9"/>
      <c r="F119" s="9"/>
      <c r="G119" s="9"/>
    </row>
    <row r="120" spans="1:7" ht="15" customHeight="1">
      <c r="A120" s="6"/>
      <c r="B120" s="49"/>
      <c r="C120" s="12"/>
      <c r="D120" s="12"/>
      <c r="E120" s="12"/>
      <c r="F120" s="12"/>
      <c r="G120" s="12"/>
    </row>
    <row r="121" spans="1:7" ht="15" customHeight="1">
      <c r="A121" s="11"/>
      <c r="B121" s="46"/>
      <c r="C121" s="13"/>
      <c r="D121" s="13"/>
      <c r="E121" s="13"/>
      <c r="F121" s="13"/>
      <c r="G121" s="13"/>
    </row>
    <row r="122" spans="1:7" ht="15" customHeight="1">
      <c r="A122" s="14"/>
      <c r="C122" s="9"/>
      <c r="D122" s="9"/>
      <c r="E122" s="9"/>
      <c r="F122" s="9"/>
      <c r="G122" s="9"/>
    </row>
    <row r="123" spans="1:7" ht="15" customHeight="1">
      <c r="A123" s="8"/>
      <c r="C123" s="9"/>
      <c r="D123" s="9"/>
      <c r="E123" s="9"/>
      <c r="F123" s="9"/>
      <c r="G123" s="9"/>
    </row>
    <row r="124" spans="1:7" ht="15" customHeight="1">
      <c r="A124" s="6"/>
      <c r="B124" s="49"/>
      <c r="C124" s="12"/>
      <c r="D124" s="12"/>
      <c r="E124" s="12"/>
      <c r="F124" s="12"/>
      <c r="G124" s="12"/>
    </row>
    <row r="125" spans="1:7" ht="15" customHeight="1">
      <c r="A125" s="8"/>
      <c r="C125" s="9"/>
      <c r="D125" s="9"/>
      <c r="E125" s="9"/>
      <c r="F125" s="9"/>
      <c r="G125" s="9"/>
    </row>
    <row r="126" spans="1:7" ht="15" customHeight="1">
      <c r="A126" s="15"/>
      <c r="C126" s="9"/>
      <c r="D126" s="9"/>
      <c r="E126" s="9"/>
      <c r="F126" s="9"/>
      <c r="G126" s="9"/>
    </row>
    <row r="127" spans="1:7" ht="15" customHeight="1">
      <c r="A127" s="6"/>
      <c r="B127" s="48"/>
      <c r="C127" s="7"/>
      <c r="D127" s="7"/>
      <c r="E127" s="7"/>
      <c r="F127" s="7"/>
      <c r="G127" s="7"/>
    </row>
    <row r="128" spans="1:7" ht="15" customHeight="1">
      <c r="A128" s="11"/>
      <c r="C128" s="9"/>
      <c r="D128" s="9"/>
      <c r="E128" s="9"/>
      <c r="F128" s="9"/>
      <c r="G128" s="9"/>
    </row>
    <row r="129" spans="1:8" ht="15" customHeight="1">
      <c r="A129" s="8"/>
      <c r="C129" s="9"/>
      <c r="D129" s="9"/>
      <c r="E129" s="9"/>
      <c r="F129" s="9"/>
      <c r="G129" s="9"/>
    </row>
    <row r="130" spans="1:8" ht="15" customHeight="1">
      <c r="A130" s="11"/>
      <c r="C130" s="9"/>
      <c r="D130" s="9"/>
      <c r="E130" s="9"/>
      <c r="F130" s="9"/>
      <c r="G130" s="9"/>
    </row>
    <row r="131" spans="1:8" ht="15" customHeight="1">
      <c r="A131" s="6"/>
      <c r="B131" s="48"/>
      <c r="C131" s="7"/>
      <c r="D131" s="7"/>
      <c r="E131" s="7"/>
      <c r="F131" s="7"/>
      <c r="G131" s="7"/>
    </row>
    <row r="132" spans="1:8" ht="15" customHeight="1">
      <c r="A132" s="8"/>
      <c r="C132" s="9"/>
      <c r="D132" s="9"/>
      <c r="E132" s="9"/>
      <c r="F132" s="9"/>
      <c r="G132" s="9"/>
    </row>
    <row r="133" spans="1:8" ht="15" customHeight="1">
      <c r="A133" s="8"/>
      <c r="C133" s="9"/>
      <c r="D133" s="9"/>
      <c r="E133" s="9"/>
      <c r="F133" s="9"/>
      <c r="G133" s="9"/>
    </row>
    <row r="134" spans="1:8" ht="15" customHeight="1">
      <c r="A134" s="8"/>
      <c r="C134" s="9"/>
      <c r="D134" s="9"/>
      <c r="E134" s="9"/>
      <c r="F134" s="9"/>
      <c r="G134" s="9"/>
    </row>
    <row r="135" spans="1:8" ht="15" customHeight="1">
      <c r="A135" s="8"/>
      <c r="C135" s="9"/>
      <c r="D135" s="9"/>
      <c r="E135" s="9"/>
      <c r="F135" s="9"/>
      <c r="G135" s="9"/>
    </row>
    <row r="136" spans="1:8" ht="15" customHeight="1">
      <c r="A136" s="16"/>
      <c r="B136" s="49"/>
      <c r="C136" s="12"/>
      <c r="D136" s="12"/>
      <c r="E136" s="12"/>
      <c r="F136" s="12"/>
      <c r="G136" s="12"/>
    </row>
    <row r="137" spans="1:8" ht="15" customHeight="1">
      <c r="A137" s="16"/>
      <c r="B137" s="49"/>
      <c r="C137" s="12"/>
      <c r="D137" s="12"/>
      <c r="E137" s="12"/>
      <c r="F137" s="12"/>
      <c r="G137" s="12"/>
    </row>
    <row r="138" spans="1:8" ht="12" customHeight="1">
      <c r="A138" s="16"/>
      <c r="B138" s="49"/>
      <c r="C138" s="12"/>
      <c r="D138" s="12"/>
      <c r="E138" s="12"/>
      <c r="F138" s="12"/>
      <c r="G138" s="12"/>
    </row>
    <row r="139" spans="1:8" s="34" customFormat="1" ht="14.25" customHeight="1">
      <c r="B139" s="43"/>
      <c r="C139" s="35"/>
      <c r="D139" s="35"/>
      <c r="E139" s="30"/>
      <c r="F139" s="30"/>
      <c r="G139" s="30"/>
      <c r="H139" s="1"/>
    </row>
    <row r="140" spans="1:8" ht="12.95" customHeight="1"/>
    <row r="141" spans="1:8" ht="12.95" customHeight="1">
      <c r="A141" s="19"/>
    </row>
    <row r="142" spans="1:8" ht="12.95" customHeight="1"/>
    <row r="143" spans="1:8" ht="12.95" customHeight="1"/>
    <row r="144" spans="1:8" ht="12.95" customHeight="1"/>
    <row r="145" spans="1:8" ht="12.95" customHeight="1"/>
    <row r="146" spans="1:8" ht="18" customHeight="1">
      <c r="A146" s="20"/>
    </row>
    <row r="147" spans="1:8" ht="18" customHeight="1">
      <c r="A147" s="21"/>
    </row>
    <row r="148" spans="1:8" ht="18" customHeight="1">
      <c r="A148" s="32"/>
    </row>
    <row r="149" spans="1:8" s="34" customFormat="1" ht="18" customHeight="1">
      <c r="A149" s="38"/>
      <c r="B149" s="43"/>
      <c r="H149" s="1"/>
    </row>
    <row r="150" spans="1:8" s="34" customFormat="1" ht="15" customHeight="1">
      <c r="A150" s="22"/>
      <c r="B150" s="53"/>
      <c r="C150" s="22"/>
      <c r="D150" s="22"/>
      <c r="E150" s="22"/>
      <c r="F150" s="22"/>
      <c r="G150" s="22"/>
      <c r="H150" s="1"/>
    </row>
    <row r="151" spans="1:8" s="34" customFormat="1" ht="15" customHeight="1">
      <c r="A151" s="22"/>
      <c r="B151" s="51"/>
      <c r="C151" s="23"/>
      <c r="D151" s="23"/>
      <c r="E151" s="25"/>
      <c r="F151" s="24"/>
      <c r="G151" s="25"/>
      <c r="H151" s="1"/>
    </row>
    <row r="152" spans="1:8" s="34" customFormat="1" ht="15" customHeight="1">
      <c r="A152" s="22"/>
      <c r="B152" s="52"/>
      <c r="C152" s="26"/>
      <c r="D152" s="27"/>
      <c r="E152" s="26"/>
      <c r="F152" s="26"/>
      <c r="G152" s="27"/>
      <c r="H152" s="1"/>
    </row>
    <row r="153" spans="1:8" s="34" customFormat="1" ht="15" customHeight="1">
      <c r="A153" s="22"/>
      <c r="B153" s="54"/>
      <c r="C153" s="39"/>
      <c r="D153" s="39"/>
      <c r="E153" s="39"/>
      <c r="F153" s="39"/>
      <c r="G153" s="39"/>
      <c r="H153" s="1"/>
    </row>
    <row r="154" spans="1:8" ht="17.100000000000001" customHeight="1"/>
    <row r="155" spans="1:8" ht="15" customHeight="1">
      <c r="A155" s="4"/>
      <c r="B155" s="50"/>
      <c r="C155" s="5"/>
      <c r="D155" s="5"/>
      <c r="E155" s="28"/>
      <c r="F155" s="28"/>
      <c r="G155" s="28"/>
    </row>
    <row r="156" spans="1:8" ht="15" customHeight="1">
      <c r="A156" s="6"/>
      <c r="B156" s="48"/>
      <c r="C156" s="7"/>
      <c r="D156" s="7"/>
      <c r="E156" s="7"/>
      <c r="F156" s="7"/>
      <c r="G156" s="7"/>
    </row>
    <row r="157" spans="1:8" ht="15" customHeight="1">
      <c r="A157" s="8"/>
      <c r="C157" s="9"/>
      <c r="D157" s="9"/>
      <c r="E157" s="9"/>
      <c r="F157" s="9"/>
      <c r="G157" s="9"/>
    </row>
    <row r="158" spans="1:8" ht="15" customHeight="1">
      <c r="A158" s="6"/>
      <c r="B158" s="49"/>
      <c r="C158" s="12"/>
      <c r="D158" s="12"/>
      <c r="E158" s="12"/>
      <c r="F158" s="12"/>
      <c r="G158" s="12"/>
    </row>
    <row r="159" spans="1:8" ht="15" customHeight="1">
      <c r="A159" s="6"/>
      <c r="B159" s="48"/>
      <c r="C159" s="7"/>
      <c r="D159" s="7"/>
      <c r="E159" s="7"/>
      <c r="F159" s="7"/>
      <c r="G159" s="7"/>
    </row>
    <row r="160" spans="1:8" ht="15" customHeight="1">
      <c r="A160" s="10"/>
      <c r="C160" s="9"/>
      <c r="D160" s="9"/>
      <c r="E160" s="9"/>
      <c r="F160" s="9"/>
      <c r="G160" s="9"/>
    </row>
    <row r="161" spans="1:7" ht="15" customHeight="1">
      <c r="A161" s="11"/>
      <c r="C161" s="9"/>
      <c r="D161" s="9"/>
      <c r="E161" s="9"/>
      <c r="F161" s="9"/>
      <c r="G161" s="9"/>
    </row>
    <row r="162" spans="1:7" ht="15" customHeight="1">
      <c r="A162" s="8"/>
      <c r="C162" s="9"/>
      <c r="D162" s="9"/>
      <c r="E162" s="9"/>
      <c r="F162" s="9"/>
      <c r="G162" s="9"/>
    </row>
    <row r="163" spans="1:7" ht="15" customHeight="1">
      <c r="A163" s="8"/>
      <c r="C163" s="9"/>
      <c r="D163" s="9"/>
      <c r="E163" s="9"/>
      <c r="F163" s="9"/>
      <c r="G163" s="9"/>
    </row>
    <row r="164" spans="1:7" ht="15" customHeight="1">
      <c r="A164" s="4"/>
      <c r="B164" s="49"/>
      <c r="C164" s="12"/>
      <c r="D164" s="12"/>
      <c r="E164" s="12"/>
      <c r="F164" s="12"/>
      <c r="G164" s="12"/>
    </row>
    <row r="165" spans="1:7" ht="15" customHeight="1">
      <c r="A165" s="11"/>
      <c r="C165" s="9"/>
      <c r="D165" s="9"/>
      <c r="E165" s="9"/>
      <c r="F165" s="9"/>
      <c r="G165" s="9"/>
    </row>
    <row r="166" spans="1:7" ht="15" customHeight="1">
      <c r="A166" s="11"/>
      <c r="C166" s="9"/>
      <c r="D166" s="9"/>
      <c r="E166" s="9"/>
      <c r="F166" s="9"/>
      <c r="G166" s="9"/>
    </row>
    <row r="167" spans="1:7" ht="15" customHeight="1">
      <c r="A167" s="6"/>
      <c r="B167" s="48"/>
      <c r="C167" s="7"/>
      <c r="D167" s="7"/>
      <c r="E167" s="7"/>
      <c r="F167" s="7"/>
      <c r="G167" s="7"/>
    </row>
    <row r="168" spans="1:7" ht="15" customHeight="1">
      <c r="A168" s="8"/>
      <c r="C168" s="9"/>
      <c r="D168" s="9"/>
      <c r="E168" s="9"/>
      <c r="F168" s="9"/>
      <c r="G168" s="9"/>
    </row>
    <row r="169" spans="1:7" ht="15" customHeight="1">
      <c r="A169" s="8"/>
      <c r="C169" s="9"/>
      <c r="D169" s="9"/>
      <c r="E169" s="9"/>
      <c r="F169" s="9"/>
      <c r="G169" s="9"/>
    </row>
    <row r="170" spans="1:7" ht="15" customHeight="1">
      <c r="A170" s="8"/>
      <c r="C170" s="9"/>
      <c r="D170" s="9"/>
      <c r="E170" s="9"/>
      <c r="F170" s="9"/>
      <c r="G170" s="9"/>
    </row>
    <row r="171" spans="1:7" ht="15" customHeight="1">
      <c r="A171" s="6"/>
      <c r="B171" s="49"/>
      <c r="C171" s="12"/>
      <c r="D171" s="12"/>
      <c r="E171" s="12"/>
      <c r="F171" s="12"/>
      <c r="G171" s="12"/>
    </row>
    <row r="172" spans="1:7" ht="15" customHeight="1">
      <c r="A172" s="11"/>
      <c r="C172" s="9"/>
      <c r="D172" s="9"/>
      <c r="E172" s="9"/>
      <c r="F172" s="9"/>
      <c r="G172" s="9"/>
    </row>
    <row r="173" spans="1:7" ht="15" customHeight="1">
      <c r="A173" s="11"/>
      <c r="C173" s="9"/>
      <c r="D173" s="9"/>
      <c r="E173" s="9"/>
      <c r="F173" s="9"/>
      <c r="G173" s="9"/>
    </row>
    <row r="174" spans="1:7" ht="15" customHeight="1">
      <c r="A174" s="6"/>
      <c r="B174" s="50"/>
      <c r="C174" s="5"/>
      <c r="D174" s="5"/>
      <c r="E174" s="5"/>
      <c r="F174" s="5"/>
      <c r="G174" s="5"/>
    </row>
    <row r="175" spans="1:7" ht="15" customHeight="1">
      <c r="A175" s="8"/>
      <c r="C175" s="9"/>
      <c r="D175" s="9"/>
      <c r="E175" s="9"/>
      <c r="F175" s="9"/>
      <c r="G175" s="9"/>
    </row>
    <row r="176" spans="1:7" ht="15" customHeight="1">
      <c r="A176" s="8"/>
      <c r="C176" s="9"/>
      <c r="D176" s="9"/>
      <c r="E176" s="9"/>
      <c r="F176" s="9"/>
      <c r="G176" s="9"/>
    </row>
    <row r="177" spans="1:7" ht="15" customHeight="1">
      <c r="A177" s="11"/>
      <c r="C177" s="9"/>
      <c r="D177" s="9"/>
      <c r="E177" s="9"/>
      <c r="F177" s="9"/>
      <c r="G177" s="9"/>
    </row>
    <row r="178" spans="1:7" ht="15" customHeight="1">
      <c r="A178" s="4"/>
    </row>
    <row r="179" spans="1:7" ht="15" customHeight="1">
      <c r="A179" s="11"/>
    </row>
    <row r="180" spans="1:7" ht="15" customHeight="1">
      <c r="A180" s="11"/>
    </row>
    <row r="181" spans="1:7" ht="15" customHeight="1">
      <c r="A181" s="11"/>
    </row>
    <row r="182" spans="1:7" ht="15" customHeight="1">
      <c r="A182" s="11"/>
    </row>
    <row r="183" spans="1:7" ht="15" customHeight="1">
      <c r="A183" s="11"/>
    </row>
    <row r="184" spans="1:7" ht="15" customHeight="1">
      <c r="A184" s="6"/>
      <c r="B184" s="50"/>
      <c r="C184" s="5"/>
      <c r="D184" s="5"/>
      <c r="E184" s="5"/>
      <c r="F184" s="5"/>
      <c r="G184" s="5"/>
    </row>
    <row r="185" spans="1:7" ht="15" customHeight="1">
      <c r="A185" s="11"/>
      <c r="C185" s="9"/>
      <c r="D185" s="9"/>
      <c r="E185" s="9"/>
      <c r="F185" s="9"/>
      <c r="G185" s="9"/>
    </row>
    <row r="186" spans="1:7" ht="15" customHeight="1">
      <c r="A186" s="11"/>
      <c r="C186" s="9"/>
      <c r="D186" s="9"/>
      <c r="E186" s="9"/>
      <c r="F186" s="9"/>
      <c r="G186" s="9"/>
    </row>
    <row r="187" spans="1:7" ht="15" customHeight="1">
      <c r="A187" s="11"/>
      <c r="C187" s="9"/>
      <c r="D187" s="9"/>
      <c r="E187" s="9"/>
      <c r="F187" s="9"/>
      <c r="G187" s="9"/>
    </row>
    <row r="188" spans="1:7" ht="15" customHeight="1">
      <c r="A188" s="11"/>
      <c r="C188" s="9"/>
      <c r="D188" s="9"/>
      <c r="E188" s="9"/>
      <c r="F188" s="9"/>
      <c r="G188" s="9"/>
    </row>
    <row r="189" spans="1:7" ht="15" customHeight="1">
      <c r="A189" s="6"/>
      <c r="B189" s="48"/>
      <c r="C189" s="7"/>
      <c r="D189" s="7"/>
      <c r="E189" s="7"/>
      <c r="F189" s="7"/>
      <c r="G189" s="7"/>
    </row>
    <row r="190" spans="1:7" ht="15" customHeight="1">
      <c r="A190" s="11"/>
      <c r="C190" s="9"/>
      <c r="D190" s="9"/>
      <c r="E190" s="9"/>
      <c r="F190" s="9"/>
      <c r="G190" s="9"/>
    </row>
    <row r="191" spans="1:7" ht="15" customHeight="1">
      <c r="A191" s="8"/>
      <c r="C191" s="9"/>
      <c r="D191" s="9"/>
      <c r="E191" s="9"/>
      <c r="F191" s="9"/>
      <c r="G191" s="9"/>
    </row>
    <row r="192" spans="1:7" ht="15" customHeight="1">
      <c r="A192" s="6"/>
      <c r="B192" s="48"/>
      <c r="C192" s="7"/>
      <c r="D192" s="7"/>
      <c r="E192" s="7"/>
      <c r="F192" s="7"/>
      <c r="G192" s="7"/>
    </row>
    <row r="193" spans="1:7" ht="15" customHeight="1">
      <c r="A193" s="11"/>
      <c r="C193" s="9"/>
      <c r="D193" s="9"/>
      <c r="E193" s="9"/>
      <c r="F193" s="9"/>
      <c r="G193" s="9"/>
    </row>
    <row r="194" spans="1:7" ht="15" customHeight="1">
      <c r="A194" s="6"/>
      <c r="B194" s="49"/>
      <c r="C194" s="12"/>
      <c r="D194" s="12"/>
      <c r="E194" s="12"/>
      <c r="F194" s="12"/>
      <c r="G194" s="12"/>
    </row>
    <row r="195" spans="1:7" ht="15" customHeight="1">
      <c r="A195" s="11"/>
      <c r="B195" s="46"/>
      <c r="C195" s="13"/>
      <c r="D195" s="13"/>
      <c r="E195" s="13"/>
      <c r="F195" s="13"/>
      <c r="G195" s="13"/>
    </row>
    <row r="196" spans="1:7" ht="15" customHeight="1">
      <c r="A196" s="14"/>
      <c r="C196" s="9"/>
      <c r="D196" s="9"/>
      <c r="E196" s="9"/>
      <c r="F196" s="9"/>
      <c r="G196" s="9"/>
    </row>
    <row r="197" spans="1:7" ht="15" customHeight="1">
      <c r="A197" s="8"/>
      <c r="C197" s="9"/>
      <c r="D197" s="9"/>
      <c r="E197" s="9"/>
      <c r="F197" s="9"/>
      <c r="G197" s="9"/>
    </row>
    <row r="198" spans="1:7" ht="15" customHeight="1">
      <c r="A198" s="6"/>
      <c r="B198" s="49"/>
      <c r="C198" s="12"/>
      <c r="D198" s="12"/>
      <c r="E198" s="12"/>
      <c r="F198" s="12"/>
      <c r="G198" s="12"/>
    </row>
    <row r="199" spans="1:7" ht="15" customHeight="1">
      <c r="A199" s="8"/>
      <c r="C199" s="9"/>
      <c r="D199" s="9"/>
      <c r="E199" s="9"/>
      <c r="F199" s="9"/>
      <c r="G199" s="9"/>
    </row>
    <row r="200" spans="1:7" ht="15" customHeight="1">
      <c r="A200" s="15"/>
      <c r="C200" s="9"/>
      <c r="D200" s="9"/>
      <c r="E200" s="9"/>
      <c r="F200" s="9"/>
      <c r="G200" s="9"/>
    </row>
    <row r="201" spans="1:7" ht="15" customHeight="1">
      <c r="A201" s="6"/>
      <c r="B201" s="48"/>
      <c r="C201" s="7"/>
      <c r="D201" s="7"/>
      <c r="E201" s="7"/>
      <c r="F201" s="7"/>
      <c r="G201" s="7"/>
    </row>
    <row r="202" spans="1:7" ht="15" customHeight="1">
      <c r="A202" s="11"/>
      <c r="C202" s="9"/>
      <c r="D202" s="9"/>
      <c r="E202" s="9"/>
      <c r="F202" s="9"/>
      <c r="G202" s="9"/>
    </row>
    <row r="203" spans="1:7" ht="15" customHeight="1">
      <c r="A203" s="8"/>
      <c r="C203" s="9"/>
      <c r="D203" s="9"/>
      <c r="E203" s="9"/>
      <c r="F203" s="9"/>
      <c r="G203" s="9"/>
    </row>
    <row r="204" spans="1:7" ht="15" customHeight="1">
      <c r="A204" s="11"/>
      <c r="C204" s="9"/>
      <c r="D204" s="9"/>
      <c r="E204" s="9"/>
      <c r="F204" s="9"/>
      <c r="G204" s="9"/>
    </row>
    <row r="205" spans="1:7" ht="15" customHeight="1">
      <c r="A205" s="6"/>
      <c r="B205" s="48"/>
      <c r="C205" s="7"/>
      <c r="D205" s="7"/>
      <c r="E205" s="7"/>
      <c r="F205" s="7"/>
      <c r="G205" s="7"/>
    </row>
    <row r="206" spans="1:7" ht="15" customHeight="1">
      <c r="A206" s="8"/>
      <c r="C206" s="9"/>
      <c r="D206" s="9"/>
      <c r="E206" s="9"/>
      <c r="F206" s="9"/>
      <c r="G206" s="9"/>
    </row>
    <row r="207" spans="1:7" ht="15" customHeight="1">
      <c r="A207" s="8"/>
      <c r="C207" s="9"/>
      <c r="D207" s="9"/>
      <c r="E207" s="9"/>
      <c r="F207" s="9"/>
      <c r="G207" s="9"/>
    </row>
    <row r="208" spans="1:7" ht="15" customHeight="1">
      <c r="A208" s="8"/>
      <c r="C208" s="9"/>
      <c r="D208" s="9"/>
      <c r="E208" s="9"/>
      <c r="F208" s="9"/>
      <c r="G208" s="9"/>
    </row>
    <row r="209" spans="1:7" ht="15" customHeight="1">
      <c r="A209" s="8"/>
      <c r="C209" s="9"/>
      <c r="D209" s="9"/>
      <c r="E209" s="9"/>
      <c r="F209" s="9"/>
      <c r="G209" s="9"/>
    </row>
    <row r="210" spans="1:7" ht="15" customHeight="1">
      <c r="A210" s="16"/>
      <c r="B210" s="49"/>
      <c r="C210" s="12"/>
      <c r="D210" s="12"/>
      <c r="E210" s="12"/>
      <c r="F210" s="12"/>
      <c r="G210" s="12"/>
    </row>
    <row r="211" spans="1:7" ht="15" customHeight="1">
      <c r="A211" s="16"/>
      <c r="B211" s="49"/>
      <c r="C211" s="12"/>
      <c r="D211" s="12"/>
      <c r="E211" s="12"/>
      <c r="F211" s="12"/>
      <c r="G211" s="12"/>
    </row>
    <row r="212" spans="1:7" ht="12" customHeight="1">
      <c r="A212" s="16"/>
      <c r="B212" s="49"/>
      <c r="C212" s="12"/>
      <c r="D212" s="12"/>
      <c r="E212" s="12"/>
      <c r="F212" s="12"/>
      <c r="G212" s="12"/>
    </row>
    <row r="213" spans="1:7" ht="14.25" customHeight="1">
      <c r="A213" s="17"/>
      <c r="B213" s="55"/>
      <c r="C213" s="18"/>
      <c r="D213" s="18"/>
      <c r="E213" s="31"/>
      <c r="F213" s="31"/>
      <c r="G213" s="31"/>
    </row>
    <row r="214" spans="1:7" ht="12.95" customHeight="1"/>
    <row r="215" spans="1:7" ht="12.95" customHeight="1">
      <c r="A215" s="19"/>
    </row>
    <row r="216" spans="1:7" ht="12.95" customHeight="1"/>
    <row r="217" spans="1:7" ht="12.95" customHeight="1"/>
    <row r="218" spans="1:7" ht="12.95" customHeight="1"/>
    <row r="219" spans="1:7" ht="12.95" customHeight="1"/>
  </sheetData>
  <phoneticPr fontId="12" type="noConversion"/>
  <pageMargins left="0.39370078740157483" right="1.9685039370078741" top="0.78740157480314965" bottom="2.3622047244094491" header="0.51181102362204722" footer="0.51181102362204722"/>
  <pageSetup paperSize="9" scale="75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0"/>
  <sheetViews>
    <sheetView showGridLines="0" tabSelected="1" workbookViewId="0"/>
  </sheetViews>
  <sheetFormatPr baseColWidth="10" defaultRowHeight="15"/>
  <cols>
    <col min="1" max="1" width="30.625" style="70" customWidth="1"/>
    <col min="2" max="3" width="8.625" style="70" customWidth="1"/>
    <col min="4" max="6" width="8.625" style="68" customWidth="1"/>
    <col min="7" max="7" width="26.625" style="70" customWidth="1"/>
    <col min="8" max="8" width="5.625" style="133" customWidth="1"/>
    <col min="9" max="16384" width="11" style="70"/>
  </cols>
  <sheetData>
    <row r="1" spans="1:8" ht="24" customHeight="1">
      <c r="A1" s="100" t="s">
        <v>0</v>
      </c>
      <c r="B1" s="100"/>
      <c r="C1" s="101"/>
      <c r="G1" s="87" t="s">
        <v>61</v>
      </c>
    </row>
    <row r="2" spans="1:8" ht="15.95" customHeight="1">
      <c r="A2" s="102"/>
      <c r="B2" s="102"/>
      <c r="C2" s="101"/>
      <c r="G2" s="68"/>
    </row>
    <row r="3" spans="1:8" ht="20.25">
      <c r="A3" s="103" t="s">
        <v>182</v>
      </c>
      <c r="B3" s="103"/>
      <c r="C3" s="104"/>
      <c r="F3" s="166" t="s">
        <v>207</v>
      </c>
      <c r="G3" s="166"/>
    </row>
    <row r="4" spans="1:8" ht="17.100000000000001" customHeight="1">
      <c r="A4" s="89" t="s">
        <v>183</v>
      </c>
      <c r="B4" s="89"/>
      <c r="C4" s="105"/>
      <c r="E4" s="164" t="s">
        <v>201</v>
      </c>
      <c r="F4" s="164"/>
      <c r="G4" s="164"/>
    </row>
    <row r="5" spans="1:8" s="88" customFormat="1" ht="20.25">
      <c r="A5" s="89" t="s">
        <v>181</v>
      </c>
      <c r="B5" s="98"/>
      <c r="C5" s="98"/>
      <c r="D5" s="106"/>
      <c r="E5" s="86"/>
      <c r="F5" s="86"/>
      <c r="G5" s="162" t="s">
        <v>202</v>
      </c>
      <c r="H5" s="156"/>
    </row>
    <row r="6" spans="1:8" s="62" customFormat="1" ht="16.5" customHeight="1">
      <c r="B6" s="154">
        <v>2011</v>
      </c>
      <c r="C6" s="154">
        <v>2010</v>
      </c>
      <c r="D6" s="154">
        <v>2009</v>
      </c>
      <c r="E6" s="154">
        <v>2008</v>
      </c>
      <c r="F6" s="153">
        <v>2007</v>
      </c>
      <c r="G6" s="137"/>
      <c r="H6" s="160"/>
    </row>
    <row r="7" spans="1:8" ht="3.95" customHeight="1">
      <c r="D7" s="70"/>
    </row>
    <row r="8" spans="1:8" ht="18" customHeight="1">
      <c r="A8" s="91" t="s">
        <v>2</v>
      </c>
      <c r="B8" s="69">
        <v>0</v>
      </c>
      <c r="C8" s="71">
        <f>C9</f>
        <v>38</v>
      </c>
      <c r="D8" s="71">
        <f>D9</f>
        <v>5</v>
      </c>
      <c r="E8" s="71">
        <f>E9</f>
        <v>19</v>
      </c>
      <c r="F8" s="167">
        <v>133</v>
      </c>
      <c r="G8" s="155" t="s">
        <v>62</v>
      </c>
    </row>
    <row r="9" spans="1:8" ht="18" customHeight="1">
      <c r="A9" s="110" t="s">
        <v>143</v>
      </c>
      <c r="B9" s="69">
        <v>0</v>
      </c>
      <c r="C9" s="60">
        <v>38</v>
      </c>
      <c r="D9" s="85">
        <v>5</v>
      </c>
      <c r="E9" s="111">
        <v>19</v>
      </c>
      <c r="F9" s="167"/>
      <c r="G9" s="163" t="s">
        <v>144</v>
      </c>
    </row>
    <row r="10" spans="1:8" s="62" customFormat="1" ht="18" customHeight="1">
      <c r="A10" s="107" t="s">
        <v>3</v>
      </c>
      <c r="B10" s="71">
        <f>B11</f>
        <v>187</v>
      </c>
      <c r="C10" s="71">
        <f>C11</f>
        <v>107</v>
      </c>
      <c r="D10" s="71">
        <f>D11</f>
        <v>115</v>
      </c>
      <c r="E10" s="71">
        <f>E11</f>
        <v>21</v>
      </c>
      <c r="F10" s="167"/>
      <c r="G10" s="155" t="s">
        <v>63</v>
      </c>
      <c r="H10" s="160"/>
    </row>
    <row r="11" spans="1:8" s="62" customFormat="1" ht="18" customHeight="1">
      <c r="A11" s="82" t="s">
        <v>4</v>
      </c>
      <c r="B11" s="60">
        <v>187</v>
      </c>
      <c r="C11" s="60">
        <v>107</v>
      </c>
      <c r="D11" s="95">
        <v>115</v>
      </c>
      <c r="E11" s="95">
        <v>21</v>
      </c>
      <c r="F11" s="80">
        <v>133</v>
      </c>
      <c r="G11" s="157" t="s">
        <v>64</v>
      </c>
      <c r="H11" s="160"/>
    </row>
    <row r="12" spans="1:8" ht="18" customHeight="1">
      <c r="A12" s="107" t="s">
        <v>1</v>
      </c>
      <c r="B12" s="142">
        <f>B13</f>
        <v>163</v>
      </c>
      <c r="C12" s="142">
        <f>C13</f>
        <v>882</v>
      </c>
      <c r="D12" s="142">
        <f>D13</f>
        <v>400</v>
      </c>
      <c r="E12" s="142">
        <f>E13</f>
        <v>880</v>
      </c>
      <c r="F12" s="142">
        <f>F13</f>
        <v>185</v>
      </c>
      <c r="G12" s="155" t="s">
        <v>66</v>
      </c>
    </row>
    <row r="13" spans="1:8" ht="18" customHeight="1">
      <c r="A13" s="108" t="s">
        <v>145</v>
      </c>
      <c r="B13" s="60">
        <v>163</v>
      </c>
      <c r="C13" s="143">
        <v>882</v>
      </c>
      <c r="D13" s="109">
        <v>400</v>
      </c>
      <c r="E13" s="109">
        <v>880</v>
      </c>
      <c r="F13" s="80">
        <v>185</v>
      </c>
      <c r="G13" s="157" t="s">
        <v>67</v>
      </c>
    </row>
    <row r="14" spans="1:8" s="62" customFormat="1" ht="18" customHeight="1">
      <c r="A14" s="92" t="s">
        <v>187</v>
      </c>
      <c r="B14" s="71">
        <f>B15+B16+B17+B18+B19</f>
        <v>9349</v>
      </c>
      <c r="C14" s="71">
        <f>C15+C16+C17+C18+C19</f>
        <v>15566</v>
      </c>
      <c r="D14" s="71">
        <f>D15+D16+D17+D18+D19</f>
        <v>9441</v>
      </c>
      <c r="E14" s="71">
        <f>E15+E16+E17+E18+E19</f>
        <v>6187</v>
      </c>
      <c r="F14" s="71">
        <f>F15+F16+F17+F18+F19</f>
        <v>6369</v>
      </c>
      <c r="G14" s="155" t="s">
        <v>68</v>
      </c>
      <c r="H14" s="160"/>
    </row>
    <row r="15" spans="1:8" ht="18" customHeight="1">
      <c r="A15" s="73" t="s">
        <v>6</v>
      </c>
      <c r="B15" s="60">
        <v>428</v>
      </c>
      <c r="C15" s="60">
        <v>927</v>
      </c>
      <c r="D15" s="96">
        <v>1249</v>
      </c>
      <c r="E15" s="96">
        <v>968</v>
      </c>
      <c r="F15" s="80">
        <v>601</v>
      </c>
      <c r="G15" s="157" t="s">
        <v>69</v>
      </c>
      <c r="H15" s="161"/>
    </row>
    <row r="16" spans="1:8" ht="18" customHeight="1">
      <c r="A16" s="82" t="s">
        <v>153</v>
      </c>
      <c r="B16" s="60">
        <v>540</v>
      </c>
      <c r="C16" s="60">
        <v>3399</v>
      </c>
      <c r="D16" s="95">
        <v>1140</v>
      </c>
      <c r="E16" s="95">
        <v>461</v>
      </c>
      <c r="F16" s="80">
        <v>658</v>
      </c>
      <c r="G16" s="157" t="s">
        <v>142</v>
      </c>
      <c r="H16" s="150"/>
    </row>
    <row r="17" spans="1:8" ht="18" customHeight="1">
      <c r="A17" s="112" t="s">
        <v>7</v>
      </c>
      <c r="B17" s="60">
        <v>4908</v>
      </c>
      <c r="C17" s="60">
        <v>4331</v>
      </c>
      <c r="D17" s="111">
        <v>5174</v>
      </c>
      <c r="E17" s="111">
        <v>2931</v>
      </c>
      <c r="F17" s="80">
        <v>2815</v>
      </c>
      <c r="G17" s="157" t="s">
        <v>70</v>
      </c>
      <c r="H17" s="151"/>
    </row>
    <row r="18" spans="1:8" ht="18" customHeight="1">
      <c r="A18" s="82" t="s">
        <v>8</v>
      </c>
      <c r="B18" s="60">
        <v>1806</v>
      </c>
      <c r="C18" s="60">
        <v>2650</v>
      </c>
      <c r="D18" s="95">
        <v>981</v>
      </c>
      <c r="E18" s="95">
        <v>580</v>
      </c>
      <c r="F18" s="80">
        <v>858</v>
      </c>
      <c r="G18" s="157" t="s">
        <v>71</v>
      </c>
      <c r="H18" s="152"/>
    </row>
    <row r="19" spans="1:8" ht="18" customHeight="1">
      <c r="A19" s="113" t="s">
        <v>9</v>
      </c>
      <c r="B19" s="60">
        <v>1667</v>
      </c>
      <c r="C19" s="60">
        <v>4259</v>
      </c>
      <c r="D19" s="114">
        <v>897</v>
      </c>
      <c r="E19" s="114">
        <v>1247</v>
      </c>
      <c r="F19" s="80">
        <v>1437</v>
      </c>
      <c r="G19" s="157" t="s">
        <v>72</v>
      </c>
      <c r="H19" s="151"/>
    </row>
    <row r="20" spans="1:8" s="62" customFormat="1" ht="18" customHeight="1">
      <c r="A20" s="115" t="s">
        <v>10</v>
      </c>
      <c r="B20" s="71">
        <f>B21+B22+B23+B24</f>
        <v>310</v>
      </c>
      <c r="C20" s="71">
        <f>C21+C22+C23+C24</f>
        <v>387</v>
      </c>
      <c r="D20" s="71">
        <f>D21+D22+D23+D24</f>
        <v>958</v>
      </c>
      <c r="E20" s="71">
        <f>E21+E22+E23+E24</f>
        <v>1560</v>
      </c>
      <c r="F20" s="71">
        <f>F21+F22+F23+F24</f>
        <v>1564</v>
      </c>
      <c r="G20" s="155" t="s">
        <v>73</v>
      </c>
      <c r="H20" s="160"/>
    </row>
    <row r="21" spans="1:8" ht="18" customHeight="1">
      <c r="A21" s="112" t="s">
        <v>11</v>
      </c>
      <c r="B21" s="60">
        <v>109</v>
      </c>
      <c r="C21" s="60">
        <v>79</v>
      </c>
      <c r="D21" s="111">
        <v>440</v>
      </c>
      <c r="E21" s="111">
        <v>710</v>
      </c>
      <c r="F21" s="80">
        <v>902</v>
      </c>
      <c r="G21" s="157" t="s">
        <v>74</v>
      </c>
      <c r="H21" s="152"/>
    </row>
    <row r="22" spans="1:8" ht="18" customHeight="1">
      <c r="A22" s="113" t="s">
        <v>12</v>
      </c>
      <c r="B22" s="60">
        <v>152</v>
      </c>
      <c r="C22" s="60">
        <v>173</v>
      </c>
      <c r="D22" s="114">
        <v>308</v>
      </c>
      <c r="E22" s="114">
        <v>520</v>
      </c>
      <c r="F22" s="80">
        <v>323</v>
      </c>
      <c r="G22" s="157" t="s">
        <v>75</v>
      </c>
      <c r="H22" s="152"/>
    </row>
    <row r="23" spans="1:8" ht="18" customHeight="1">
      <c r="A23" s="116" t="s">
        <v>175</v>
      </c>
      <c r="B23" s="60">
        <v>16</v>
      </c>
      <c r="C23" s="60">
        <v>80</v>
      </c>
      <c r="D23" s="95">
        <v>158</v>
      </c>
      <c r="E23" s="95">
        <v>228</v>
      </c>
      <c r="F23" s="80">
        <v>191</v>
      </c>
      <c r="G23" s="158" t="s">
        <v>174</v>
      </c>
      <c r="H23" s="151"/>
    </row>
    <row r="24" spans="1:8" ht="18" customHeight="1">
      <c r="A24" s="93" t="s">
        <v>206</v>
      </c>
      <c r="B24" s="60">
        <v>33</v>
      </c>
      <c r="C24" s="60">
        <v>55</v>
      </c>
      <c r="D24" s="114">
        <v>52</v>
      </c>
      <c r="E24" s="114">
        <v>102</v>
      </c>
      <c r="F24" s="80">
        <v>148</v>
      </c>
      <c r="G24" s="157" t="s">
        <v>76</v>
      </c>
      <c r="H24" s="151"/>
    </row>
    <row r="25" spans="1:8" s="62" customFormat="1" ht="18" customHeight="1">
      <c r="A25" s="101" t="s">
        <v>13</v>
      </c>
      <c r="B25" s="71">
        <f>B26+B27+B28+B29</f>
        <v>5799</v>
      </c>
      <c r="C25" s="71">
        <f>C26+C27+C28+C29</f>
        <v>12622</v>
      </c>
      <c r="D25" s="71">
        <f>D26+D27+D28+D29</f>
        <v>3859</v>
      </c>
      <c r="E25" s="71">
        <f>E26+E27+E28+E29</f>
        <v>3942</v>
      </c>
      <c r="F25" s="71">
        <f>F26+F27+F28+F29</f>
        <v>5030</v>
      </c>
      <c r="G25" s="155" t="s">
        <v>77</v>
      </c>
      <c r="H25" s="160"/>
    </row>
    <row r="26" spans="1:8" ht="18" customHeight="1">
      <c r="A26" s="73" t="s">
        <v>185</v>
      </c>
      <c r="B26" s="60">
        <v>1037</v>
      </c>
      <c r="C26" s="60">
        <v>2619</v>
      </c>
      <c r="D26" s="96">
        <v>353</v>
      </c>
      <c r="E26" s="96">
        <v>316</v>
      </c>
      <c r="F26" s="80">
        <v>662</v>
      </c>
      <c r="G26" s="157" t="s">
        <v>184</v>
      </c>
      <c r="H26" s="151"/>
    </row>
    <row r="27" spans="1:8" ht="18" customHeight="1">
      <c r="A27" s="73" t="s">
        <v>139</v>
      </c>
      <c r="B27" s="60">
        <v>2810</v>
      </c>
      <c r="C27" s="60">
        <v>6410</v>
      </c>
      <c r="D27" s="96">
        <v>1615</v>
      </c>
      <c r="E27" s="96">
        <v>1035</v>
      </c>
      <c r="F27" s="80">
        <v>2144</v>
      </c>
      <c r="G27" s="157" t="s">
        <v>141</v>
      </c>
      <c r="H27" s="151"/>
    </row>
    <row r="28" spans="1:8" ht="18" customHeight="1">
      <c r="A28" s="82" t="s">
        <v>15</v>
      </c>
      <c r="B28" s="60">
        <v>615</v>
      </c>
      <c r="C28" s="60">
        <v>1675</v>
      </c>
      <c r="D28" s="95">
        <v>802</v>
      </c>
      <c r="E28" s="95">
        <v>1610</v>
      </c>
      <c r="F28" s="80">
        <v>946</v>
      </c>
      <c r="G28" s="157" t="s">
        <v>78</v>
      </c>
      <c r="H28" s="151"/>
    </row>
    <row r="29" spans="1:8" ht="18" customHeight="1">
      <c r="A29" s="82" t="s">
        <v>16</v>
      </c>
      <c r="B29" s="60">
        <v>1337</v>
      </c>
      <c r="C29" s="60">
        <v>1918</v>
      </c>
      <c r="D29" s="95">
        <v>1089</v>
      </c>
      <c r="E29" s="95">
        <v>981</v>
      </c>
      <c r="F29" s="80">
        <v>1278</v>
      </c>
      <c r="G29" s="157" t="s">
        <v>79</v>
      </c>
      <c r="H29" s="151"/>
    </row>
    <row r="30" spans="1:8" s="62" customFormat="1" ht="18" customHeight="1">
      <c r="A30" s="115" t="s">
        <v>17</v>
      </c>
      <c r="B30" s="71">
        <f>B31+B32+B33+B34+B35+B36+B37</f>
        <v>7850</v>
      </c>
      <c r="C30" s="71">
        <f>C31+C32+C33+C34+C35+C36+C37</f>
        <v>9192</v>
      </c>
      <c r="D30" s="71">
        <f>D31+D32+D33+D34+D35+D36+D37</f>
        <v>4511</v>
      </c>
      <c r="E30" s="71">
        <f>E31+E32+E33+E34+E35+E36+E37</f>
        <v>4128</v>
      </c>
      <c r="F30" s="71">
        <f>F31+F32+F33+F34+F35+F36+F37</f>
        <v>2206</v>
      </c>
      <c r="G30" s="155" t="s">
        <v>80</v>
      </c>
      <c r="H30" s="160"/>
    </row>
    <row r="31" spans="1:8" s="62" customFormat="1" ht="18" customHeight="1">
      <c r="A31" s="83" t="s">
        <v>150</v>
      </c>
      <c r="B31" s="60">
        <v>2778</v>
      </c>
      <c r="C31" s="60">
        <v>273</v>
      </c>
      <c r="D31" s="69">
        <v>0</v>
      </c>
      <c r="E31" s="69">
        <v>0</v>
      </c>
      <c r="F31" s="69">
        <v>0</v>
      </c>
      <c r="G31" s="158" t="s">
        <v>155</v>
      </c>
      <c r="H31" s="160"/>
    </row>
    <row r="32" spans="1:8" ht="18" customHeight="1">
      <c r="A32" s="61" t="s">
        <v>146</v>
      </c>
      <c r="B32" s="60">
        <v>3633</v>
      </c>
      <c r="C32" s="60">
        <v>3470</v>
      </c>
      <c r="D32" s="96">
        <v>426</v>
      </c>
      <c r="E32" s="96">
        <v>549</v>
      </c>
      <c r="F32" s="80">
        <v>302</v>
      </c>
      <c r="G32" s="157" t="s">
        <v>148</v>
      </c>
    </row>
    <row r="33" spans="1:11" ht="18" customHeight="1">
      <c r="A33" s="61" t="s">
        <v>151</v>
      </c>
      <c r="B33" s="60">
        <v>160</v>
      </c>
      <c r="C33" s="60">
        <v>71</v>
      </c>
      <c r="D33" s="69">
        <v>0</v>
      </c>
      <c r="E33" s="69">
        <v>0</v>
      </c>
      <c r="F33" s="69">
        <v>0</v>
      </c>
      <c r="G33" s="158" t="s">
        <v>200</v>
      </c>
    </row>
    <row r="34" spans="1:11" ht="18" customHeight="1">
      <c r="A34" s="73" t="s">
        <v>130</v>
      </c>
      <c r="B34" s="60">
        <v>76</v>
      </c>
      <c r="C34" s="60">
        <v>91</v>
      </c>
      <c r="D34" s="96">
        <v>137</v>
      </c>
      <c r="E34" s="96">
        <v>166</v>
      </c>
      <c r="F34" s="80">
        <v>227</v>
      </c>
      <c r="G34" s="157" t="s">
        <v>81</v>
      </c>
    </row>
    <row r="35" spans="1:11" ht="18" customHeight="1">
      <c r="A35" s="113" t="s">
        <v>131</v>
      </c>
      <c r="B35" s="60">
        <v>971</v>
      </c>
      <c r="C35" s="60">
        <v>1379</v>
      </c>
      <c r="D35" s="114">
        <v>1606</v>
      </c>
      <c r="E35" s="114">
        <v>2351</v>
      </c>
      <c r="F35" s="80">
        <v>736</v>
      </c>
      <c r="G35" s="157" t="s">
        <v>132</v>
      </c>
    </row>
    <row r="36" spans="1:11" ht="18" customHeight="1">
      <c r="A36" s="113" t="s">
        <v>124</v>
      </c>
      <c r="B36" s="60">
        <v>51</v>
      </c>
      <c r="C36" s="60">
        <v>389</v>
      </c>
      <c r="D36" s="114">
        <v>386</v>
      </c>
      <c r="E36" s="114">
        <v>266</v>
      </c>
      <c r="F36" s="80">
        <v>254</v>
      </c>
      <c r="G36" s="157" t="s">
        <v>127</v>
      </c>
    </row>
    <row r="37" spans="1:11" ht="18" customHeight="1">
      <c r="A37" s="97" t="s">
        <v>19</v>
      </c>
      <c r="B37" s="60">
        <v>181</v>
      </c>
      <c r="C37" s="60">
        <v>3519</v>
      </c>
      <c r="D37" s="114">
        <v>1956</v>
      </c>
      <c r="E37" s="114">
        <v>796</v>
      </c>
      <c r="F37" s="80">
        <v>687</v>
      </c>
      <c r="G37" s="157" t="s">
        <v>149</v>
      </c>
    </row>
    <row r="38" spans="1:11" ht="18" customHeight="1">
      <c r="A38" s="107" t="s">
        <v>20</v>
      </c>
      <c r="B38" s="71">
        <f>B39+B40+B41+B42</f>
        <v>1987</v>
      </c>
      <c r="C38" s="71">
        <f>C39+C40+C41+C42</f>
        <v>2759</v>
      </c>
      <c r="D38" s="71">
        <f>D39+D40+D41+D42</f>
        <v>7649</v>
      </c>
      <c r="E38" s="71">
        <f>E39+E40+E41+E42</f>
        <v>2023</v>
      </c>
      <c r="F38" s="71">
        <f>F39+F40+F41+F42</f>
        <v>1180</v>
      </c>
      <c r="G38" s="159" t="s">
        <v>82</v>
      </c>
    </row>
    <row r="39" spans="1:11" ht="18" customHeight="1">
      <c r="A39" s="113" t="s">
        <v>21</v>
      </c>
      <c r="B39" s="60">
        <v>106</v>
      </c>
      <c r="C39" s="60">
        <v>428</v>
      </c>
      <c r="D39" s="114">
        <v>1784</v>
      </c>
      <c r="E39" s="114">
        <v>386</v>
      </c>
      <c r="F39" s="80">
        <v>138</v>
      </c>
      <c r="G39" s="157" t="s">
        <v>83</v>
      </c>
      <c r="H39" s="152"/>
    </row>
    <row r="40" spans="1:11" ht="18" customHeight="1">
      <c r="A40" s="82" t="s">
        <v>22</v>
      </c>
      <c r="B40" s="60">
        <v>1533</v>
      </c>
      <c r="C40" s="60">
        <v>1720</v>
      </c>
      <c r="D40" s="95">
        <v>3221</v>
      </c>
      <c r="E40" s="95">
        <v>692</v>
      </c>
      <c r="F40" s="80">
        <v>495</v>
      </c>
      <c r="G40" s="157" t="s">
        <v>84</v>
      </c>
      <c r="H40" s="151"/>
      <c r="I40" s="117"/>
      <c r="J40" s="117"/>
      <c r="K40" s="117"/>
    </row>
    <row r="41" spans="1:11" ht="18" customHeight="1">
      <c r="A41" s="82" t="s">
        <v>23</v>
      </c>
      <c r="B41" s="60">
        <v>114</v>
      </c>
      <c r="C41" s="60">
        <v>316</v>
      </c>
      <c r="D41" s="95">
        <v>2246</v>
      </c>
      <c r="E41" s="95">
        <v>696</v>
      </c>
      <c r="F41" s="80">
        <v>547</v>
      </c>
      <c r="G41" s="157" t="s">
        <v>85</v>
      </c>
      <c r="H41" s="151"/>
    </row>
    <row r="42" spans="1:11" ht="18" customHeight="1">
      <c r="A42" s="83" t="s">
        <v>191</v>
      </c>
      <c r="B42" s="60">
        <v>234</v>
      </c>
      <c r="C42" s="60">
        <v>295</v>
      </c>
      <c r="D42" s="95">
        <v>398</v>
      </c>
      <c r="E42" s="95">
        <v>249</v>
      </c>
      <c r="F42" s="69">
        <v>0</v>
      </c>
      <c r="G42" s="157" t="s">
        <v>190</v>
      </c>
      <c r="H42" s="151"/>
    </row>
    <row r="43" spans="1:11">
      <c r="A43" s="83"/>
      <c r="B43" s="60"/>
      <c r="C43" s="60"/>
      <c r="D43" s="95"/>
      <c r="E43" s="95"/>
      <c r="F43" s="69"/>
      <c r="G43" s="157"/>
      <c r="H43" s="151"/>
    </row>
    <row r="44" spans="1:11">
      <c r="A44" s="83"/>
      <c r="B44" s="60"/>
      <c r="C44" s="60"/>
      <c r="D44" s="95"/>
      <c r="E44" s="95"/>
      <c r="F44" s="69"/>
      <c r="G44" s="157"/>
      <c r="H44" s="151"/>
    </row>
    <row r="45" spans="1:11">
      <c r="A45" s="83"/>
      <c r="B45" s="60"/>
      <c r="C45" s="60"/>
      <c r="D45" s="95"/>
      <c r="E45" s="95"/>
      <c r="F45" s="69"/>
      <c r="G45" s="157"/>
      <c r="H45" s="151"/>
    </row>
    <row r="46" spans="1:11">
      <c r="A46" s="83"/>
      <c r="B46" s="60"/>
      <c r="C46" s="60"/>
      <c r="D46" s="95"/>
      <c r="E46" s="95"/>
      <c r="F46" s="69"/>
      <c r="G46" s="157"/>
      <c r="H46" s="151"/>
    </row>
    <row r="47" spans="1:11">
      <c r="A47" s="83"/>
      <c r="B47" s="60"/>
      <c r="C47" s="60"/>
      <c r="D47" s="95"/>
      <c r="E47" s="95"/>
      <c r="F47" s="69"/>
      <c r="G47" s="157"/>
      <c r="H47" s="151"/>
    </row>
    <row r="48" spans="1:11">
      <c r="A48" s="83"/>
      <c r="B48" s="60"/>
      <c r="C48" s="60"/>
      <c r="D48" s="95"/>
      <c r="E48" s="95"/>
      <c r="F48" s="69"/>
      <c r="G48" s="157"/>
      <c r="H48" s="151"/>
    </row>
    <row r="49" spans="1:9" ht="24" customHeight="1">
      <c r="A49" s="100" t="s">
        <v>0</v>
      </c>
      <c r="B49" s="100"/>
      <c r="C49" s="101"/>
      <c r="G49" s="87" t="s">
        <v>61</v>
      </c>
    </row>
    <row r="50" spans="1:9" ht="15.95" customHeight="1">
      <c r="A50" s="102"/>
      <c r="B50" s="102"/>
      <c r="C50" s="101"/>
      <c r="G50" s="68"/>
    </row>
    <row r="51" spans="1:9" ht="20.25">
      <c r="A51" s="103" t="s">
        <v>182</v>
      </c>
      <c r="B51" s="103"/>
      <c r="C51" s="104"/>
      <c r="F51" s="166" t="s">
        <v>207</v>
      </c>
      <c r="G51" s="166"/>
    </row>
    <row r="52" spans="1:9" ht="17.100000000000001" customHeight="1">
      <c r="A52" s="89" t="s">
        <v>183</v>
      </c>
      <c r="B52" s="89"/>
      <c r="C52" s="105"/>
      <c r="E52" s="164" t="s">
        <v>201</v>
      </c>
      <c r="F52" s="164"/>
      <c r="G52" s="164"/>
    </row>
    <row r="53" spans="1:9" s="88" customFormat="1" ht="20.25">
      <c r="A53" s="89" t="s">
        <v>181</v>
      </c>
      <c r="B53" s="98"/>
      <c r="C53" s="98"/>
      <c r="D53" s="106"/>
      <c r="E53" s="86"/>
      <c r="F53" s="86"/>
      <c r="G53" s="162" t="s">
        <v>202</v>
      </c>
      <c r="H53" s="156"/>
    </row>
    <row r="54" spans="1:9" s="62" customFormat="1" ht="16.5" customHeight="1">
      <c r="B54" s="154">
        <v>2011</v>
      </c>
      <c r="C54" s="154">
        <v>2010</v>
      </c>
      <c r="D54" s="154">
        <v>2009</v>
      </c>
      <c r="E54" s="154">
        <v>2008</v>
      </c>
      <c r="F54" s="153">
        <v>2007</v>
      </c>
      <c r="G54" s="137"/>
      <c r="H54" s="160"/>
    </row>
    <row r="55" spans="1:9">
      <c r="A55" s="83"/>
      <c r="B55" s="60"/>
      <c r="C55" s="60"/>
      <c r="D55" s="95"/>
      <c r="E55" s="95"/>
      <c r="F55" s="69"/>
      <c r="G55" s="157"/>
      <c r="H55" s="151"/>
    </row>
    <row r="56" spans="1:9" ht="12" customHeight="1">
      <c r="A56" s="92" t="s">
        <v>24</v>
      </c>
      <c r="B56" s="71">
        <f>B57+B58+B59+B60+B61+B62+B63+B64+B65+B66</f>
        <v>604</v>
      </c>
      <c r="C56" s="71">
        <f>C57+C58+C59+C60+C61+C66</f>
        <v>1633</v>
      </c>
      <c r="D56" s="71">
        <f>D57+D58+D59+D60+D61+D66</f>
        <v>839</v>
      </c>
      <c r="E56" s="71">
        <f>E57+E58+E59+E60+E61+E66</f>
        <v>981</v>
      </c>
      <c r="F56" s="71">
        <f>F57+F58+F59+F60+F61+F66</f>
        <v>726</v>
      </c>
      <c r="G56" s="155" t="s">
        <v>86</v>
      </c>
      <c r="H56" s="152"/>
      <c r="I56" s="144"/>
    </row>
    <row r="57" spans="1:9" ht="12" customHeight="1">
      <c r="A57" s="113" t="s">
        <v>163</v>
      </c>
      <c r="B57" s="69">
        <v>0</v>
      </c>
      <c r="C57" s="60">
        <v>1</v>
      </c>
      <c r="D57" s="114">
        <v>1</v>
      </c>
      <c r="E57" s="69">
        <v>0</v>
      </c>
      <c r="F57" s="69">
        <v>0</v>
      </c>
      <c r="G57" s="157" t="s">
        <v>87</v>
      </c>
      <c r="H57" s="78"/>
      <c r="I57" s="145"/>
    </row>
    <row r="58" spans="1:9" ht="12" customHeight="1">
      <c r="A58" s="113" t="s">
        <v>164</v>
      </c>
      <c r="B58" s="69">
        <v>0</v>
      </c>
      <c r="C58" s="69">
        <v>0</v>
      </c>
      <c r="D58" s="114">
        <v>1</v>
      </c>
      <c r="E58" s="69">
        <v>0</v>
      </c>
      <c r="F58" s="69">
        <v>0</v>
      </c>
      <c r="G58" s="157" t="s">
        <v>88</v>
      </c>
      <c r="H58" s="78"/>
      <c r="I58" s="145"/>
    </row>
    <row r="59" spans="1:9" ht="12" customHeight="1">
      <c r="A59" s="97" t="s">
        <v>168</v>
      </c>
      <c r="B59" s="69">
        <v>0</v>
      </c>
      <c r="C59" s="60">
        <v>1076</v>
      </c>
      <c r="D59" s="94">
        <v>288</v>
      </c>
      <c r="E59" s="94">
        <v>159</v>
      </c>
      <c r="F59" s="80">
        <v>266</v>
      </c>
      <c r="G59" s="157" t="s">
        <v>91</v>
      </c>
      <c r="H59" s="141"/>
      <c r="I59" s="145"/>
    </row>
    <row r="60" spans="1:9" ht="12" customHeight="1">
      <c r="A60" s="113" t="s">
        <v>165</v>
      </c>
      <c r="B60" s="69">
        <v>0</v>
      </c>
      <c r="C60" s="69">
        <v>0</v>
      </c>
      <c r="D60" s="69">
        <v>0</v>
      </c>
      <c r="E60" s="69">
        <v>0</v>
      </c>
      <c r="F60" s="69">
        <v>0</v>
      </c>
      <c r="G60" s="157" t="s">
        <v>89</v>
      </c>
      <c r="H60" s="78"/>
      <c r="I60" s="145"/>
    </row>
    <row r="61" spans="1:9" ht="12" customHeight="1">
      <c r="A61" s="113" t="s">
        <v>166</v>
      </c>
      <c r="B61" s="60">
        <v>103</v>
      </c>
      <c r="C61" s="60">
        <v>129</v>
      </c>
      <c r="D61" s="114">
        <v>191</v>
      </c>
      <c r="E61" s="114">
        <v>579</v>
      </c>
      <c r="F61" s="80">
        <v>176</v>
      </c>
      <c r="G61" s="157" t="s">
        <v>90</v>
      </c>
      <c r="H61" s="78"/>
      <c r="I61" s="145"/>
    </row>
    <row r="62" spans="1:9" ht="12" customHeight="1">
      <c r="A62" s="113" t="s">
        <v>167</v>
      </c>
      <c r="B62" s="69">
        <v>0</v>
      </c>
      <c r="C62" s="69">
        <v>0</v>
      </c>
      <c r="D62" s="69">
        <v>0</v>
      </c>
      <c r="E62" s="69">
        <v>0</v>
      </c>
      <c r="F62" s="69">
        <v>0</v>
      </c>
      <c r="G62" s="157" t="s">
        <v>205</v>
      </c>
      <c r="H62" s="78"/>
      <c r="I62" s="145"/>
    </row>
    <row r="63" spans="1:9" ht="12" customHeight="1">
      <c r="A63" s="113" t="s">
        <v>169</v>
      </c>
      <c r="B63" s="69">
        <v>0</v>
      </c>
      <c r="C63" s="69">
        <v>0</v>
      </c>
      <c r="D63" s="69">
        <v>0</v>
      </c>
      <c r="E63" s="69">
        <v>0</v>
      </c>
      <c r="F63" s="69">
        <v>0</v>
      </c>
      <c r="G63" s="157" t="s">
        <v>160</v>
      </c>
      <c r="H63" s="78"/>
      <c r="I63" s="145"/>
    </row>
    <row r="64" spans="1:9" ht="12" customHeight="1">
      <c r="A64" s="82" t="s">
        <v>170</v>
      </c>
      <c r="B64" s="60">
        <v>378</v>
      </c>
      <c r="C64" s="69">
        <v>0</v>
      </c>
      <c r="D64" s="69">
        <v>0</v>
      </c>
      <c r="E64" s="69">
        <v>0</v>
      </c>
      <c r="F64" s="69">
        <v>0</v>
      </c>
      <c r="G64" s="157" t="s">
        <v>161</v>
      </c>
      <c r="H64" s="78"/>
      <c r="I64" s="145"/>
    </row>
    <row r="65" spans="1:9" ht="12" customHeight="1">
      <c r="A65" s="82" t="s">
        <v>171</v>
      </c>
      <c r="B65" s="69">
        <v>0</v>
      </c>
      <c r="C65" s="69">
        <v>0</v>
      </c>
      <c r="D65" s="69">
        <v>0</v>
      </c>
      <c r="E65" s="69">
        <v>0</v>
      </c>
      <c r="F65" s="69">
        <v>0</v>
      </c>
      <c r="G65" s="157" t="s">
        <v>92</v>
      </c>
      <c r="H65" s="78"/>
      <c r="I65" s="145"/>
    </row>
    <row r="66" spans="1:9" ht="12" customHeight="1">
      <c r="A66" s="93" t="s">
        <v>172</v>
      </c>
      <c r="B66" s="60">
        <v>123</v>
      </c>
      <c r="C66" s="60">
        <v>427</v>
      </c>
      <c r="D66" s="94">
        <v>358</v>
      </c>
      <c r="E66" s="94">
        <v>243</v>
      </c>
      <c r="F66" s="80">
        <v>284</v>
      </c>
      <c r="G66" s="157" t="s">
        <v>93</v>
      </c>
      <c r="H66" s="78"/>
      <c r="I66" s="145"/>
    </row>
    <row r="67" spans="1:9" ht="12" customHeight="1">
      <c r="A67" s="107" t="s">
        <v>30</v>
      </c>
      <c r="B67" s="71">
        <f>B68+B69+B70+B71+B72+B73+B74+B75</f>
        <v>2678</v>
      </c>
      <c r="C67" s="71">
        <f>C68+C69+C70+C71+C72+C73+C74+C75</f>
        <v>4298</v>
      </c>
      <c r="D67" s="71">
        <f>D68+D69+D70+D71+D72+D73+D74+D75</f>
        <v>3893</v>
      </c>
      <c r="E67" s="71">
        <f>E68+E69+E70+E71+E72+E73+E74+E75</f>
        <v>3135</v>
      </c>
      <c r="F67" s="71">
        <f>F68+F69+F70+F71+F72+F73+F74+F75</f>
        <v>2681</v>
      </c>
      <c r="G67" s="155" t="s">
        <v>95</v>
      </c>
      <c r="H67" s="78"/>
      <c r="I67" s="146"/>
    </row>
    <row r="68" spans="1:9" ht="12" customHeight="1">
      <c r="A68" s="81" t="s">
        <v>176</v>
      </c>
      <c r="B68" s="60">
        <v>121</v>
      </c>
      <c r="C68" s="60">
        <v>277</v>
      </c>
      <c r="D68" s="90">
        <v>229</v>
      </c>
      <c r="E68" s="90">
        <v>270</v>
      </c>
      <c r="F68" s="80">
        <v>116</v>
      </c>
      <c r="G68" s="158" t="s">
        <v>177</v>
      </c>
      <c r="H68" s="76"/>
      <c r="I68" s="146"/>
    </row>
    <row r="69" spans="1:9" ht="12" customHeight="1">
      <c r="A69" s="113" t="s">
        <v>31</v>
      </c>
      <c r="B69" s="60">
        <v>2274</v>
      </c>
      <c r="C69" s="60">
        <v>3474</v>
      </c>
      <c r="D69" s="114">
        <v>3084</v>
      </c>
      <c r="E69" s="114">
        <v>2283</v>
      </c>
      <c r="F69" s="80">
        <v>1664</v>
      </c>
      <c r="G69" s="157" t="s">
        <v>96</v>
      </c>
      <c r="H69" s="76"/>
      <c r="I69" s="145"/>
    </row>
    <row r="70" spans="1:9" ht="12" customHeight="1">
      <c r="A70" s="147" t="s">
        <v>192</v>
      </c>
      <c r="B70" s="69">
        <v>0</v>
      </c>
      <c r="C70" s="69">
        <v>0</v>
      </c>
      <c r="D70" s="69">
        <v>0</v>
      </c>
      <c r="E70" s="69">
        <v>0</v>
      </c>
      <c r="F70" s="69">
        <v>0</v>
      </c>
      <c r="G70" s="157" t="s">
        <v>194</v>
      </c>
      <c r="H70" s="141"/>
      <c r="I70" s="148"/>
    </row>
    <row r="71" spans="1:9" ht="12" customHeight="1">
      <c r="A71" s="147" t="s">
        <v>193</v>
      </c>
      <c r="B71" s="69">
        <v>0</v>
      </c>
      <c r="C71" s="69">
        <v>0</v>
      </c>
      <c r="D71" s="69">
        <v>0</v>
      </c>
      <c r="E71" s="69">
        <v>0</v>
      </c>
      <c r="F71" s="69">
        <v>0</v>
      </c>
      <c r="G71" s="157" t="s">
        <v>195</v>
      </c>
    </row>
    <row r="72" spans="1:9" ht="12" customHeight="1">
      <c r="A72" s="113" t="s">
        <v>33</v>
      </c>
      <c r="B72" s="60">
        <v>173</v>
      </c>
      <c r="C72" s="60">
        <v>371</v>
      </c>
      <c r="D72" s="95">
        <v>336</v>
      </c>
      <c r="E72" s="95">
        <v>322</v>
      </c>
      <c r="F72" s="80">
        <v>517</v>
      </c>
      <c r="G72" s="157" t="s">
        <v>97</v>
      </c>
    </row>
    <row r="73" spans="1:9" ht="12" customHeight="1">
      <c r="A73" s="82" t="s">
        <v>135</v>
      </c>
      <c r="B73" s="60">
        <v>65</v>
      </c>
      <c r="C73" s="60">
        <v>84</v>
      </c>
      <c r="D73" s="114">
        <v>131</v>
      </c>
      <c r="E73" s="114">
        <v>165</v>
      </c>
      <c r="F73" s="80">
        <v>185</v>
      </c>
      <c r="G73" s="157" t="s">
        <v>136</v>
      </c>
    </row>
    <row r="74" spans="1:9" ht="12" customHeight="1">
      <c r="A74" s="113" t="s">
        <v>133</v>
      </c>
      <c r="B74" s="69">
        <v>0</v>
      </c>
      <c r="C74" s="69">
        <v>0</v>
      </c>
      <c r="D74" s="69">
        <v>0</v>
      </c>
      <c r="E74" s="69">
        <v>0</v>
      </c>
      <c r="F74" s="69">
        <v>0</v>
      </c>
      <c r="G74" s="158" t="s">
        <v>137</v>
      </c>
    </row>
    <row r="75" spans="1:9" ht="12" customHeight="1">
      <c r="A75" s="82" t="s">
        <v>35</v>
      </c>
      <c r="B75" s="60">
        <v>45</v>
      </c>
      <c r="C75" s="60">
        <v>92</v>
      </c>
      <c r="D75" s="95">
        <v>113</v>
      </c>
      <c r="E75" s="95">
        <v>95</v>
      </c>
      <c r="F75" s="80">
        <v>199</v>
      </c>
      <c r="G75" s="157" t="s">
        <v>98</v>
      </c>
    </row>
    <row r="76" spans="1:9" ht="12" customHeight="1">
      <c r="A76" s="107" t="s">
        <v>186</v>
      </c>
      <c r="B76" s="71">
        <f>B77+B78+B79+B80</f>
        <v>5395</v>
      </c>
      <c r="C76" s="71">
        <f>C77+C78+C79+C80</f>
        <v>10605</v>
      </c>
      <c r="D76" s="71">
        <f>D77+D78+D79+D80</f>
        <v>7759</v>
      </c>
      <c r="E76" s="71">
        <f>E77+E78+E79+E80</f>
        <v>6613</v>
      </c>
      <c r="F76" s="71">
        <f>F77+F78+F79+F80</f>
        <v>3075</v>
      </c>
      <c r="G76" s="155" t="s">
        <v>99</v>
      </c>
    </row>
    <row r="77" spans="1:9" ht="12" customHeight="1">
      <c r="A77" s="113" t="s">
        <v>125</v>
      </c>
      <c r="B77" s="60">
        <v>1156</v>
      </c>
      <c r="C77" s="60">
        <v>3982</v>
      </c>
      <c r="D77" s="114">
        <v>2981</v>
      </c>
      <c r="E77" s="114">
        <v>2046</v>
      </c>
      <c r="F77" s="80">
        <v>1734</v>
      </c>
      <c r="G77" s="157" t="s">
        <v>100</v>
      </c>
    </row>
    <row r="78" spans="1:9" ht="12" customHeight="1">
      <c r="A78" s="113" t="s">
        <v>196</v>
      </c>
      <c r="B78" s="60">
        <v>710</v>
      </c>
      <c r="C78" s="60">
        <v>744</v>
      </c>
      <c r="D78" s="114">
        <v>2657</v>
      </c>
      <c r="E78" s="114">
        <v>3177</v>
      </c>
      <c r="F78" s="69">
        <v>0</v>
      </c>
      <c r="G78" s="157" t="s">
        <v>197</v>
      </c>
    </row>
    <row r="79" spans="1:9" ht="12" customHeight="1">
      <c r="A79" s="82" t="s">
        <v>37</v>
      </c>
      <c r="B79" s="60">
        <v>1213</v>
      </c>
      <c r="C79" s="60">
        <v>3201</v>
      </c>
      <c r="D79" s="95">
        <v>1673</v>
      </c>
      <c r="E79" s="95">
        <v>951</v>
      </c>
      <c r="F79" s="80">
        <v>1040</v>
      </c>
      <c r="G79" s="157" t="s">
        <v>101</v>
      </c>
    </row>
    <row r="80" spans="1:9" ht="12" customHeight="1">
      <c r="A80" s="83" t="s">
        <v>147</v>
      </c>
      <c r="B80" s="60">
        <v>2316</v>
      </c>
      <c r="C80" s="60">
        <v>2678</v>
      </c>
      <c r="D80" s="95">
        <v>448</v>
      </c>
      <c r="E80" s="95">
        <v>439</v>
      </c>
      <c r="F80" s="80">
        <v>301</v>
      </c>
      <c r="G80" s="157" t="s">
        <v>102</v>
      </c>
    </row>
    <row r="81" spans="1:7" ht="12" customHeight="1">
      <c r="A81" s="107" t="s">
        <v>38</v>
      </c>
      <c r="B81" s="71">
        <f>B82+B83+B84</f>
        <v>1564</v>
      </c>
      <c r="C81" s="71">
        <f>C82+C83+C84</f>
        <v>3833</v>
      </c>
      <c r="D81" s="71">
        <f>D82+D83+D84</f>
        <v>2007</v>
      </c>
      <c r="E81" s="71">
        <f>E82+E83+E84</f>
        <v>2219</v>
      </c>
      <c r="F81" s="71">
        <f>F82+F83+F84</f>
        <v>1501</v>
      </c>
      <c r="G81" s="155" t="s">
        <v>103</v>
      </c>
    </row>
    <row r="82" spans="1:7" ht="12" customHeight="1">
      <c r="A82" s="113" t="s">
        <v>39</v>
      </c>
      <c r="B82" s="60">
        <v>535</v>
      </c>
      <c r="C82" s="60">
        <v>746</v>
      </c>
      <c r="D82" s="114">
        <v>405</v>
      </c>
      <c r="E82" s="114">
        <v>440</v>
      </c>
      <c r="F82" s="80">
        <v>222</v>
      </c>
      <c r="G82" s="158" t="s">
        <v>120</v>
      </c>
    </row>
    <row r="83" spans="1:7" ht="12" customHeight="1">
      <c r="A83" s="113" t="s">
        <v>40</v>
      </c>
      <c r="B83" s="60">
        <v>608</v>
      </c>
      <c r="C83" s="60">
        <v>1491</v>
      </c>
      <c r="D83" s="114">
        <v>689</v>
      </c>
      <c r="E83" s="114">
        <v>1258</v>
      </c>
      <c r="F83" s="80">
        <v>1136</v>
      </c>
      <c r="G83" s="157" t="s">
        <v>104</v>
      </c>
    </row>
    <row r="84" spans="1:7" ht="12" customHeight="1">
      <c r="A84" s="83" t="s">
        <v>162</v>
      </c>
      <c r="B84" s="60">
        <v>421</v>
      </c>
      <c r="C84" s="60">
        <v>1596</v>
      </c>
      <c r="D84" s="95">
        <v>913</v>
      </c>
      <c r="E84" s="95">
        <v>521</v>
      </c>
      <c r="F84" s="80">
        <v>143</v>
      </c>
      <c r="G84" s="157" t="s">
        <v>156</v>
      </c>
    </row>
    <row r="85" spans="1:7" ht="12" customHeight="1">
      <c r="A85" s="107" t="s">
        <v>41</v>
      </c>
      <c r="B85" s="71">
        <f>B86+B87+B88+B89+B90+B91+B92</f>
        <v>2981</v>
      </c>
      <c r="C85" s="71">
        <f>C86+C87+C88+C89+C90+C91+C92</f>
        <v>5748</v>
      </c>
      <c r="D85" s="71">
        <f>D86+D87+D88+D89+D90+D91+D92</f>
        <v>3850</v>
      </c>
      <c r="E85" s="71">
        <f>E86+E87+E88+E89+E90+E91+E92</f>
        <v>3599</v>
      </c>
      <c r="F85" s="71">
        <f>F86+F87+F88+F89+F90+F91+F92</f>
        <v>2444</v>
      </c>
      <c r="G85" s="155" t="s">
        <v>105</v>
      </c>
    </row>
    <row r="86" spans="1:7" ht="12" customHeight="1">
      <c r="A86" s="73" t="s">
        <v>154</v>
      </c>
      <c r="B86" s="60">
        <v>501</v>
      </c>
      <c r="C86" s="60">
        <v>576</v>
      </c>
      <c r="D86" s="96">
        <v>415</v>
      </c>
      <c r="E86" s="96">
        <v>531</v>
      </c>
      <c r="F86" s="80">
        <v>650</v>
      </c>
      <c r="G86" s="157" t="s">
        <v>157</v>
      </c>
    </row>
    <row r="87" spans="1:7" ht="12" customHeight="1">
      <c r="A87" s="74" t="s">
        <v>43</v>
      </c>
      <c r="B87" s="60">
        <v>241</v>
      </c>
      <c r="C87" s="60">
        <v>494</v>
      </c>
      <c r="D87" s="118">
        <v>371</v>
      </c>
      <c r="E87" s="118">
        <v>183</v>
      </c>
      <c r="F87" s="80">
        <v>185</v>
      </c>
      <c r="G87" s="157" t="s">
        <v>159</v>
      </c>
    </row>
    <row r="88" spans="1:7" ht="12" customHeight="1">
      <c r="A88" s="82" t="s">
        <v>42</v>
      </c>
      <c r="B88" s="60">
        <v>876</v>
      </c>
      <c r="C88" s="60">
        <v>3379</v>
      </c>
      <c r="D88" s="95">
        <v>881</v>
      </c>
      <c r="E88" s="95">
        <v>1994</v>
      </c>
      <c r="F88" s="80">
        <v>664</v>
      </c>
      <c r="G88" s="157" t="s">
        <v>106</v>
      </c>
    </row>
    <row r="89" spans="1:7" ht="12" customHeight="1">
      <c r="A89" s="74" t="s">
        <v>44</v>
      </c>
      <c r="B89" s="60">
        <v>481</v>
      </c>
      <c r="C89" s="60">
        <v>787</v>
      </c>
      <c r="D89" s="118">
        <v>434</v>
      </c>
      <c r="E89" s="118">
        <v>503</v>
      </c>
      <c r="F89" s="80">
        <v>395</v>
      </c>
      <c r="G89" s="157" t="s">
        <v>107</v>
      </c>
    </row>
    <row r="90" spans="1:7" ht="12" customHeight="1">
      <c r="A90" s="93" t="s">
        <v>134</v>
      </c>
      <c r="B90" s="60">
        <v>71</v>
      </c>
      <c r="C90" s="60">
        <v>64</v>
      </c>
      <c r="D90" s="94">
        <v>101</v>
      </c>
      <c r="E90" s="94">
        <v>77</v>
      </c>
      <c r="F90" s="80">
        <v>168</v>
      </c>
      <c r="G90" s="157" t="s">
        <v>128</v>
      </c>
    </row>
    <row r="91" spans="1:7" ht="12" customHeight="1">
      <c r="A91" s="93" t="s">
        <v>126</v>
      </c>
      <c r="B91" s="60">
        <v>556</v>
      </c>
      <c r="C91" s="60">
        <v>84</v>
      </c>
      <c r="D91" s="94">
        <v>111</v>
      </c>
      <c r="E91" s="94">
        <v>83</v>
      </c>
      <c r="F91" s="80">
        <v>132</v>
      </c>
      <c r="G91" s="157" t="s">
        <v>129</v>
      </c>
    </row>
    <row r="92" spans="1:7" ht="12" customHeight="1">
      <c r="A92" s="97" t="s">
        <v>46</v>
      </c>
      <c r="B92" s="60">
        <v>255</v>
      </c>
      <c r="C92" s="60">
        <v>364</v>
      </c>
      <c r="D92" s="94">
        <v>1537</v>
      </c>
      <c r="E92" s="94">
        <v>228</v>
      </c>
      <c r="F92" s="80">
        <v>250</v>
      </c>
      <c r="G92" s="157" t="s">
        <v>108</v>
      </c>
    </row>
    <row r="93" spans="1:7" ht="12" customHeight="1">
      <c r="A93" s="107" t="s">
        <v>47</v>
      </c>
      <c r="B93" s="71">
        <f>B94+B95+B96+B97</f>
        <v>2544</v>
      </c>
      <c r="C93" s="71">
        <f>C95+C96+C97</f>
        <v>1556</v>
      </c>
      <c r="D93" s="71">
        <f>D95+D96+D97</f>
        <v>3599</v>
      </c>
      <c r="E93" s="71">
        <f>E95+E96+E97</f>
        <v>658</v>
      </c>
      <c r="F93" s="71">
        <f>F95+F96+F97</f>
        <v>1128</v>
      </c>
      <c r="G93" s="155" t="s">
        <v>109</v>
      </c>
    </row>
    <row r="94" spans="1:7" ht="12" customHeight="1">
      <c r="A94" s="75" t="s">
        <v>173</v>
      </c>
      <c r="B94" s="60">
        <v>892</v>
      </c>
      <c r="C94" s="69">
        <v>0</v>
      </c>
      <c r="D94" s="69">
        <v>0</v>
      </c>
      <c r="E94" s="69">
        <v>0</v>
      </c>
      <c r="F94" s="69">
        <v>0</v>
      </c>
      <c r="G94" s="157" t="s">
        <v>180</v>
      </c>
    </row>
    <row r="95" spans="1:7" ht="12" customHeight="1">
      <c r="A95" s="82" t="s">
        <v>48</v>
      </c>
      <c r="B95" s="60">
        <v>32</v>
      </c>
      <c r="C95" s="60">
        <v>8</v>
      </c>
      <c r="D95" s="95">
        <v>8</v>
      </c>
      <c r="E95" s="95">
        <v>9</v>
      </c>
      <c r="F95" s="80">
        <v>100</v>
      </c>
      <c r="G95" s="157" t="s">
        <v>110</v>
      </c>
    </row>
    <row r="96" spans="1:7" ht="12" customHeight="1">
      <c r="A96" s="70" t="s">
        <v>49</v>
      </c>
      <c r="B96" s="60">
        <v>444</v>
      </c>
      <c r="C96" s="60">
        <v>1242</v>
      </c>
      <c r="D96" s="67">
        <v>2603</v>
      </c>
      <c r="E96" s="67">
        <v>464</v>
      </c>
      <c r="F96" s="80">
        <v>651</v>
      </c>
      <c r="G96" s="157" t="s">
        <v>111</v>
      </c>
    </row>
    <row r="97" spans="1:7" ht="12" customHeight="1">
      <c r="A97" s="119" t="s">
        <v>152</v>
      </c>
      <c r="B97" s="60">
        <v>1176</v>
      </c>
      <c r="C97" s="60">
        <v>306</v>
      </c>
      <c r="D97" s="67">
        <v>988</v>
      </c>
      <c r="E97" s="67">
        <v>185</v>
      </c>
      <c r="F97" s="80">
        <v>377</v>
      </c>
      <c r="G97" s="157" t="s">
        <v>158</v>
      </c>
    </row>
    <row r="98" spans="1:7" ht="12" customHeight="1">
      <c r="A98" s="107" t="s">
        <v>50</v>
      </c>
      <c r="B98" s="71">
        <f>B99+B100+B101+B102+B103</f>
        <v>3511</v>
      </c>
      <c r="C98" s="71">
        <f>C99+C101+C102+C103</f>
        <v>7284</v>
      </c>
      <c r="D98" s="71">
        <f>D99+D101+D102+D103</f>
        <v>4498</v>
      </c>
      <c r="E98" s="71">
        <f>E99+E101+E102+E103</f>
        <v>2362</v>
      </c>
      <c r="F98" s="71">
        <f>F99+F101+F102+F103</f>
        <v>1533</v>
      </c>
      <c r="G98" s="155" t="s">
        <v>112</v>
      </c>
    </row>
    <row r="99" spans="1:7" ht="12" customHeight="1">
      <c r="A99" s="82" t="s">
        <v>51</v>
      </c>
      <c r="B99" s="60">
        <v>1987</v>
      </c>
      <c r="C99" s="60">
        <v>3463</v>
      </c>
      <c r="D99" s="95">
        <v>3477</v>
      </c>
      <c r="E99" s="95">
        <v>1331</v>
      </c>
      <c r="F99" s="80">
        <v>510</v>
      </c>
      <c r="G99" s="157" t="s">
        <v>113</v>
      </c>
    </row>
    <row r="100" spans="1:7" ht="12" customHeight="1">
      <c r="A100" s="120" t="s">
        <v>52</v>
      </c>
      <c r="B100" s="60">
        <v>626</v>
      </c>
      <c r="C100" s="69">
        <v>0</v>
      </c>
      <c r="D100" s="69">
        <v>0</v>
      </c>
      <c r="E100" s="69">
        <v>0</v>
      </c>
      <c r="F100" s="69">
        <v>0</v>
      </c>
      <c r="G100" s="157" t="s">
        <v>114</v>
      </c>
    </row>
    <row r="101" spans="1:7" ht="12" customHeight="1">
      <c r="A101" s="113" t="s">
        <v>53</v>
      </c>
      <c r="B101" s="60">
        <v>493</v>
      </c>
      <c r="C101" s="60">
        <v>1724</v>
      </c>
      <c r="D101" s="114">
        <v>269</v>
      </c>
      <c r="E101" s="114">
        <v>291</v>
      </c>
      <c r="F101" s="80">
        <v>382</v>
      </c>
      <c r="G101" s="157" t="s">
        <v>115</v>
      </c>
    </row>
    <row r="102" spans="1:7" ht="12" customHeight="1">
      <c r="A102" s="113" t="s">
        <v>54</v>
      </c>
      <c r="B102" s="60">
        <v>276</v>
      </c>
      <c r="C102" s="60">
        <v>2084</v>
      </c>
      <c r="D102" s="114">
        <v>752</v>
      </c>
      <c r="E102" s="114">
        <v>740</v>
      </c>
      <c r="F102" s="80">
        <v>641</v>
      </c>
      <c r="G102" s="157" t="s">
        <v>116</v>
      </c>
    </row>
    <row r="103" spans="1:7" ht="12" customHeight="1">
      <c r="A103" s="81" t="s">
        <v>178</v>
      </c>
      <c r="B103" s="60">
        <v>129</v>
      </c>
      <c r="C103" s="60">
        <v>13</v>
      </c>
      <c r="D103" s="69">
        <v>0</v>
      </c>
      <c r="E103" s="69">
        <v>0</v>
      </c>
      <c r="F103" s="69">
        <v>0</v>
      </c>
      <c r="G103" s="158" t="s">
        <v>179</v>
      </c>
    </row>
    <row r="104" spans="1:7" ht="12" customHeight="1">
      <c r="A104" s="107" t="s">
        <v>55</v>
      </c>
      <c r="B104" s="71">
        <f>B105+B106+B107+B108+B109</f>
        <v>4910</v>
      </c>
      <c r="C104" s="71">
        <f>C105+C106+C107+C108+C109</f>
        <v>8616</v>
      </c>
      <c r="D104" s="71">
        <f>D105+D106+D107+D108+D109</f>
        <v>3084</v>
      </c>
      <c r="E104" s="71">
        <f>E105+E106+E107+E108+E109</f>
        <v>2965</v>
      </c>
      <c r="F104" s="71">
        <f>F105+F106+F107+F108+F109</f>
        <v>1932</v>
      </c>
      <c r="G104" s="155" t="s">
        <v>121</v>
      </c>
    </row>
    <row r="105" spans="1:7" ht="12" customHeight="1">
      <c r="A105" s="82" t="s">
        <v>56</v>
      </c>
      <c r="B105" s="60">
        <v>1241</v>
      </c>
      <c r="C105" s="60">
        <v>1039</v>
      </c>
      <c r="D105" s="95">
        <v>821</v>
      </c>
      <c r="E105" s="95">
        <v>1579</v>
      </c>
      <c r="F105" s="79">
        <v>634</v>
      </c>
      <c r="G105" s="157" t="s">
        <v>117</v>
      </c>
    </row>
    <row r="106" spans="1:7" ht="12" customHeight="1">
      <c r="A106" s="149" t="s">
        <v>198</v>
      </c>
      <c r="B106" s="60">
        <v>13</v>
      </c>
      <c r="C106" s="60">
        <v>1</v>
      </c>
      <c r="D106" s="69">
        <v>0</v>
      </c>
      <c r="E106" s="69">
        <v>0</v>
      </c>
      <c r="F106" s="69">
        <v>0</v>
      </c>
      <c r="G106" s="158" t="s">
        <v>199</v>
      </c>
    </row>
    <row r="107" spans="1:7" ht="12" customHeight="1">
      <c r="A107" s="82" t="s">
        <v>57</v>
      </c>
      <c r="B107" s="60">
        <v>452</v>
      </c>
      <c r="C107" s="60">
        <v>2401</v>
      </c>
      <c r="D107" s="95">
        <v>309</v>
      </c>
      <c r="E107" s="95">
        <v>175</v>
      </c>
      <c r="F107" s="80">
        <v>424</v>
      </c>
      <c r="G107" s="157" t="s">
        <v>118</v>
      </c>
    </row>
    <row r="108" spans="1:7" ht="12" customHeight="1">
      <c r="A108" s="120" t="s">
        <v>140</v>
      </c>
      <c r="B108" s="60">
        <v>1935</v>
      </c>
      <c r="C108" s="60">
        <v>3865</v>
      </c>
      <c r="D108" s="90">
        <v>847</v>
      </c>
      <c r="E108" s="90">
        <v>649</v>
      </c>
      <c r="F108" s="80">
        <v>380</v>
      </c>
      <c r="G108" s="157" t="s">
        <v>138</v>
      </c>
    </row>
    <row r="109" spans="1:7" ht="12" customHeight="1">
      <c r="A109" s="82" t="s">
        <v>58</v>
      </c>
      <c r="B109" s="60">
        <v>1269</v>
      </c>
      <c r="C109" s="60">
        <v>1310</v>
      </c>
      <c r="D109" s="95">
        <v>1107</v>
      </c>
      <c r="E109" s="95">
        <v>562</v>
      </c>
      <c r="F109" s="80">
        <v>494</v>
      </c>
      <c r="G109" s="157" t="s">
        <v>119</v>
      </c>
    </row>
    <row r="110" spans="1:7" ht="12" customHeight="1">
      <c r="A110" s="115" t="s">
        <v>188</v>
      </c>
      <c r="B110" s="71">
        <f>B8+B10+B12+B14+B20+B25+B30+B38+B56+B67+B76+B81+B85+B93+B98+B104</f>
        <v>49832</v>
      </c>
      <c r="C110" s="71">
        <f>C8+C10+C12+C14+C20+C25+C30+C38+C56+C67+C76+C81+C85+C93+C98+C104</f>
        <v>85126</v>
      </c>
      <c r="D110" s="71">
        <f>D8+D10+D12+D14+D20+D25+D30+D38+D56+D67+D76+D81+D85+D93+D98+D104</f>
        <v>56467</v>
      </c>
      <c r="E110" s="71">
        <f>E8+E10+E12+E14+E20+E25+E30+E38+E56+E67+E76+E81+E85+E93+E98+E104</f>
        <v>41292</v>
      </c>
      <c r="F110" s="71">
        <f>F8+F10+F12+F14+F20+F25+F30+F38+F56+F67+F76+F81+F85+F93+F98+F104</f>
        <v>31687</v>
      </c>
      <c r="G110" s="155" t="s">
        <v>189</v>
      </c>
    </row>
    <row r="111" spans="1:7" ht="9" customHeight="1">
      <c r="A111" s="115"/>
      <c r="B111" s="71"/>
      <c r="C111" s="71"/>
      <c r="D111" s="71"/>
      <c r="E111" s="71"/>
      <c r="F111" s="71"/>
      <c r="G111" s="155"/>
    </row>
    <row r="112" spans="1:7" ht="12.75" customHeight="1">
      <c r="A112" s="115"/>
      <c r="B112" s="71"/>
      <c r="C112" s="72"/>
      <c r="D112" s="72"/>
      <c r="E112" s="121"/>
      <c r="F112" s="121"/>
      <c r="G112" s="84"/>
    </row>
    <row r="113" spans="1:11" ht="12.75" customHeight="1">
      <c r="A113" s="99" t="s">
        <v>203</v>
      </c>
      <c r="B113" s="99"/>
      <c r="C113" s="86"/>
      <c r="D113" s="86"/>
      <c r="E113" s="86"/>
      <c r="F113" s="86"/>
      <c r="G113" s="70" t="s">
        <v>204</v>
      </c>
    </row>
    <row r="114" spans="1:11" ht="12.75" customHeight="1">
      <c r="A114" s="115"/>
      <c r="B114" s="115"/>
      <c r="C114" s="115"/>
      <c r="D114" s="66"/>
      <c r="E114" s="72"/>
      <c r="F114" s="66"/>
      <c r="G114" s="84"/>
    </row>
    <row r="115" spans="1:11" ht="12.75" customHeight="1">
      <c r="A115" s="115"/>
      <c r="B115" s="115"/>
      <c r="C115" s="115"/>
      <c r="D115" s="66"/>
      <c r="E115" s="72"/>
      <c r="F115" s="66"/>
      <c r="G115" s="84"/>
    </row>
    <row r="116" spans="1:11" ht="12.75" customHeight="1">
      <c r="A116" s="115"/>
      <c r="B116" s="115"/>
      <c r="C116" s="115"/>
      <c r="D116" s="66"/>
      <c r="E116" s="72"/>
      <c r="F116" s="66"/>
      <c r="G116" s="84"/>
    </row>
    <row r="117" spans="1:11" ht="11.25" customHeight="1">
      <c r="A117" s="115"/>
      <c r="B117" s="115"/>
      <c r="C117" s="115"/>
      <c r="D117" s="66"/>
      <c r="E117" s="72"/>
      <c r="F117" s="66"/>
      <c r="G117" s="84"/>
    </row>
    <row r="118" spans="1:11" ht="12.75" customHeight="1">
      <c r="A118" s="115"/>
      <c r="B118" s="115"/>
      <c r="C118" s="115"/>
      <c r="D118" s="66"/>
      <c r="E118" s="72"/>
      <c r="F118" s="66"/>
      <c r="G118" s="84"/>
    </row>
    <row r="119" spans="1:11" ht="10.5" customHeight="1">
      <c r="A119" s="115"/>
      <c r="B119" s="115"/>
      <c r="C119" s="115"/>
      <c r="D119" s="66"/>
      <c r="E119" s="72"/>
      <c r="F119" s="66"/>
      <c r="G119" s="84"/>
    </row>
    <row r="121" spans="1:11" ht="12.75" customHeight="1">
      <c r="A121" s="165"/>
      <c r="B121" s="165"/>
      <c r="C121" s="165"/>
      <c r="D121" s="165"/>
      <c r="E121" s="165"/>
      <c r="F121" s="165"/>
      <c r="G121" s="165"/>
    </row>
    <row r="122" spans="1:11" ht="12.75" customHeight="1"/>
    <row r="123" spans="1:11" ht="12.75" customHeight="1">
      <c r="B123" s="62"/>
      <c r="C123" s="62"/>
      <c r="D123" s="65"/>
      <c r="E123" s="65"/>
      <c r="F123" s="65"/>
    </row>
    <row r="124" spans="1:11" ht="12.75" customHeight="1">
      <c r="B124" s="62"/>
      <c r="C124" s="62"/>
      <c r="D124" s="65"/>
      <c r="E124" s="65"/>
      <c r="F124" s="65"/>
    </row>
    <row r="125" spans="1:11" s="88" customFormat="1" ht="8.85" customHeight="1">
      <c r="A125" s="102"/>
      <c r="B125" s="102"/>
      <c r="C125" s="101"/>
      <c r="D125" s="86"/>
      <c r="E125" s="68"/>
      <c r="F125" s="68"/>
      <c r="G125" s="70"/>
      <c r="H125" s="156"/>
    </row>
    <row r="126" spans="1:11" ht="8.85" customHeight="1">
      <c r="A126" s="122"/>
      <c r="B126" s="122"/>
      <c r="C126" s="104"/>
    </row>
    <row r="127" spans="1:11" ht="8.85" customHeight="1">
      <c r="A127" s="123"/>
      <c r="B127" s="123"/>
      <c r="C127" s="124"/>
    </row>
    <row r="128" spans="1:11" ht="8.85" customHeight="1">
      <c r="A128" s="98"/>
      <c r="B128" s="98"/>
      <c r="C128" s="98"/>
      <c r="D128" s="125"/>
      <c r="E128" s="86"/>
      <c r="F128" s="86"/>
      <c r="G128" s="88"/>
      <c r="H128" s="156"/>
      <c r="I128" s="88"/>
      <c r="J128" s="88"/>
      <c r="K128" s="88"/>
    </row>
    <row r="129" spans="1:11" ht="8.85" customHeight="1">
      <c r="D129" s="125"/>
      <c r="G129" s="88"/>
      <c r="H129" s="156"/>
      <c r="I129" s="88"/>
      <c r="J129" s="88"/>
      <c r="K129" s="88"/>
    </row>
    <row r="130" spans="1:11" ht="8.85" customHeight="1"/>
    <row r="131" spans="1:11" ht="8.85" customHeight="1">
      <c r="A131" s="126"/>
      <c r="B131" s="126"/>
      <c r="C131" s="126"/>
      <c r="E131" s="127"/>
      <c r="F131" s="125"/>
    </row>
    <row r="132" spans="1:11" ht="13.5" customHeight="1">
      <c r="A132" s="126"/>
      <c r="B132" s="126"/>
      <c r="C132" s="126"/>
      <c r="D132" s="63"/>
      <c r="E132" s="127"/>
      <c r="F132" s="125"/>
    </row>
    <row r="133" spans="1:11" ht="13.5" customHeight="1">
      <c r="D133" s="128"/>
    </row>
    <row r="134" spans="1:11" ht="15" customHeight="1">
      <c r="D134" s="64"/>
    </row>
    <row r="135" spans="1:11" ht="15" customHeight="1">
      <c r="A135" s="129"/>
      <c r="B135" s="129"/>
      <c r="C135" s="92"/>
      <c r="D135" s="130"/>
      <c r="E135" s="63"/>
      <c r="F135" s="63"/>
    </row>
    <row r="136" spans="1:11" ht="15" customHeight="1">
      <c r="A136" s="131"/>
      <c r="B136" s="131"/>
      <c r="C136" s="107"/>
      <c r="D136" s="128"/>
      <c r="E136" s="128"/>
      <c r="F136" s="128"/>
    </row>
    <row r="137" spans="1:11" ht="15" customHeight="1">
      <c r="A137" s="76"/>
      <c r="B137" s="76"/>
      <c r="C137" s="82"/>
      <c r="D137" s="64"/>
      <c r="E137" s="64"/>
      <c r="F137" s="64"/>
    </row>
    <row r="138" spans="1:11" ht="15" customHeight="1">
      <c r="A138" s="131"/>
      <c r="B138" s="131"/>
      <c r="C138" s="107"/>
      <c r="D138" s="64"/>
      <c r="E138" s="130"/>
      <c r="F138" s="130"/>
    </row>
    <row r="139" spans="1:11" ht="15" customHeight="1">
      <c r="A139" s="131"/>
      <c r="B139" s="131"/>
      <c r="C139" s="107"/>
      <c r="D139" s="64"/>
      <c r="E139" s="128"/>
      <c r="F139" s="128"/>
    </row>
    <row r="140" spans="1:11" ht="15" customHeight="1">
      <c r="A140" s="77"/>
      <c r="B140" s="77"/>
      <c r="C140" s="112"/>
      <c r="D140" s="64"/>
      <c r="E140" s="64"/>
      <c r="F140" s="64"/>
    </row>
    <row r="141" spans="1:11" ht="15" customHeight="1">
      <c r="A141" s="78"/>
      <c r="B141" s="78"/>
      <c r="C141" s="113"/>
      <c r="D141" s="130"/>
      <c r="E141" s="64"/>
      <c r="F141" s="64"/>
    </row>
    <row r="142" spans="1:11" ht="15" customHeight="1">
      <c r="A142" s="76"/>
      <c r="B142" s="76"/>
      <c r="C142" s="82"/>
      <c r="D142" s="64"/>
      <c r="E142" s="64"/>
      <c r="F142" s="64"/>
    </row>
    <row r="143" spans="1:11" ht="15" customHeight="1">
      <c r="A143" s="76"/>
      <c r="B143" s="76"/>
      <c r="C143" s="82"/>
      <c r="D143" s="64"/>
      <c r="E143" s="64"/>
      <c r="F143" s="64"/>
    </row>
    <row r="144" spans="1:11" ht="15" customHeight="1">
      <c r="A144" s="129"/>
      <c r="B144" s="129"/>
      <c r="C144" s="92"/>
      <c r="D144" s="128"/>
      <c r="E144" s="130"/>
      <c r="F144" s="130"/>
    </row>
    <row r="145" spans="1:6" ht="15" customHeight="1">
      <c r="A145" s="78"/>
      <c r="B145" s="78"/>
      <c r="C145" s="113"/>
      <c r="D145" s="64"/>
      <c r="E145" s="64"/>
      <c r="F145" s="64"/>
    </row>
    <row r="146" spans="1:6" ht="15" customHeight="1">
      <c r="A146" s="78"/>
      <c r="B146" s="78"/>
      <c r="C146" s="113"/>
      <c r="D146" s="64"/>
      <c r="E146" s="64"/>
      <c r="F146" s="64"/>
    </row>
    <row r="147" spans="1:6" ht="15" customHeight="1">
      <c r="A147" s="131"/>
      <c r="B147" s="131"/>
      <c r="C147" s="107"/>
      <c r="D147" s="64"/>
      <c r="E147" s="128"/>
      <c r="F147" s="128"/>
    </row>
    <row r="148" spans="1:6" ht="15" customHeight="1">
      <c r="A148" s="76"/>
      <c r="B148" s="76"/>
      <c r="C148" s="82"/>
      <c r="D148" s="130"/>
      <c r="E148" s="64"/>
      <c r="F148" s="64"/>
    </row>
    <row r="149" spans="1:6" ht="15" customHeight="1">
      <c r="A149" s="76"/>
      <c r="B149" s="76"/>
      <c r="C149" s="82"/>
      <c r="D149" s="64"/>
      <c r="E149" s="64"/>
      <c r="F149" s="64"/>
    </row>
    <row r="150" spans="1:6" ht="15" customHeight="1">
      <c r="A150" s="76"/>
      <c r="B150" s="76"/>
      <c r="C150" s="82"/>
      <c r="D150" s="64"/>
      <c r="E150" s="64"/>
      <c r="F150" s="64"/>
    </row>
    <row r="151" spans="1:6" ht="15" customHeight="1">
      <c r="A151" s="131"/>
      <c r="B151" s="131"/>
      <c r="C151" s="107"/>
      <c r="D151" s="63"/>
      <c r="E151" s="130"/>
      <c r="F151" s="130"/>
    </row>
    <row r="152" spans="1:6" ht="15" customHeight="1">
      <c r="A152" s="78"/>
      <c r="B152" s="78"/>
      <c r="C152" s="113"/>
      <c r="D152" s="64"/>
      <c r="E152" s="64"/>
      <c r="F152" s="64"/>
    </row>
    <row r="153" spans="1:6" ht="15" customHeight="1">
      <c r="A153" s="78"/>
      <c r="B153" s="78"/>
      <c r="C153" s="113"/>
      <c r="D153" s="64"/>
      <c r="E153" s="64"/>
      <c r="F153" s="64"/>
    </row>
    <row r="154" spans="1:6" ht="15" customHeight="1">
      <c r="A154" s="131"/>
      <c r="B154" s="131"/>
      <c r="C154" s="107"/>
      <c r="D154" s="64"/>
      <c r="E154" s="63"/>
      <c r="F154" s="63"/>
    </row>
    <row r="155" spans="1:6" ht="15" customHeight="1">
      <c r="A155" s="76"/>
      <c r="B155" s="76"/>
      <c r="C155" s="82"/>
      <c r="E155" s="64"/>
      <c r="F155" s="64"/>
    </row>
    <row r="156" spans="1:6" ht="15" customHeight="1">
      <c r="A156" s="76"/>
      <c r="B156" s="76"/>
      <c r="C156" s="82"/>
      <c r="E156" s="64"/>
      <c r="F156" s="64"/>
    </row>
    <row r="157" spans="1:6" ht="15" customHeight="1">
      <c r="A157" s="78"/>
      <c r="B157" s="78"/>
      <c r="C157" s="113"/>
      <c r="E157" s="64"/>
      <c r="F157" s="64"/>
    </row>
    <row r="158" spans="1:6" ht="15" customHeight="1">
      <c r="A158" s="129"/>
      <c r="B158" s="129"/>
      <c r="C158" s="92"/>
    </row>
    <row r="159" spans="1:6" ht="15" customHeight="1">
      <c r="A159" s="78"/>
      <c r="B159" s="78"/>
      <c r="C159" s="113"/>
    </row>
    <row r="160" spans="1:6" ht="15" customHeight="1">
      <c r="A160" s="78"/>
      <c r="B160" s="78"/>
      <c r="C160" s="113"/>
    </row>
    <row r="161" spans="1:6" ht="15" customHeight="1">
      <c r="A161" s="78"/>
      <c r="B161" s="78"/>
      <c r="C161" s="113"/>
      <c r="D161" s="63"/>
    </row>
    <row r="162" spans="1:6" ht="15" customHeight="1">
      <c r="A162" s="78"/>
      <c r="B162" s="78"/>
      <c r="C162" s="113"/>
      <c r="D162" s="64"/>
    </row>
    <row r="163" spans="1:6" ht="15" customHeight="1">
      <c r="A163" s="78"/>
      <c r="B163" s="78"/>
      <c r="C163" s="113"/>
      <c r="D163" s="64"/>
    </row>
    <row r="164" spans="1:6" ht="15" customHeight="1">
      <c r="A164" s="131"/>
      <c r="B164" s="131"/>
      <c r="C164" s="107"/>
      <c r="D164" s="64"/>
      <c r="E164" s="63"/>
      <c r="F164" s="63"/>
    </row>
    <row r="165" spans="1:6" ht="15" customHeight="1">
      <c r="A165" s="78"/>
      <c r="B165" s="78"/>
      <c r="C165" s="113"/>
      <c r="D165" s="64"/>
      <c r="E165" s="64"/>
      <c r="F165" s="64"/>
    </row>
    <row r="166" spans="1:6" ht="15" customHeight="1">
      <c r="A166" s="78"/>
      <c r="B166" s="78"/>
      <c r="C166" s="113"/>
      <c r="D166" s="128"/>
      <c r="E166" s="64"/>
      <c r="F166" s="64"/>
    </row>
    <row r="167" spans="1:6" ht="15" customHeight="1">
      <c r="A167" s="78"/>
      <c r="B167" s="78"/>
      <c r="C167" s="113"/>
      <c r="D167" s="64"/>
      <c r="E167" s="64"/>
      <c r="F167" s="64"/>
    </row>
    <row r="168" spans="1:6" ht="15" customHeight="1">
      <c r="A168" s="78"/>
      <c r="B168" s="78"/>
      <c r="C168" s="113"/>
      <c r="D168" s="64"/>
      <c r="E168" s="64"/>
      <c r="F168" s="64"/>
    </row>
    <row r="169" spans="1:6" ht="15" customHeight="1">
      <c r="A169" s="131"/>
      <c r="B169" s="131"/>
      <c r="C169" s="107"/>
      <c r="D169" s="128"/>
      <c r="E169" s="128"/>
      <c r="F169" s="128"/>
    </row>
    <row r="170" spans="1:6" ht="15" customHeight="1">
      <c r="A170" s="78"/>
      <c r="B170" s="78"/>
      <c r="C170" s="113"/>
      <c r="D170" s="64"/>
      <c r="E170" s="64"/>
      <c r="F170" s="64"/>
    </row>
    <row r="171" spans="1:6" ht="15" customHeight="1">
      <c r="A171" s="76"/>
      <c r="B171" s="76"/>
      <c r="C171" s="82"/>
      <c r="D171" s="130"/>
      <c r="E171" s="64"/>
      <c r="F171" s="64"/>
    </row>
    <row r="172" spans="1:6" ht="15" customHeight="1">
      <c r="A172" s="131"/>
      <c r="B172" s="131"/>
      <c r="C172" s="107"/>
      <c r="D172" s="64"/>
      <c r="E172" s="128"/>
      <c r="F172" s="128"/>
    </row>
    <row r="173" spans="1:6" ht="15" customHeight="1">
      <c r="A173" s="78"/>
      <c r="B173" s="78"/>
      <c r="C173" s="113"/>
      <c r="D173" s="64"/>
      <c r="E173" s="64"/>
      <c r="F173" s="64"/>
    </row>
    <row r="174" spans="1:6" ht="15" customHeight="1">
      <c r="A174" s="131"/>
      <c r="B174" s="131"/>
      <c r="C174" s="107"/>
      <c r="D174" s="64"/>
      <c r="E174" s="130"/>
      <c r="F174" s="130"/>
    </row>
    <row r="175" spans="1:6" ht="15" customHeight="1">
      <c r="A175" s="78"/>
      <c r="B175" s="78"/>
      <c r="C175" s="113"/>
      <c r="D175" s="130"/>
      <c r="E175" s="64"/>
      <c r="F175" s="64"/>
    </row>
    <row r="176" spans="1:6" ht="15" customHeight="1">
      <c r="A176" s="132"/>
      <c r="B176" s="132"/>
      <c r="C176" s="74"/>
      <c r="D176" s="64"/>
      <c r="E176" s="64"/>
      <c r="F176" s="64"/>
    </row>
    <row r="177" spans="1:8" ht="15" customHeight="1">
      <c r="A177" s="76"/>
      <c r="B177" s="76"/>
      <c r="C177" s="82"/>
      <c r="D177" s="64"/>
      <c r="E177" s="64"/>
      <c r="F177" s="64"/>
    </row>
    <row r="178" spans="1:8" ht="15" customHeight="1">
      <c r="A178" s="131"/>
      <c r="B178" s="131"/>
      <c r="C178" s="107"/>
      <c r="D178" s="128"/>
      <c r="E178" s="130"/>
      <c r="F178" s="130"/>
    </row>
    <row r="179" spans="1:8" ht="15" customHeight="1">
      <c r="A179" s="76"/>
      <c r="B179" s="76"/>
      <c r="C179" s="82"/>
      <c r="D179" s="64"/>
      <c r="E179" s="64"/>
      <c r="F179" s="64"/>
    </row>
    <row r="180" spans="1:8" ht="15" customHeight="1">
      <c r="A180" s="133"/>
      <c r="B180" s="133"/>
      <c r="D180" s="64"/>
      <c r="E180" s="64"/>
      <c r="F180" s="64"/>
    </row>
    <row r="181" spans="1:8" ht="15" customHeight="1">
      <c r="A181" s="131"/>
      <c r="B181" s="131"/>
      <c r="C181" s="107"/>
      <c r="D181" s="64"/>
      <c r="E181" s="128"/>
      <c r="F181" s="128"/>
    </row>
    <row r="182" spans="1:8" ht="15" customHeight="1">
      <c r="A182" s="78"/>
      <c r="B182" s="78"/>
      <c r="C182" s="113"/>
      <c r="D182" s="128"/>
      <c r="E182" s="64"/>
      <c r="F182" s="64"/>
    </row>
    <row r="183" spans="1:8" ht="15" customHeight="1">
      <c r="A183" s="76"/>
      <c r="B183" s="76"/>
      <c r="C183" s="82"/>
      <c r="D183" s="64"/>
      <c r="E183" s="64"/>
      <c r="F183" s="64"/>
    </row>
    <row r="184" spans="1:8" ht="15" customHeight="1">
      <c r="A184" s="78"/>
      <c r="B184" s="78"/>
      <c r="C184" s="113"/>
      <c r="D184" s="64"/>
      <c r="E184" s="64"/>
      <c r="F184" s="64"/>
    </row>
    <row r="185" spans="1:8" ht="15" customHeight="1">
      <c r="A185" s="131"/>
      <c r="B185" s="131"/>
      <c r="C185" s="107"/>
      <c r="D185" s="64"/>
      <c r="E185" s="128"/>
      <c r="F185" s="128"/>
    </row>
    <row r="186" spans="1:8" ht="15" customHeight="1">
      <c r="A186" s="76"/>
      <c r="B186" s="76"/>
      <c r="C186" s="82"/>
      <c r="D186" s="64"/>
      <c r="E186" s="64"/>
      <c r="F186" s="64"/>
    </row>
    <row r="187" spans="1:8" ht="15" customHeight="1">
      <c r="A187" s="76"/>
      <c r="B187" s="76"/>
      <c r="C187" s="82"/>
      <c r="D187" s="130"/>
      <c r="E187" s="64"/>
      <c r="F187" s="64"/>
    </row>
    <row r="188" spans="1:8" ht="15" customHeight="1">
      <c r="A188" s="76"/>
      <c r="B188" s="76"/>
      <c r="C188" s="82"/>
      <c r="D188" s="130"/>
      <c r="E188" s="64"/>
      <c r="F188" s="64"/>
    </row>
    <row r="189" spans="1:8" ht="12" customHeight="1">
      <c r="A189" s="76"/>
      <c r="B189" s="76"/>
      <c r="C189" s="82"/>
      <c r="D189" s="130"/>
      <c r="E189" s="64"/>
      <c r="F189" s="64"/>
    </row>
    <row r="190" spans="1:8" s="88" customFormat="1" ht="14.25" customHeight="1">
      <c r="A190" s="134"/>
      <c r="B190" s="134"/>
      <c r="C190" s="115"/>
      <c r="D190" s="135"/>
      <c r="E190" s="130"/>
      <c r="F190" s="130"/>
      <c r="G190" s="70"/>
      <c r="H190" s="156"/>
    </row>
    <row r="191" spans="1:8" ht="12.95" customHeight="1">
      <c r="A191" s="134"/>
      <c r="B191" s="134"/>
      <c r="C191" s="115"/>
      <c r="E191" s="130"/>
      <c r="F191" s="130"/>
    </row>
    <row r="192" spans="1:8" ht="12.95" customHeight="1">
      <c r="A192" s="134"/>
      <c r="B192" s="134"/>
      <c r="C192" s="115"/>
      <c r="E192" s="130"/>
      <c r="F192" s="130"/>
    </row>
    <row r="193" spans="1:8" ht="12.95" customHeight="1">
      <c r="A193" s="88"/>
      <c r="B193" s="88"/>
      <c r="C193" s="88"/>
      <c r="E193" s="135"/>
      <c r="F193" s="136"/>
    </row>
    <row r="194" spans="1:8" ht="12.95" customHeight="1"/>
    <row r="195" spans="1:8" ht="12.95" customHeight="1">
      <c r="A195" s="74"/>
      <c r="B195" s="74"/>
      <c r="C195" s="74"/>
    </row>
    <row r="196" spans="1:8" ht="12.95" customHeight="1"/>
    <row r="197" spans="1:8" ht="18" customHeight="1"/>
    <row r="198" spans="1:8" ht="18" customHeight="1"/>
    <row r="199" spans="1:8" ht="18" customHeight="1"/>
    <row r="200" spans="1:8" s="88" customFormat="1" ht="18" customHeight="1">
      <c r="A200" s="102"/>
      <c r="B200" s="102"/>
      <c r="C200" s="101"/>
      <c r="D200" s="86"/>
      <c r="E200" s="68"/>
      <c r="F200" s="68"/>
      <c r="G200" s="70"/>
      <c r="H200" s="156"/>
    </row>
    <row r="201" spans="1:8" s="88" customFormat="1" ht="15" customHeight="1">
      <c r="A201" s="122"/>
      <c r="B201" s="122"/>
      <c r="C201" s="104"/>
      <c r="D201" s="137"/>
      <c r="E201" s="68"/>
      <c r="F201" s="68"/>
      <c r="G201" s="70"/>
      <c r="H201" s="156"/>
    </row>
    <row r="202" spans="1:8" s="88" customFormat="1" ht="15" customHeight="1">
      <c r="A202" s="123"/>
      <c r="B202" s="123"/>
      <c r="C202" s="124"/>
      <c r="D202" s="127"/>
      <c r="E202" s="68"/>
      <c r="F202" s="68"/>
      <c r="G202" s="70"/>
      <c r="H202" s="156"/>
    </row>
    <row r="203" spans="1:8" s="88" customFormat="1" ht="15" customHeight="1">
      <c r="A203" s="98"/>
      <c r="B203" s="98"/>
      <c r="C203" s="98"/>
      <c r="D203" s="125"/>
      <c r="E203" s="86"/>
      <c r="F203" s="86"/>
      <c r="G203" s="70"/>
      <c r="H203" s="156"/>
    </row>
    <row r="204" spans="1:8" s="88" customFormat="1" ht="15" customHeight="1">
      <c r="A204" s="126"/>
      <c r="B204" s="126"/>
      <c r="C204" s="126"/>
      <c r="D204" s="127"/>
      <c r="E204" s="137"/>
      <c r="F204" s="137"/>
      <c r="G204" s="70"/>
      <c r="H204" s="156"/>
    </row>
    <row r="205" spans="1:8" ht="17.100000000000001" customHeight="1">
      <c r="A205" s="126"/>
      <c r="B205" s="126"/>
      <c r="C205" s="126"/>
      <c r="E205" s="127"/>
      <c r="F205" s="127"/>
    </row>
    <row r="206" spans="1:8" ht="15" customHeight="1">
      <c r="A206" s="126"/>
      <c r="B206" s="126"/>
      <c r="C206" s="126"/>
      <c r="D206" s="63"/>
      <c r="E206" s="127"/>
      <c r="F206" s="125"/>
    </row>
    <row r="207" spans="1:8" ht="15" customHeight="1">
      <c r="A207" s="126"/>
      <c r="B207" s="126"/>
      <c r="C207" s="126"/>
      <c r="D207" s="128"/>
      <c r="E207" s="127"/>
      <c r="F207" s="127"/>
    </row>
    <row r="208" spans="1:8" ht="15" customHeight="1">
      <c r="D208" s="64"/>
    </row>
    <row r="209" spans="1:6" ht="15" customHeight="1">
      <c r="A209" s="129"/>
      <c r="B209" s="129"/>
      <c r="C209" s="92"/>
      <c r="D209" s="130"/>
      <c r="E209" s="63"/>
      <c r="F209" s="63"/>
    </row>
    <row r="210" spans="1:6" ht="15" customHeight="1">
      <c r="A210" s="131"/>
      <c r="B210" s="131"/>
      <c r="C210" s="107"/>
      <c r="D210" s="128"/>
      <c r="E210" s="128"/>
      <c r="F210" s="128"/>
    </row>
    <row r="211" spans="1:6" ht="15" customHeight="1">
      <c r="A211" s="76"/>
      <c r="B211" s="76"/>
      <c r="C211" s="82"/>
      <c r="D211" s="64"/>
      <c r="E211" s="64"/>
      <c r="F211" s="64"/>
    </row>
    <row r="212" spans="1:6" ht="15" customHeight="1">
      <c r="A212" s="131"/>
      <c r="B212" s="131"/>
      <c r="C212" s="107"/>
      <c r="D212" s="64"/>
      <c r="E212" s="130"/>
      <c r="F212" s="130"/>
    </row>
    <row r="213" spans="1:6" ht="15" customHeight="1">
      <c r="A213" s="131"/>
      <c r="B213" s="131"/>
      <c r="C213" s="107"/>
      <c r="D213" s="64"/>
      <c r="E213" s="128"/>
      <c r="F213" s="128"/>
    </row>
    <row r="214" spans="1:6" ht="15" customHeight="1">
      <c r="A214" s="77"/>
      <c r="B214" s="77"/>
      <c r="C214" s="112"/>
      <c r="D214" s="64"/>
      <c r="E214" s="64"/>
      <c r="F214" s="64"/>
    </row>
    <row r="215" spans="1:6" ht="15" customHeight="1">
      <c r="A215" s="78"/>
      <c r="B215" s="78"/>
      <c r="C215" s="113"/>
      <c r="D215" s="130"/>
      <c r="E215" s="64"/>
      <c r="F215" s="64"/>
    </row>
    <row r="216" spans="1:6" ht="15" customHeight="1">
      <c r="A216" s="76"/>
      <c r="B216" s="76"/>
      <c r="C216" s="82"/>
      <c r="D216" s="64"/>
      <c r="E216" s="64"/>
      <c r="F216" s="64"/>
    </row>
    <row r="217" spans="1:6" ht="15" customHeight="1">
      <c r="A217" s="76"/>
      <c r="B217" s="76"/>
      <c r="C217" s="82"/>
      <c r="D217" s="64"/>
      <c r="E217" s="64"/>
      <c r="F217" s="64"/>
    </row>
    <row r="218" spans="1:6" ht="15" customHeight="1">
      <c r="A218" s="129"/>
      <c r="B218" s="129"/>
      <c r="C218" s="92"/>
      <c r="D218" s="128"/>
      <c r="E218" s="130"/>
      <c r="F218" s="130"/>
    </row>
    <row r="219" spans="1:6" ht="15" customHeight="1">
      <c r="A219" s="78"/>
      <c r="B219" s="78"/>
      <c r="C219" s="113"/>
      <c r="D219" s="64"/>
      <c r="E219" s="64"/>
      <c r="F219" s="64"/>
    </row>
    <row r="220" spans="1:6" ht="15" customHeight="1">
      <c r="A220" s="78"/>
      <c r="B220" s="78"/>
      <c r="C220" s="113"/>
      <c r="D220" s="64"/>
      <c r="E220" s="64"/>
      <c r="F220" s="64"/>
    </row>
    <row r="221" spans="1:6" ht="15" customHeight="1">
      <c r="A221" s="131"/>
      <c r="B221" s="131"/>
      <c r="C221" s="107"/>
      <c r="D221" s="64"/>
      <c r="E221" s="128"/>
      <c r="F221" s="128"/>
    </row>
    <row r="222" spans="1:6" ht="15" customHeight="1">
      <c r="A222" s="76"/>
      <c r="B222" s="76"/>
      <c r="C222" s="82"/>
      <c r="D222" s="130"/>
      <c r="E222" s="64"/>
      <c r="F222" s="64"/>
    </row>
    <row r="223" spans="1:6" ht="15" customHeight="1">
      <c r="A223" s="76"/>
      <c r="B223" s="76"/>
      <c r="C223" s="82"/>
      <c r="D223" s="64"/>
      <c r="E223" s="64"/>
      <c r="F223" s="64"/>
    </row>
    <row r="224" spans="1:6" ht="15" customHeight="1">
      <c r="A224" s="76"/>
      <c r="B224" s="76"/>
      <c r="C224" s="82"/>
      <c r="D224" s="64"/>
      <c r="E224" s="64"/>
      <c r="F224" s="64"/>
    </row>
    <row r="225" spans="1:6" ht="15" customHeight="1">
      <c r="A225" s="131"/>
      <c r="B225" s="131"/>
      <c r="C225" s="107"/>
      <c r="D225" s="63"/>
      <c r="E225" s="130"/>
      <c r="F225" s="130"/>
    </row>
    <row r="226" spans="1:6" ht="15" customHeight="1">
      <c r="A226" s="78"/>
      <c r="B226" s="78"/>
      <c r="C226" s="113"/>
      <c r="D226" s="64"/>
      <c r="E226" s="64"/>
      <c r="F226" s="64"/>
    </row>
    <row r="227" spans="1:6" ht="15" customHeight="1">
      <c r="A227" s="78"/>
      <c r="B227" s="78"/>
      <c r="C227" s="113"/>
      <c r="D227" s="64"/>
      <c r="E227" s="64"/>
      <c r="F227" s="64"/>
    </row>
    <row r="228" spans="1:6" ht="15" customHeight="1">
      <c r="A228" s="131"/>
      <c r="B228" s="131"/>
      <c r="C228" s="107"/>
      <c r="D228" s="64"/>
      <c r="E228" s="63"/>
      <c r="F228" s="63"/>
    </row>
    <row r="229" spans="1:6" ht="15" customHeight="1">
      <c r="A229" s="76"/>
      <c r="B229" s="76"/>
      <c r="C229" s="82"/>
      <c r="E229" s="64"/>
      <c r="F229" s="64"/>
    </row>
    <row r="230" spans="1:6" ht="15" customHeight="1">
      <c r="A230" s="76"/>
      <c r="B230" s="76"/>
      <c r="C230" s="82"/>
      <c r="E230" s="64"/>
      <c r="F230" s="64"/>
    </row>
    <row r="231" spans="1:6" ht="15" customHeight="1">
      <c r="A231" s="78"/>
      <c r="B231" s="78"/>
      <c r="C231" s="113"/>
      <c r="E231" s="64"/>
      <c r="F231" s="64"/>
    </row>
    <row r="232" spans="1:6" ht="15" customHeight="1">
      <c r="A232" s="129"/>
      <c r="B232" s="129"/>
      <c r="C232" s="92"/>
    </row>
    <row r="233" spans="1:6" ht="15" customHeight="1">
      <c r="A233" s="78"/>
      <c r="B233" s="78"/>
      <c r="C233" s="113"/>
    </row>
    <row r="234" spans="1:6" ht="15" customHeight="1">
      <c r="A234" s="78"/>
      <c r="B234" s="78"/>
      <c r="C234" s="113"/>
    </row>
    <row r="235" spans="1:6" ht="15" customHeight="1">
      <c r="A235" s="78"/>
      <c r="B235" s="78"/>
      <c r="C235" s="113"/>
      <c r="D235" s="63"/>
    </row>
    <row r="236" spans="1:6" ht="15" customHeight="1">
      <c r="A236" s="78"/>
      <c r="B236" s="78"/>
      <c r="C236" s="113"/>
      <c r="D236" s="64"/>
    </row>
    <row r="237" spans="1:6" ht="15" customHeight="1">
      <c r="A237" s="78"/>
      <c r="B237" s="78"/>
      <c r="C237" s="113"/>
      <c r="D237" s="64"/>
    </row>
    <row r="238" spans="1:6" ht="15" customHeight="1">
      <c r="A238" s="131"/>
      <c r="B238" s="131"/>
      <c r="C238" s="107"/>
      <c r="D238" s="64"/>
      <c r="E238" s="63"/>
      <c r="F238" s="63"/>
    </row>
    <row r="239" spans="1:6" ht="15" customHeight="1">
      <c r="A239" s="78"/>
      <c r="B239" s="78"/>
      <c r="C239" s="113"/>
      <c r="D239" s="64"/>
      <c r="E239" s="64"/>
      <c r="F239" s="64"/>
    </row>
    <row r="240" spans="1:6" ht="15" customHeight="1">
      <c r="A240" s="78"/>
      <c r="B240" s="78"/>
      <c r="C240" s="113"/>
      <c r="D240" s="128"/>
      <c r="E240" s="64"/>
      <c r="F240" s="64"/>
    </row>
    <row r="241" spans="1:6" ht="15" customHeight="1">
      <c r="A241" s="78"/>
      <c r="B241" s="78"/>
      <c r="C241" s="113"/>
      <c r="D241" s="64"/>
      <c r="E241" s="64"/>
      <c r="F241" s="64"/>
    </row>
    <row r="242" spans="1:6" ht="15" customHeight="1">
      <c r="A242" s="78"/>
      <c r="B242" s="78"/>
      <c r="C242" s="113"/>
      <c r="D242" s="64"/>
      <c r="E242" s="64"/>
      <c r="F242" s="64"/>
    </row>
    <row r="243" spans="1:6" ht="15" customHeight="1">
      <c r="A243" s="131"/>
      <c r="B243" s="131"/>
      <c r="C243" s="107"/>
      <c r="D243" s="128"/>
      <c r="E243" s="128"/>
      <c r="F243" s="128"/>
    </row>
    <row r="244" spans="1:6" ht="15" customHeight="1">
      <c r="A244" s="78"/>
      <c r="B244" s="78"/>
      <c r="C244" s="113"/>
      <c r="D244" s="64"/>
      <c r="E244" s="64"/>
      <c r="F244" s="64"/>
    </row>
    <row r="245" spans="1:6" ht="15" customHeight="1">
      <c r="A245" s="76"/>
      <c r="B245" s="76"/>
      <c r="C245" s="82"/>
      <c r="D245" s="130"/>
      <c r="E245" s="64"/>
      <c r="F245" s="64"/>
    </row>
    <row r="246" spans="1:6" ht="15" customHeight="1">
      <c r="A246" s="131"/>
      <c r="B246" s="131"/>
      <c r="C246" s="107"/>
      <c r="D246" s="64"/>
      <c r="E246" s="128"/>
      <c r="F246" s="128"/>
    </row>
    <row r="247" spans="1:6" ht="15" customHeight="1">
      <c r="A247" s="78"/>
      <c r="B247" s="78"/>
      <c r="C247" s="113"/>
      <c r="D247" s="64"/>
      <c r="E247" s="64"/>
      <c r="F247" s="64"/>
    </row>
    <row r="248" spans="1:6" ht="15" customHeight="1">
      <c r="A248" s="131"/>
      <c r="B248" s="131"/>
      <c r="C248" s="107"/>
      <c r="D248" s="64"/>
      <c r="E248" s="130"/>
      <c r="F248" s="130"/>
    </row>
    <row r="249" spans="1:6" ht="15" customHeight="1">
      <c r="A249" s="78"/>
      <c r="B249" s="78"/>
      <c r="C249" s="113"/>
      <c r="D249" s="130"/>
      <c r="E249" s="64"/>
      <c r="F249" s="64"/>
    </row>
    <row r="250" spans="1:6" ht="15" customHeight="1">
      <c r="A250" s="132"/>
      <c r="B250" s="132"/>
      <c r="C250" s="74"/>
      <c r="D250" s="64"/>
      <c r="E250" s="64"/>
      <c r="F250" s="64"/>
    </row>
    <row r="251" spans="1:6" ht="15" customHeight="1">
      <c r="A251" s="76"/>
      <c r="B251" s="76"/>
      <c r="C251" s="82"/>
      <c r="D251" s="64"/>
      <c r="E251" s="64"/>
      <c r="F251" s="64"/>
    </row>
    <row r="252" spans="1:6" ht="15" customHeight="1">
      <c r="A252" s="131"/>
      <c r="B252" s="131"/>
      <c r="C252" s="107"/>
      <c r="D252" s="128"/>
      <c r="E252" s="130"/>
      <c r="F252" s="130"/>
    </row>
    <row r="253" spans="1:6" ht="15" customHeight="1">
      <c r="A253" s="76"/>
      <c r="B253" s="76"/>
      <c r="C253" s="82"/>
      <c r="D253" s="64"/>
      <c r="E253" s="64"/>
      <c r="F253" s="64"/>
    </row>
    <row r="254" spans="1:6" ht="15" customHeight="1">
      <c r="A254" s="133"/>
      <c r="B254" s="133"/>
      <c r="D254" s="64"/>
      <c r="E254" s="64"/>
      <c r="F254" s="64"/>
    </row>
    <row r="255" spans="1:6" ht="15" customHeight="1">
      <c r="A255" s="131"/>
      <c r="B255" s="131"/>
      <c r="C255" s="107"/>
      <c r="D255" s="64"/>
      <c r="E255" s="128"/>
      <c r="F255" s="128"/>
    </row>
    <row r="256" spans="1:6" ht="15" customHeight="1">
      <c r="A256" s="78"/>
      <c r="B256" s="78"/>
      <c r="C256" s="113"/>
      <c r="D256" s="128"/>
      <c r="E256" s="64"/>
      <c r="F256" s="64"/>
    </row>
    <row r="257" spans="1:6" ht="15" customHeight="1">
      <c r="A257" s="76"/>
      <c r="B257" s="76"/>
      <c r="C257" s="82"/>
      <c r="D257" s="64"/>
      <c r="E257" s="64"/>
      <c r="F257" s="64"/>
    </row>
    <row r="258" spans="1:6" ht="15" customHeight="1">
      <c r="A258" s="78"/>
      <c r="B258" s="78"/>
      <c r="C258" s="113"/>
      <c r="D258" s="64"/>
      <c r="E258" s="64"/>
      <c r="F258" s="64"/>
    </row>
    <row r="259" spans="1:6" ht="15" customHeight="1">
      <c r="A259" s="131"/>
      <c r="B259" s="131"/>
      <c r="C259" s="107"/>
      <c r="D259" s="64"/>
      <c r="E259" s="128"/>
      <c r="F259" s="128"/>
    </row>
    <row r="260" spans="1:6" ht="15" customHeight="1">
      <c r="A260" s="76"/>
      <c r="B260" s="76"/>
      <c r="C260" s="82"/>
      <c r="D260" s="64"/>
      <c r="E260" s="64"/>
      <c r="F260" s="64"/>
    </row>
    <row r="261" spans="1:6" ht="15" customHeight="1">
      <c r="A261" s="76"/>
      <c r="B261" s="76"/>
      <c r="C261" s="82"/>
      <c r="D261" s="130"/>
      <c r="E261" s="64"/>
      <c r="F261" s="64"/>
    </row>
    <row r="262" spans="1:6" ht="15" customHeight="1">
      <c r="A262" s="76"/>
      <c r="B262" s="76"/>
      <c r="C262" s="82"/>
      <c r="D262" s="130"/>
      <c r="E262" s="64"/>
      <c r="F262" s="64"/>
    </row>
    <row r="263" spans="1:6" ht="12" customHeight="1">
      <c r="A263" s="76"/>
      <c r="B263" s="76"/>
      <c r="C263" s="82"/>
      <c r="D263" s="130"/>
      <c r="E263" s="64"/>
      <c r="F263" s="64"/>
    </row>
    <row r="264" spans="1:6" ht="14.25" customHeight="1">
      <c r="A264" s="134"/>
      <c r="B264" s="134"/>
      <c r="C264" s="115"/>
      <c r="D264" s="138"/>
      <c r="E264" s="130"/>
      <c r="F264" s="130"/>
    </row>
    <row r="265" spans="1:6" ht="12.95" customHeight="1">
      <c r="A265" s="134"/>
      <c r="B265" s="134"/>
      <c r="C265" s="115"/>
      <c r="E265" s="130"/>
      <c r="F265" s="130"/>
    </row>
    <row r="266" spans="1:6" ht="12.95" customHeight="1">
      <c r="A266" s="134"/>
      <c r="B266" s="134"/>
      <c r="C266" s="115"/>
      <c r="E266" s="130"/>
      <c r="F266" s="130"/>
    </row>
    <row r="267" spans="1:6" ht="12.95" customHeight="1">
      <c r="A267" s="139"/>
      <c r="B267" s="88"/>
      <c r="C267" s="88"/>
      <c r="E267" s="138"/>
      <c r="F267" s="140"/>
    </row>
    <row r="268" spans="1:6" ht="12.95" customHeight="1"/>
    <row r="269" spans="1:6" ht="12.95" customHeight="1">
      <c r="A269" s="74"/>
      <c r="B269" s="74"/>
      <c r="C269" s="74"/>
    </row>
    <row r="270" spans="1:6" ht="12.95" customHeight="1"/>
  </sheetData>
  <mergeCells count="6">
    <mergeCell ref="F8:F10"/>
    <mergeCell ref="A121:G121"/>
    <mergeCell ref="F3:G3"/>
    <mergeCell ref="E4:G4"/>
    <mergeCell ref="F51:G51"/>
    <mergeCell ref="E52:G52"/>
  </mergeCells>
  <phoneticPr fontId="12" type="noConversion"/>
  <printOptions horizontalCentered="1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23</vt:lpstr>
      <vt:lpstr>23-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bboularab</cp:lastModifiedBy>
  <cp:lastPrinted>2013-02-14T15:28:17Z</cp:lastPrinted>
  <dcterms:created xsi:type="dcterms:W3CDTF">2000-07-20T17:08:11Z</dcterms:created>
  <dcterms:modified xsi:type="dcterms:W3CDTF">2013-05-17T10:52:19Z</dcterms:modified>
</cp:coreProperties>
</file>