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F" sheetId="4" r:id="rId1"/>
    <sheet name="1F (2)" sheetId="5" r:id="rId2"/>
  </sheets>
  <externalReferences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4" i="5"/>
  <c r="D54"/>
  <c r="C54"/>
  <c r="B54"/>
  <c r="E49"/>
  <c r="D49"/>
  <c r="C49"/>
  <c r="B49"/>
  <c r="E43"/>
  <c r="D43"/>
  <c r="C43"/>
  <c r="B43"/>
  <c r="E36"/>
  <c r="D36"/>
  <c r="C36"/>
  <c r="B36"/>
  <c r="E32"/>
  <c r="D32"/>
  <c r="C32"/>
  <c r="B32"/>
  <c r="E27"/>
  <c r="D27"/>
  <c r="C27"/>
  <c r="B27"/>
  <c r="E21"/>
  <c r="D21"/>
  <c r="C21"/>
  <c r="B21"/>
  <c r="E12"/>
  <c r="E61" s="1"/>
  <c r="D12"/>
  <c r="D61" s="1"/>
  <c r="C12"/>
  <c r="C61" s="1"/>
  <c r="B12"/>
  <c r="B61" s="1"/>
  <c r="E51" i="4"/>
  <c r="D51"/>
  <c r="C51"/>
  <c r="B51"/>
  <c r="E42"/>
  <c r="D42"/>
  <c r="C42"/>
  <c r="B42"/>
  <c r="E37"/>
  <c r="D37"/>
  <c r="C37"/>
  <c r="B37"/>
  <c r="E32"/>
  <c r="D32"/>
  <c r="C32"/>
  <c r="B32"/>
  <c r="E24"/>
  <c r="D24"/>
  <c r="C24"/>
  <c r="B24"/>
  <c r="E18"/>
  <c r="D18"/>
  <c r="C18"/>
  <c r="B18"/>
  <c r="E14"/>
  <c r="D14"/>
  <c r="C14"/>
  <c r="B14"/>
  <c r="E12"/>
  <c r="D12"/>
  <c r="C12"/>
  <c r="B12"/>
</calcChain>
</file>

<file path=xl/sharedStrings.xml><?xml version="1.0" encoding="utf-8"?>
<sst xmlns="http://schemas.openxmlformats.org/spreadsheetml/2006/main" count="246" uniqueCount="226">
  <si>
    <t xml:space="preserve"> Activités culturelles et loisirs</t>
  </si>
  <si>
    <t>الأنشطة الثقافية والترفيه</t>
  </si>
  <si>
    <t xml:space="preserve"> 16 - 1 Foyers féminins </t>
  </si>
  <si>
    <r>
      <t>16 - 1</t>
    </r>
    <r>
      <rPr>
        <b/>
        <sz val="16"/>
        <rFont val="Times New Roman"/>
        <family val="1"/>
      </rPr>
      <t xml:space="preserve"> الأندية النسوية </t>
    </r>
  </si>
  <si>
    <t xml:space="preserve">          </t>
  </si>
  <si>
    <t>Année 2011-2012</t>
  </si>
  <si>
    <t xml:space="preserve">عدد المستفيدات </t>
  </si>
  <si>
    <t xml:space="preserve">       2012 -2011 سنة </t>
  </si>
  <si>
    <t xml:space="preserve">  Nombre de bénéficiaires</t>
  </si>
  <si>
    <r>
      <t xml:space="preserve">المـربيات </t>
    </r>
    <r>
      <rPr>
        <sz val="9"/>
        <rFont val="Times New Roman"/>
        <family val="1"/>
      </rPr>
      <t>(1)</t>
    </r>
  </si>
  <si>
    <t xml:space="preserve"> عدد الأندية</t>
  </si>
  <si>
    <t xml:space="preserve">الأنشطة الإشعاعية وو.م </t>
  </si>
  <si>
    <r>
      <t xml:space="preserve">الأنشطة العادية </t>
    </r>
    <r>
      <rPr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</si>
  <si>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t xml:space="preserve">Jardinières </t>
  </si>
  <si>
    <t>Nombre</t>
  </si>
  <si>
    <t>Activités de</t>
  </si>
  <si>
    <t>Activités</t>
  </si>
  <si>
    <t xml:space="preserve">    d'enfants</t>
  </si>
  <si>
    <t>de foyers</t>
  </si>
  <si>
    <t>rayonnement et UM</t>
  </si>
  <si>
    <r>
      <t xml:space="preserve">normales </t>
    </r>
    <r>
      <rPr>
        <sz val="10"/>
        <rFont val="Times New Roman"/>
        <family val="1"/>
      </rPr>
      <t>(2)</t>
    </r>
  </si>
  <si>
    <r>
      <t>h</t>
    </r>
    <r>
      <rPr>
        <sz val="10"/>
        <rFont val="Times New Roman"/>
        <family val="1"/>
      </rPr>
      <t>(1)</t>
    </r>
  </si>
  <si>
    <t>Oued Ed-Dahab - Lagouira</t>
  </si>
  <si>
    <t>وادي الذهب ــ لكويرة</t>
  </si>
  <si>
    <t xml:space="preserve">   Oued Ed-Dahab et Aousserd</t>
  </si>
  <si>
    <t xml:space="preserve">  وادي الذهب وأوسرد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</si>
  <si>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</si>
  <si>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</si>
  <si>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</si>
  <si>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</si>
  <si>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</si>
  <si>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</si>
  <si>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Tarfaya</t>
  </si>
  <si>
    <t xml:space="preserve">  طرفاية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</si>
  <si>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</si>
  <si>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</si>
  <si>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</si>
  <si>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</si>
  <si>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</si>
  <si>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</si>
  <si>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</si>
  <si>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</si>
  <si>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</si>
  <si>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</si>
  <si>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</si>
  <si>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</si>
  <si>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</si>
  <si>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</si>
  <si>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 </t>
  </si>
  <si>
    <t xml:space="preserve">  أكادير- إداوتنان </t>
  </si>
  <si>
    <t xml:space="preserve">  Chtouka-Aït Baha  </t>
  </si>
  <si>
    <t xml:space="preserve">  اشتوكة ــ أيت باها</t>
  </si>
  <si>
    <t xml:space="preserve"> 'Tinghir</t>
  </si>
  <si>
    <t xml:space="preserve">  تنغير</t>
  </si>
  <si>
    <t xml:space="preserve">  Ouarzazate  et Zagora</t>
  </si>
  <si>
    <t xml:space="preserve">  ورزازات  وزاكورة</t>
  </si>
  <si>
    <t xml:space="preserve">  Taroudannt</t>
  </si>
  <si>
    <t xml:space="preserve">  تارودانت</t>
  </si>
  <si>
    <t xml:space="preserve">  Sidi ifni</t>
  </si>
  <si>
    <t xml:space="preserve">  سيدي إفني</t>
  </si>
  <si>
    <t xml:space="preserve">  Tiznit </t>
  </si>
  <si>
    <t xml:space="preserve">  تيزنيت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</si>
  <si>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</si>
  <si>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</si>
  <si>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</si>
  <si>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</si>
  <si>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slimane</t>
  </si>
  <si>
    <t xml:space="preserve">  سيدي سليمان</t>
  </si>
  <si>
    <t xml:space="preserve">  Ouazzane</t>
  </si>
  <si>
    <t xml:space="preserve">  وزان</t>
  </si>
  <si>
    <t xml:space="preserve">  Sidi Kacem </t>
  </si>
  <si>
    <t xml:space="preserve">  سيدي قاسم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</si>
  <si>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</si>
  <si>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</si>
  <si>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</si>
  <si>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</si>
  <si>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Khouribga </t>
  </si>
  <si>
    <t xml:space="preserve">  خريبكة</t>
  </si>
  <si>
    <t xml:space="preserve">  Settat </t>
  </si>
  <si>
    <t xml:space="preserve">  سطات</t>
  </si>
  <si>
    <t xml:space="preserve">  Berchid</t>
  </si>
  <si>
    <t xml:space="preserve">  برشيد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</si>
  <si>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</si>
  <si>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</si>
  <si>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</si>
  <si>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</si>
  <si>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</si>
  <si>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</si>
  <si>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</si>
  <si>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</si>
  <si>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Rehamna</t>
  </si>
  <si>
    <t xml:space="preserve">  الرحامنة</t>
  </si>
  <si>
    <t xml:space="preserve">  Essaouira </t>
  </si>
  <si>
    <t xml:space="preserve">  الصويرة</t>
  </si>
  <si>
    <t xml:space="preserve">  Marrakech-Médina </t>
  </si>
  <si>
    <t xml:space="preserve">  مراكش - المدينة</t>
  </si>
  <si>
    <t xml:space="preserve">  Marrakech-Ménara</t>
  </si>
  <si>
    <t xml:space="preserve">  مراكش - المنارة</t>
  </si>
  <si>
    <t xml:space="preserve">  Sidi Youssef Ben Ali </t>
  </si>
  <si>
    <t xml:space="preserve">  سيدي يوسف بن علي</t>
  </si>
  <si>
    <t>Oriental</t>
  </si>
  <si>
    <t>الشرق</t>
  </si>
  <si>
    <t xml:space="preserve">  Berkane</t>
  </si>
  <si>
    <t xml:space="preserve">  بركان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</si>
  <si>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</si>
  <si>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</si>
  <si>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</si>
  <si>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</si>
  <si>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</si>
  <si>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</si>
  <si>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Driouch</t>
  </si>
  <si>
    <t xml:space="preserve">  ادريوش</t>
  </si>
  <si>
    <t xml:space="preserve">  Oujda-Taourirt </t>
  </si>
  <si>
    <t xml:space="preserve">  وجدة-تاوريرت</t>
  </si>
  <si>
    <t xml:space="preserve">        </t>
  </si>
  <si>
    <t xml:space="preserve">                                                                                                      </t>
  </si>
  <si>
    <r>
      <t xml:space="preserve"> 16 - 1 Foyers féminins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</si>
  <si>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>16 - 1</t>
    </r>
    <r>
      <rPr>
        <b/>
        <sz val="16"/>
        <rFont val="Times New Roman"/>
        <family val="1"/>
      </rPr>
      <t xml:space="preserve"> الأندية النسوية </t>
    </r>
    <r>
      <rPr>
        <sz val="10"/>
        <rFont val="Times New Roman"/>
        <family val="1"/>
      </rPr>
      <t>(تابع)</t>
    </r>
    <r>
      <rPr>
        <b/>
        <sz val="10"/>
        <rFont val="Times New Roman"/>
        <family val="1"/>
      </rPr>
      <t xml:space="preserve"> </t>
    </r>
  </si>
  <si>
    <t>Grand Casablanca</t>
  </si>
  <si>
    <t>الدار البيضاء الكبرى</t>
  </si>
  <si>
    <t xml:space="preserve">  Aïn Chock-Hay Hassani </t>
  </si>
  <si>
    <t xml:space="preserve"> عين الشق - الحي الحسني</t>
  </si>
  <si>
    <t xml:space="preserve">  Aïn Sebaâ-Hay Mohammadi </t>
  </si>
  <si>
    <t xml:space="preserve"> عين السبع ــ الحي المحمدي</t>
  </si>
  <si>
    <t xml:space="preserve">  Al Fida-Mers Sultan </t>
  </si>
  <si>
    <t xml:space="preserve">  الفداء ــ مرس السلطان</t>
  </si>
  <si>
    <t xml:space="preserve">  Ben M'Sick-Médiouna (3) </t>
  </si>
  <si>
    <t xml:space="preserve">  ابن امسيك - مديونة (3)</t>
  </si>
  <si>
    <t xml:space="preserve">  Casablanca-Anfa </t>
  </si>
  <si>
    <t xml:space="preserve">  الدار البيضاء ــ أنفا</t>
  </si>
  <si>
    <t xml:space="preserve">  Mediouna</t>
  </si>
  <si>
    <t xml:space="preserve">  مديونة</t>
  </si>
  <si>
    <t xml:space="preserve">  Mohammadia </t>
  </si>
  <si>
    <t xml:space="preserve">  المحمدية</t>
  </si>
  <si>
    <t xml:space="preserve">  Sidi Bernoussi-Zenata </t>
  </si>
  <si>
    <t xml:space="preserve">  سيدي البرنوصي - زناتة </t>
  </si>
  <si>
    <t>Rabat - Salé - Zemmour - Zaër</t>
  </si>
  <si>
    <t>الرباط ــ سـلا ــ زمور ــ زعير</t>
  </si>
  <si>
    <t xml:space="preserve">  Khémisset </t>
  </si>
  <si>
    <t xml:space="preserve">  الخميسات</t>
  </si>
  <si>
    <t xml:space="preserve">  Rabat </t>
  </si>
  <si>
    <t xml:space="preserve">  الرباط</t>
  </si>
  <si>
    <t xml:space="preserve"> Touarga</t>
  </si>
  <si>
    <t xml:space="preserve">  تواركة </t>
  </si>
  <si>
    <t xml:space="preserve">  Salé-Aljadida et Salé-Médina </t>
  </si>
  <si>
    <t xml:space="preserve">  سـلا - الجديدة وسلا - المدينة</t>
  </si>
  <si>
    <t xml:space="preserve">  Skhirate-Témara 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</si>
  <si>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</si>
  <si>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</si>
  <si>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</si>
  <si>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</si>
  <si>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</si>
  <si>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Sidi bennour</t>
  </si>
  <si>
    <t xml:space="preserve">   سيدي بنور</t>
  </si>
  <si>
    <t xml:space="preserve">  Safi</t>
  </si>
  <si>
    <t xml:space="preserve">  آسفي</t>
  </si>
  <si>
    <t xml:space="preserve">  El youssoufia</t>
  </si>
  <si>
    <t xml:space="preserve">  اليوسفية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</si>
  <si>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</si>
  <si>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</si>
  <si>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</si>
  <si>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</si>
  <si>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</si>
  <si>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</si>
  <si>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Fquih ben saleh</t>
  </si>
  <si>
    <t xml:space="preserve">  فقيه بن صالح</t>
  </si>
  <si>
    <t>Méknes - Tafilalet</t>
  </si>
  <si>
    <t>مكناس ــ تافيلالت</t>
  </si>
  <si>
    <t xml:space="preserve">  Méknes</t>
  </si>
  <si>
    <t xml:space="preserve">  مكناس 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</si>
  <si>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</si>
  <si>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</si>
  <si>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</si>
  <si>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</si>
  <si>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</si>
  <si>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</si>
  <si>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</si>
  <si>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</si>
  <si>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Midelt</t>
  </si>
  <si>
    <t xml:space="preserve">  ميدلت</t>
  </si>
  <si>
    <t>Fès - Boulemane</t>
  </si>
  <si>
    <t>فاس ــ بولمان</t>
  </si>
  <si>
    <t xml:space="preserve">  Boulemane </t>
  </si>
  <si>
    <t xml:space="preserve">  بولمان</t>
  </si>
  <si>
    <t xml:space="preserve">  Fès Jdid-Dar Dbibagh </t>
  </si>
  <si>
    <t xml:space="preserve">  فاس الجديد - دار الدبيبغ</t>
  </si>
  <si>
    <t xml:space="preserve">  Fès-Médina </t>
  </si>
  <si>
    <t xml:space="preserve">  فاس المدينة </t>
  </si>
  <si>
    <t xml:space="preserve">  Sefrou </t>
  </si>
  <si>
    <t xml:space="preserve">  صفرو</t>
  </si>
  <si>
    <t xml:space="preserve">  Zouagha-Moulay Yacoub </t>
  </si>
  <si>
    <t xml:space="preserve">  زواغة - مولاي يعقوب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</si>
  <si>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</si>
  <si>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</si>
  <si>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</si>
  <si>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</si>
  <si>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</si>
  <si>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</si>
  <si>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</si>
  <si>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</si>
  <si>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 xml:space="preserve">  Guercif</t>
  </si>
  <si>
    <t xml:space="preserve">  جرسيف</t>
  </si>
  <si>
    <t>Tanger - Tétouan</t>
  </si>
  <si>
    <t>طنجة ــ تطوان</t>
  </si>
  <si>
    <t xml:space="preserve">  Chefchaouen</t>
  </si>
  <si>
    <t xml:space="preserve">  شفشاون</t>
  </si>
  <si>
    <t xml:space="preserve">  Fahs-Anjra </t>
  </si>
  <si>
    <t xml:space="preserve">  الفحص-أنجرة</t>
  </si>
  <si>
    <t xml:space="preserve">  Larache</t>
  </si>
  <si>
    <t xml:space="preserve">  العرائش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</si>
  <si>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</si>
  <si>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</si>
  <si>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</si>
  <si>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</si>
  <si>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</si>
  <si>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</si>
  <si>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(1) Titulaires et auxiliaires.</t>
  </si>
  <si>
    <r>
      <t>(1)</t>
    </r>
    <r>
      <rPr>
        <sz val="10"/>
        <rFont val="Times New Roman"/>
        <family val="1"/>
      </rPr>
      <t xml:space="preserve"> مرسمون ومساعدون.</t>
    </r>
  </si>
  <si>
    <t>(2) Initiation professionnelle, alphabétisation, coopératives, micro-projet.</t>
  </si>
  <si>
    <r>
      <t>(2)</t>
    </r>
    <r>
      <rPr>
        <sz val="10"/>
        <rFont val="Times New Roman"/>
        <family val="1"/>
      </rPr>
      <t xml:space="preserve"> الإستئناس المهني، محو الأمية، التعاونيات والمشاريع الصغرى</t>
    </r>
  </si>
  <si>
    <t>UM : Unités mobiles d'alphabétisation et de formation.</t>
  </si>
  <si>
    <t>و.م : وحدات متنقلة لمحو الأمية والتكوين.</t>
  </si>
  <si>
    <t>(3) Englobe également les données relatives à Moulay Rchid-Sidi Othmane</t>
  </si>
  <si>
    <r>
      <t>(3)</t>
    </r>
    <r>
      <rPr>
        <sz val="10"/>
        <rFont val="Times New Roman"/>
        <family val="1"/>
      </rPr>
      <t xml:space="preserve"> يشمل أيضا معطيات مولاي رشيد - سيدي عثمان. </t>
    </r>
  </si>
  <si>
    <t xml:space="preserve"> Source : Ministère de la Jeunesse et des Sports.</t>
  </si>
  <si>
    <t>.المصدر : وزارة الشباب و الرياضة</t>
  </si>
</sst>
</file>

<file path=xl/styles.xml><?xml version="1.0" encoding="utf-8"?>
<styleSheet xmlns="http://schemas.openxmlformats.org/spreadsheetml/2006/main">
  <numFmts count="15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\-"/>
    <numFmt numFmtId="168" formatCode="#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&quot;ر.س.&quot;\ #,##0_-;&quot;ر.س.&quot;\ #,##0\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color indexed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2" fillId="0" borderId="0"/>
    <xf numFmtId="164" fontId="2" fillId="0" borderId="0"/>
    <xf numFmtId="164" fontId="2" fillId="0" borderId="0"/>
    <xf numFmtId="0" fontId="7" fillId="0" borderId="0"/>
    <xf numFmtId="164" fontId="2" fillId="0" borderId="0"/>
    <xf numFmtId="0" fontId="14" fillId="0" borderId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0" fillId="0" borderId="0" applyNumberFormat="0">
      <alignment horizontal="right"/>
    </xf>
    <xf numFmtId="0" fontId="14" fillId="0" borderId="0"/>
    <xf numFmtId="0" fontId="1" fillId="0" borderId="0"/>
    <xf numFmtId="0" fontId="14" fillId="0" borderId="0"/>
    <xf numFmtId="164" fontId="2" fillId="0" borderId="0"/>
    <xf numFmtId="0" fontId="14" fillId="0" borderId="0"/>
    <xf numFmtId="173" fontId="2" fillId="0" borderId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</cellStyleXfs>
  <cellXfs count="94">
    <xf numFmtId="0" fontId="0" fillId="0" borderId="0" xfId="0"/>
    <xf numFmtId="165" fontId="3" fillId="0" borderId="0" xfId="1" applyNumberFormat="1" applyFont="1" applyBorder="1" applyAlignment="1" applyProtection="1">
      <alignment horizontal="left" vertical="center"/>
    </xf>
    <xf numFmtId="165" fontId="4" fillId="0" borderId="0" xfId="2" applyNumberFormat="1" applyFont="1" applyBorder="1" applyAlignment="1" applyProtection="1">
      <alignment horizontal="left" vertical="center"/>
    </xf>
    <xf numFmtId="165" fontId="5" fillId="0" borderId="0" xfId="2" applyNumberFormat="1" applyFont="1" applyBorder="1" applyAlignment="1">
      <alignment vertical="center"/>
    </xf>
    <xf numFmtId="165" fontId="6" fillId="0" borderId="0" xfId="3" applyNumberFormat="1" applyFont="1" applyBorder="1" applyAlignment="1">
      <alignment vertical="center"/>
    </xf>
    <xf numFmtId="0" fontId="5" fillId="0" borderId="0" xfId="4" applyFont="1" applyAlignment="1">
      <alignment vertical="center"/>
    </xf>
    <xf numFmtId="165" fontId="4" fillId="0" borderId="0" xfId="2" quotePrefix="1" applyNumberFormat="1" applyFont="1" applyBorder="1" applyAlignment="1" applyProtection="1">
      <alignment horizontal="left" vertical="center"/>
    </xf>
    <xf numFmtId="165" fontId="8" fillId="0" borderId="0" xfId="2" applyNumberFormat="1" applyFont="1" applyBorder="1" applyAlignment="1" applyProtection="1">
      <alignment horizontal="left" vertical="center"/>
    </xf>
    <xf numFmtId="165" fontId="9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 readingOrder="2"/>
    </xf>
    <xf numFmtId="165" fontId="5" fillId="0" borderId="0" xfId="5" quotePrefix="1" applyNumberFormat="1" applyFont="1" applyBorder="1" applyAlignment="1">
      <alignment horizontal="center" vertical="center"/>
    </xf>
    <xf numFmtId="165" fontId="3" fillId="0" borderId="0" xfId="2" quotePrefix="1" applyNumberFormat="1" applyFont="1" applyBorder="1" applyAlignment="1">
      <alignment horizontal="right" vertical="center"/>
    </xf>
    <xf numFmtId="165" fontId="10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5" fontId="10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center" vertical="center"/>
    </xf>
    <xf numFmtId="165" fontId="5" fillId="0" borderId="0" xfId="2" applyNumberFormat="1" applyFont="1" applyBorder="1" applyAlignment="1" applyProtection="1">
      <alignment horizontal="left" vertical="center"/>
    </xf>
    <xf numFmtId="165" fontId="11" fillId="0" borderId="0" xfId="2" applyNumberFormat="1" applyFont="1" applyBorder="1" applyAlignment="1">
      <alignment horizontal="center" vertical="center"/>
    </xf>
    <xf numFmtId="166" fontId="5" fillId="0" borderId="0" xfId="4" quotePrefix="1" applyNumberFormat="1" applyFont="1" applyBorder="1" applyAlignment="1">
      <alignment horizontal="right" vertical="center"/>
    </xf>
    <xf numFmtId="165" fontId="11" fillId="0" borderId="0" xfId="2" applyNumberFormat="1" applyFont="1" applyBorder="1" applyAlignment="1" applyProtection="1">
      <alignment horizontal="center" vertical="center"/>
    </xf>
    <xf numFmtId="165" fontId="11" fillId="0" borderId="0" xfId="2" applyNumberFormat="1" applyFont="1" applyBorder="1" applyAlignment="1">
      <alignment horizontal="right" vertical="center" readingOrder="2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1" applyNumberFormat="1" applyFont="1" applyBorder="1" applyAlignment="1">
      <alignment horizontal="right" vertical="center"/>
    </xf>
    <xf numFmtId="165" fontId="11" fillId="0" borderId="0" xfId="3" applyNumberFormat="1" applyFont="1" applyBorder="1" applyAlignment="1" applyProtection="1">
      <alignment horizontal="left" vertical="center"/>
    </xf>
    <xf numFmtId="165" fontId="8" fillId="0" borderId="0" xfId="2" applyNumberFormat="1" applyFont="1" applyBorder="1" applyAlignment="1">
      <alignment horizontal="right"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quotePrefix="1" applyNumberFormat="1" applyFont="1" applyBorder="1" applyAlignment="1">
      <alignment horizontal="right" vertical="center"/>
    </xf>
    <xf numFmtId="165" fontId="11" fillId="0" borderId="0" xfId="2" applyNumberFormat="1" applyFont="1" applyBorder="1" applyAlignment="1" applyProtection="1">
      <alignment horizontal="right" vertical="center"/>
    </xf>
    <xf numFmtId="165" fontId="11" fillId="0" borderId="0" xfId="3" quotePrefix="1" applyNumberFormat="1" applyFont="1" applyBorder="1" applyAlignment="1" applyProtection="1">
      <alignment horizontal="centerContinuous" vertical="center"/>
    </xf>
    <xf numFmtId="165" fontId="13" fillId="0" borderId="0" xfId="2" applyNumberFormat="1" applyFont="1" applyBorder="1" applyAlignment="1" applyProtection="1">
      <alignment horizontal="center" vertical="center"/>
    </xf>
    <xf numFmtId="165" fontId="11" fillId="0" borderId="0" xfId="2" quotePrefix="1" applyNumberFormat="1" applyFont="1" applyBorder="1" applyAlignment="1">
      <alignment horizontal="right" vertical="center"/>
    </xf>
    <xf numFmtId="0" fontId="11" fillId="0" borderId="0" xfId="6" quotePrefix="1" applyFont="1" applyBorder="1" applyAlignment="1">
      <alignment horizontal="left" vertical="center"/>
    </xf>
    <xf numFmtId="0" fontId="15" fillId="0" borderId="0" xfId="4" quotePrefix="1" applyFont="1" applyBorder="1" applyAlignment="1">
      <alignment horizontal="right" vertical="center" readingOrder="2"/>
    </xf>
    <xf numFmtId="165" fontId="15" fillId="0" borderId="0" xfId="2" applyNumberFormat="1" applyFont="1" applyBorder="1" applyAlignment="1">
      <alignment vertical="center"/>
    </xf>
    <xf numFmtId="0" fontId="15" fillId="0" borderId="0" xfId="4" quotePrefix="1" applyFont="1" applyAlignment="1">
      <alignment horizontal="right" vertical="center" readingOrder="2"/>
    </xf>
    <xf numFmtId="165" fontId="15" fillId="0" borderId="0" xfId="2" quotePrefix="1" applyNumberFormat="1" applyFont="1" applyBorder="1" applyAlignment="1">
      <alignment horizontal="right" vertical="center"/>
    </xf>
    <xf numFmtId="0" fontId="5" fillId="0" borderId="0" xfId="6" applyFont="1" applyBorder="1" applyAlignment="1">
      <alignment horizontal="left" vertical="center"/>
    </xf>
    <xf numFmtId="3" fontId="5" fillId="0" borderId="0" xfId="4" applyNumberFormat="1" applyFont="1" applyBorder="1" applyAlignment="1">
      <alignment horizontal="right" vertical="center"/>
    </xf>
    <xf numFmtId="3" fontId="5" fillId="0" borderId="0" xfId="2" applyNumberFormat="1" applyFont="1" applyBorder="1" applyAlignment="1" applyProtection="1">
      <alignment horizontal="right" vertical="center"/>
    </xf>
    <xf numFmtId="0" fontId="16" fillId="0" borderId="0" xfId="4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0" fontId="16" fillId="0" borderId="0" xfId="4" applyFont="1" applyAlignment="1">
      <alignment horizontal="right" vertical="center"/>
    </xf>
    <xf numFmtId="165" fontId="16" fillId="0" borderId="0" xfId="2" quotePrefix="1" applyNumberFormat="1" applyFont="1" applyBorder="1" applyAlignment="1">
      <alignment horizontal="right" vertical="center"/>
    </xf>
    <xf numFmtId="0" fontId="11" fillId="0" borderId="0" xfId="6" applyFont="1" applyBorder="1" applyAlignment="1">
      <alignment vertical="center"/>
    </xf>
    <xf numFmtId="3" fontId="11" fillId="0" borderId="0" xfId="2" applyNumberFormat="1" applyFont="1" applyBorder="1" applyAlignment="1" applyProtection="1">
      <alignment horizontal="right" vertical="center"/>
    </xf>
    <xf numFmtId="0" fontId="5" fillId="0" borderId="0" xfId="6" quotePrefix="1" applyFont="1" applyBorder="1" applyAlignment="1">
      <alignment horizontal="left" vertical="center"/>
    </xf>
    <xf numFmtId="3" fontId="5" fillId="0" borderId="0" xfId="2" applyNumberFormat="1" applyFont="1" applyBorder="1" applyAlignment="1">
      <alignment horizontal="right" vertical="center"/>
    </xf>
    <xf numFmtId="0" fontId="16" fillId="0" borderId="0" xfId="4" applyFont="1" applyBorder="1" applyAlignment="1">
      <alignment horizontal="right" vertical="center" readingOrder="2"/>
    </xf>
    <xf numFmtId="0" fontId="16" fillId="0" borderId="0" xfId="4" applyFont="1" applyAlignment="1">
      <alignment horizontal="right" vertical="center" readingOrder="2"/>
    </xf>
    <xf numFmtId="167" fontId="5" fillId="0" borderId="0" xfId="2" applyNumberFormat="1" applyFont="1" applyBorder="1" applyAlignment="1" applyProtection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5" fillId="0" borderId="0" xfId="6" quotePrefix="1" applyNumberFormat="1" applyFont="1" applyBorder="1" applyAlignment="1" applyProtection="1">
      <alignment horizontal="left" vertical="center"/>
    </xf>
    <xf numFmtId="3" fontId="16" fillId="0" borderId="0" xfId="2" applyNumberFormat="1" applyFont="1" applyBorder="1" applyAlignment="1">
      <alignment horizontal="right" vertical="center"/>
    </xf>
    <xf numFmtId="165" fontId="5" fillId="0" borderId="0" xfId="6" applyNumberFormat="1" applyFont="1" applyBorder="1" applyAlignment="1" applyProtection="1">
      <alignment horizontal="left" vertical="center"/>
    </xf>
    <xf numFmtId="165" fontId="15" fillId="0" borderId="0" xfId="2" applyNumberFormat="1" applyFont="1" applyBorder="1" applyAlignment="1">
      <alignment horizontal="right" vertical="center"/>
    </xf>
    <xf numFmtId="3" fontId="5" fillId="0" borderId="0" xfId="4" applyNumberFormat="1" applyFont="1" applyBorder="1" applyAlignment="1">
      <alignment vertical="center"/>
    </xf>
    <xf numFmtId="0" fontId="15" fillId="0" borderId="0" xfId="4" applyFont="1" applyBorder="1" applyAlignment="1">
      <alignment horizontal="right" vertical="center" readingOrder="2"/>
    </xf>
    <xf numFmtId="0" fontId="15" fillId="0" borderId="0" xfId="4" applyFont="1" applyAlignment="1">
      <alignment horizontal="right" vertical="center" readingOrder="2"/>
    </xf>
    <xf numFmtId="165" fontId="5" fillId="0" borderId="0" xfId="2" applyNumberFormat="1" applyFont="1" applyBorder="1" applyAlignment="1" applyProtection="1">
      <alignment horizontal="right" vertical="center"/>
    </xf>
    <xf numFmtId="0" fontId="5" fillId="0" borderId="0" xfId="4" applyFont="1" applyBorder="1" applyAlignment="1">
      <alignment vertical="center"/>
    </xf>
    <xf numFmtId="165" fontId="5" fillId="0" borderId="0" xfId="2" quotePrefix="1" applyNumberFormat="1" applyFont="1" applyBorder="1" applyAlignment="1" applyProtection="1">
      <alignment horizontal="left" vertical="center"/>
    </xf>
    <xf numFmtId="165" fontId="5" fillId="0" borderId="0" xfId="2" applyNumberFormat="1" applyFont="1" applyBorder="1" applyAlignment="1" applyProtection="1">
      <alignment vertical="center"/>
    </xf>
    <xf numFmtId="165" fontId="17" fillId="0" borderId="0" xfId="2" applyNumberFormat="1" applyFont="1" applyBorder="1" applyAlignment="1" applyProtection="1">
      <alignment horizontal="center" vertical="center"/>
    </xf>
    <xf numFmtId="168" fontId="11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 applyProtection="1">
      <alignment horizontal="left" vertical="center"/>
    </xf>
    <xf numFmtId="165" fontId="11" fillId="0" borderId="0" xfId="2" applyNumberFormat="1" applyFont="1" applyBorder="1" applyAlignment="1" applyProtection="1">
      <alignment vertical="center"/>
    </xf>
    <xf numFmtId="165" fontId="15" fillId="0" borderId="0" xfId="2" applyNumberFormat="1" applyFont="1" applyBorder="1" applyAlignment="1" applyProtection="1">
      <alignment vertical="center"/>
    </xf>
    <xf numFmtId="165" fontId="5" fillId="0" borderId="0" xfId="2" quotePrefix="1" applyNumberFormat="1" applyFont="1" applyBorder="1" applyAlignment="1" applyProtection="1">
      <alignment horizontal="right" vertical="center"/>
    </xf>
    <xf numFmtId="165" fontId="11" fillId="0" borderId="0" xfId="2" quotePrefix="1" applyNumberFormat="1" applyFont="1" applyBorder="1" applyAlignment="1" applyProtection="1">
      <alignment horizontal="left" vertical="center"/>
    </xf>
    <xf numFmtId="165" fontId="5" fillId="0" borderId="0" xfId="2" quotePrefix="1" applyNumberFormat="1" applyFont="1" applyBorder="1" applyAlignment="1">
      <alignment horizontal="right" vertical="center"/>
    </xf>
    <xf numFmtId="165" fontId="18" fillId="0" borderId="0" xfId="2" applyNumberFormat="1" applyFont="1" applyBorder="1" applyAlignment="1" applyProtection="1">
      <alignment horizontal="left" vertical="center"/>
    </xf>
    <xf numFmtId="165" fontId="18" fillId="0" borderId="0" xfId="2" applyNumberFormat="1" applyFont="1" applyBorder="1" applyAlignment="1">
      <alignment vertical="center"/>
    </xf>
    <xf numFmtId="165" fontId="19" fillId="0" borderId="0" xfId="2" applyNumberFormat="1" applyFont="1" applyBorder="1" applyAlignment="1" applyProtection="1">
      <alignment horizontal="right" vertical="center"/>
    </xf>
    <xf numFmtId="0" fontId="16" fillId="0" borderId="0" xfId="4" quotePrefix="1" applyFont="1" applyBorder="1" applyAlignment="1">
      <alignment horizontal="right" vertical="center" readingOrder="2"/>
    </xf>
    <xf numFmtId="0" fontId="16" fillId="0" borderId="0" xfId="4" quotePrefix="1" applyFont="1" applyAlignment="1">
      <alignment horizontal="right" vertical="center" readingOrder="2"/>
    </xf>
    <xf numFmtId="3" fontId="5" fillId="0" borderId="0" xfId="2" applyNumberFormat="1" applyFont="1" applyBorder="1" applyAlignment="1">
      <alignment vertical="center"/>
    </xf>
    <xf numFmtId="3" fontId="5" fillId="0" borderId="0" xfId="2" applyNumberFormat="1" applyFont="1" applyBorder="1" applyAlignment="1" applyProtection="1">
      <alignment vertical="center"/>
    </xf>
    <xf numFmtId="3" fontId="5" fillId="0" borderId="0" xfId="2" applyNumberFormat="1" applyFont="1" applyBorder="1" applyAlignment="1">
      <alignment vertical="center"/>
    </xf>
    <xf numFmtId="3" fontId="5" fillId="0" borderId="0" xfId="2" applyNumberFormat="1" applyFont="1" applyBorder="1" applyAlignment="1" applyProtection="1">
      <alignment vertical="center"/>
    </xf>
    <xf numFmtId="3" fontId="5" fillId="0" borderId="0" xfId="2" applyNumberFormat="1" applyFont="1" applyBorder="1" applyAlignment="1" applyProtection="1">
      <alignment horizontal="right" vertical="center"/>
    </xf>
    <xf numFmtId="172" fontId="16" fillId="0" borderId="0" xfId="18" applyNumberFormat="1" applyFont="1" applyBorder="1" applyAlignment="1">
      <alignment horizontal="right" vertical="center"/>
    </xf>
    <xf numFmtId="172" fontId="16" fillId="0" borderId="0" xfId="18" applyNumberFormat="1" applyFont="1" applyAlignment="1">
      <alignment horizontal="right" vertical="center"/>
    </xf>
    <xf numFmtId="3" fontId="16" fillId="0" borderId="0" xfId="2" applyNumberFormat="1" applyFont="1" applyBorder="1" applyAlignment="1">
      <alignment vertical="center"/>
    </xf>
    <xf numFmtId="3" fontId="16" fillId="0" borderId="0" xfId="2" applyNumberFormat="1" applyFont="1" applyBorder="1" applyAlignment="1">
      <alignment horizontal="right" vertical="center"/>
    </xf>
    <xf numFmtId="165" fontId="16" fillId="0" borderId="0" xfId="3" applyNumberFormat="1" applyFont="1" applyBorder="1" applyAlignment="1">
      <alignment vertical="center"/>
    </xf>
    <xf numFmtId="165" fontId="18" fillId="0" borderId="0" xfId="3" applyNumberFormat="1" applyFont="1" applyBorder="1" applyAlignment="1">
      <alignment vertical="center"/>
    </xf>
    <xf numFmtId="0" fontId="12" fillId="0" borderId="0" xfId="4" quotePrefix="1" applyFont="1" applyBorder="1" applyAlignment="1">
      <alignment horizontal="right" vertical="center" readingOrder="2"/>
    </xf>
    <xf numFmtId="0" fontId="12" fillId="0" borderId="0" xfId="4" applyFont="1" applyBorder="1" applyAlignment="1">
      <alignment horizontal="right" vertical="center" readingOrder="2"/>
    </xf>
    <xf numFmtId="0" fontId="5" fillId="0" borderId="0" xfId="4" applyFont="1" applyBorder="1" applyAlignment="1">
      <alignment horizontal="right" vertical="center"/>
    </xf>
    <xf numFmtId="165" fontId="18" fillId="0" borderId="0" xfId="16" quotePrefix="1" applyNumberFormat="1" applyFont="1" applyBorder="1" applyAlignment="1" applyProtection="1">
      <alignment horizontal="left" vertical="center"/>
    </xf>
    <xf numFmtId="165" fontId="5" fillId="0" borderId="0" xfId="4" applyNumberFormat="1" applyFont="1" applyBorder="1" applyAlignment="1">
      <alignment vertical="center"/>
    </xf>
    <xf numFmtId="165" fontId="5" fillId="0" borderId="0" xfId="5" applyNumberFormat="1" applyFont="1" applyBorder="1" applyAlignment="1">
      <alignment horizontal="right" vertical="center" readingOrder="1"/>
    </xf>
    <xf numFmtId="168" fontId="17" fillId="0" borderId="0" xfId="2" applyNumberFormat="1" applyFont="1" applyBorder="1" applyAlignment="1">
      <alignment horizontal="center" vertical="center"/>
    </xf>
  </cellXfs>
  <cellStyles count="23">
    <cellStyle name="Comma [0]" xfId="7"/>
    <cellStyle name="Currency [0]" xfId="8"/>
    <cellStyle name="Euro" xfId="9"/>
    <cellStyle name="Milliers 2" xfId="10"/>
    <cellStyle name="Motif" xfId="11"/>
    <cellStyle name="MS_Arabic" xfId="12"/>
    <cellStyle name="Normal" xfId="0" builtinId="0"/>
    <cellStyle name="Normal 2" xfId="4"/>
    <cellStyle name="Normal 3" xfId="13"/>
    <cellStyle name="Normal 4" xfId="14"/>
    <cellStyle name="Normal 5" xfId="15"/>
    <cellStyle name="Normal_1" xfId="2"/>
    <cellStyle name="Normal_2" xfId="3"/>
    <cellStyle name="Normal_3" xfId="1"/>
    <cellStyle name="Normal_7-8" xfId="5"/>
    <cellStyle name="Normal_9" xfId="16"/>
    <cellStyle name="Normal_Feuil1" xfId="6"/>
    <cellStyle name="عادي_agros99" xfId="17"/>
    <cellStyle name="عادي_SANTE3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47</xdr:row>
      <xdr:rowOff>47625</xdr:rowOff>
    </xdr:from>
    <xdr:to>
      <xdr:col>5</xdr:col>
      <xdr:colOff>781050</xdr:colOff>
      <xdr:row>50</xdr:row>
      <xdr:rowOff>38100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676900" y="9353550"/>
          <a:ext cx="142875" cy="590550"/>
        </a:xfrm>
        <a:prstGeom prst="leftBrace">
          <a:avLst>
            <a:gd name="adj1" fmla="val 3444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1457325</xdr:colOff>
      <xdr:row>47</xdr:row>
      <xdr:rowOff>66675</xdr:rowOff>
    </xdr:from>
    <xdr:to>
      <xdr:col>0</xdr:col>
      <xdr:colOff>1562100</xdr:colOff>
      <xdr:row>49</xdr:row>
      <xdr:rowOff>200025</xdr:rowOff>
    </xdr:to>
    <xdr:sp macro="" textlink="">
      <xdr:nvSpPr>
        <xdr:cNvPr id="3" name="AutoShape 5"/>
        <xdr:cNvSpPr>
          <a:spLocks/>
        </xdr:cNvSpPr>
      </xdr:nvSpPr>
      <xdr:spPr bwMode="auto">
        <a:xfrm flipV="1">
          <a:off x="1457325" y="9372600"/>
          <a:ext cx="104775" cy="533400"/>
        </a:xfrm>
        <a:prstGeom prst="rightBrace">
          <a:avLst>
            <a:gd name="adj1" fmla="val 4242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43</xdr:row>
      <xdr:rowOff>152400</xdr:rowOff>
    </xdr:from>
    <xdr:to>
      <xdr:col>5</xdr:col>
      <xdr:colOff>600075</xdr:colOff>
      <xdr:row>45</xdr:row>
      <xdr:rowOff>133350</xdr:rowOff>
    </xdr:to>
    <xdr:sp macro="" textlink="">
      <xdr:nvSpPr>
        <xdr:cNvPr id="2" name="AutoShape 6"/>
        <xdr:cNvSpPr>
          <a:spLocks/>
        </xdr:cNvSpPr>
      </xdr:nvSpPr>
      <xdr:spPr bwMode="auto">
        <a:xfrm>
          <a:off x="5572125" y="7191375"/>
          <a:ext cx="66675" cy="285750"/>
        </a:xfrm>
        <a:prstGeom prst="leftBrace">
          <a:avLst>
            <a:gd name="adj1" fmla="val 3571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1485900</xdr:colOff>
      <xdr:row>44</xdr:row>
      <xdr:rowOff>66675</xdr:rowOff>
    </xdr:from>
    <xdr:to>
      <xdr:col>0</xdr:col>
      <xdr:colOff>1552575</xdr:colOff>
      <xdr:row>46</xdr:row>
      <xdr:rowOff>19050</xdr:rowOff>
    </xdr:to>
    <xdr:sp macro="" textlink="">
      <xdr:nvSpPr>
        <xdr:cNvPr id="3" name="AutoShape 8"/>
        <xdr:cNvSpPr>
          <a:spLocks/>
        </xdr:cNvSpPr>
      </xdr:nvSpPr>
      <xdr:spPr bwMode="auto">
        <a:xfrm>
          <a:off x="1485900" y="7258050"/>
          <a:ext cx="66675" cy="257175"/>
        </a:xfrm>
        <a:prstGeom prst="rightBrace">
          <a:avLst>
            <a:gd name="adj1" fmla="val 3214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ulture%20et%20loisirs/Culture_et_loisires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1F"/>
      <sheetName val="1F (2)"/>
      <sheetName val="2F"/>
      <sheetName val="2F (2)"/>
      <sheetName val="3F"/>
      <sheetName val="3F (2)"/>
      <sheetName val="4"/>
      <sheetName val="5"/>
      <sheetName val="5-1"/>
      <sheetName val="6"/>
      <sheetName val="7-8"/>
      <sheetName val="9"/>
      <sheetName val="9 (1)"/>
      <sheetName val="9(2)  "/>
      <sheetName val="9(3) "/>
      <sheetName val="10"/>
      <sheetName val="11-12"/>
      <sheetName val="13"/>
      <sheetName val="13-1"/>
      <sheetName val="14"/>
      <sheetName val="15"/>
      <sheetName val="16"/>
      <sheetName val="17"/>
      <sheetName val="18-19"/>
      <sheetName val="20-21"/>
      <sheetName val="22"/>
      <sheetName val="grahaphique 2011"/>
      <sheetName val="graphique"/>
    </sheetNames>
    <sheetDataSet>
      <sheetData sheetId="0"/>
      <sheetData sheetId="1">
        <row r="12">
          <cell r="B12">
            <v>535</v>
          </cell>
          <cell r="C12">
            <v>51</v>
          </cell>
          <cell r="D12">
            <v>8</v>
          </cell>
          <cell r="E12">
            <v>1</v>
          </cell>
        </row>
        <row r="14">
          <cell r="B14">
            <v>2917</v>
          </cell>
          <cell r="C14">
            <v>308</v>
          </cell>
          <cell r="D14">
            <v>54</v>
          </cell>
          <cell r="E14">
            <v>10</v>
          </cell>
        </row>
        <row r="18">
          <cell r="B18">
            <v>2241</v>
          </cell>
          <cell r="C18">
            <v>392</v>
          </cell>
          <cell r="D18">
            <v>47</v>
          </cell>
          <cell r="E18">
            <v>14</v>
          </cell>
        </row>
        <row r="24">
          <cell r="B24">
            <v>6034</v>
          </cell>
          <cell r="C24">
            <v>1347</v>
          </cell>
          <cell r="D24">
            <v>61</v>
          </cell>
          <cell r="E24">
            <v>26</v>
          </cell>
        </row>
        <row r="32">
          <cell r="B32">
            <v>9028</v>
          </cell>
          <cell r="C32">
            <v>1268</v>
          </cell>
          <cell r="D32">
            <v>54</v>
          </cell>
          <cell r="E32">
            <v>21</v>
          </cell>
        </row>
        <row r="37">
          <cell r="B37">
            <v>2326</v>
          </cell>
          <cell r="C37">
            <v>539</v>
          </cell>
          <cell r="D37">
            <v>38</v>
          </cell>
          <cell r="E37">
            <v>19</v>
          </cell>
        </row>
        <row r="42">
          <cell r="B42">
            <v>7905</v>
          </cell>
          <cell r="C42">
            <v>1098</v>
          </cell>
          <cell r="D42">
            <v>53</v>
          </cell>
          <cell r="E42">
            <v>16</v>
          </cell>
        </row>
        <row r="51">
          <cell r="B51">
            <v>5709</v>
          </cell>
          <cell r="C51">
            <v>1881</v>
          </cell>
          <cell r="D51">
            <v>62</v>
          </cell>
          <cell r="E51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L205"/>
  <sheetViews>
    <sheetView showGridLines="0" workbookViewId="0">
      <selection activeCell="F1" sqref="F1"/>
    </sheetView>
  </sheetViews>
  <sheetFormatPr baseColWidth="10" defaultColWidth="11" defaultRowHeight="12.75"/>
  <cols>
    <col min="1" max="1" width="29.7109375" style="3" customWidth="1"/>
    <col min="2" max="2" width="13.7109375" style="3" customWidth="1"/>
    <col min="3" max="3" width="12.7109375" style="3" customWidth="1"/>
    <col min="4" max="5" width="9.7109375" style="3" customWidth="1"/>
    <col min="6" max="6" width="28.7109375" style="3" customWidth="1"/>
    <col min="7" max="7" width="9.7109375" style="3" customWidth="1"/>
    <col min="8" max="8" width="13.28515625" style="3" customWidth="1"/>
    <col min="9" max="11" width="14.7109375" style="3" customWidth="1"/>
    <col min="12" max="12" width="31.140625" style="3" customWidth="1"/>
    <col min="13" max="13" width="26" style="3" customWidth="1"/>
    <col min="14" max="15" width="11" style="3" customWidth="1"/>
    <col min="16" max="16" width="40.7109375" style="3" customWidth="1"/>
    <col min="17" max="21" width="13.28515625" style="3" customWidth="1"/>
    <col min="22" max="23" width="14.42578125" style="3" customWidth="1"/>
    <col min="24" max="24" width="13.28515625" style="3" customWidth="1"/>
    <col min="25" max="25" width="12.140625" style="3" customWidth="1"/>
    <col min="26" max="254" width="11" style="3" customWidth="1"/>
    <col min="255" max="256" width="11" style="3"/>
    <col min="257" max="257" width="29.7109375" style="3" customWidth="1"/>
    <col min="258" max="258" width="13.7109375" style="3" customWidth="1"/>
    <col min="259" max="259" width="12.7109375" style="3" customWidth="1"/>
    <col min="260" max="261" width="9.7109375" style="3" customWidth="1"/>
    <col min="262" max="262" width="28.7109375" style="3" customWidth="1"/>
    <col min="263" max="263" width="9.7109375" style="3" customWidth="1"/>
    <col min="264" max="264" width="13.28515625" style="3" customWidth="1"/>
    <col min="265" max="267" width="14.7109375" style="3" customWidth="1"/>
    <col min="268" max="268" width="31.140625" style="3" customWidth="1"/>
    <col min="269" max="269" width="26" style="3" customWidth="1"/>
    <col min="270" max="271" width="11" style="3" customWidth="1"/>
    <col min="272" max="272" width="40.7109375" style="3" customWidth="1"/>
    <col min="273" max="277" width="13.28515625" style="3" customWidth="1"/>
    <col min="278" max="279" width="14.42578125" style="3" customWidth="1"/>
    <col min="280" max="280" width="13.28515625" style="3" customWidth="1"/>
    <col min="281" max="281" width="12.140625" style="3" customWidth="1"/>
    <col min="282" max="510" width="11" style="3" customWidth="1"/>
    <col min="511" max="512" width="11" style="3"/>
    <col min="513" max="513" width="29.7109375" style="3" customWidth="1"/>
    <col min="514" max="514" width="13.7109375" style="3" customWidth="1"/>
    <col min="515" max="515" width="12.7109375" style="3" customWidth="1"/>
    <col min="516" max="517" width="9.7109375" style="3" customWidth="1"/>
    <col min="518" max="518" width="28.7109375" style="3" customWidth="1"/>
    <col min="519" max="519" width="9.7109375" style="3" customWidth="1"/>
    <col min="520" max="520" width="13.28515625" style="3" customWidth="1"/>
    <col min="521" max="523" width="14.7109375" style="3" customWidth="1"/>
    <col min="524" max="524" width="31.140625" style="3" customWidth="1"/>
    <col min="525" max="525" width="26" style="3" customWidth="1"/>
    <col min="526" max="527" width="11" style="3" customWidth="1"/>
    <col min="528" max="528" width="40.7109375" style="3" customWidth="1"/>
    <col min="529" max="533" width="13.28515625" style="3" customWidth="1"/>
    <col min="534" max="535" width="14.42578125" style="3" customWidth="1"/>
    <col min="536" max="536" width="13.28515625" style="3" customWidth="1"/>
    <col min="537" max="537" width="12.140625" style="3" customWidth="1"/>
    <col min="538" max="766" width="11" style="3" customWidth="1"/>
    <col min="767" max="768" width="11" style="3"/>
    <col min="769" max="769" width="29.7109375" style="3" customWidth="1"/>
    <col min="770" max="770" width="13.7109375" style="3" customWidth="1"/>
    <col min="771" max="771" width="12.7109375" style="3" customWidth="1"/>
    <col min="772" max="773" width="9.7109375" style="3" customWidth="1"/>
    <col min="774" max="774" width="28.7109375" style="3" customWidth="1"/>
    <col min="775" max="775" width="9.7109375" style="3" customWidth="1"/>
    <col min="776" max="776" width="13.28515625" style="3" customWidth="1"/>
    <col min="777" max="779" width="14.7109375" style="3" customWidth="1"/>
    <col min="780" max="780" width="31.140625" style="3" customWidth="1"/>
    <col min="781" max="781" width="26" style="3" customWidth="1"/>
    <col min="782" max="783" width="11" style="3" customWidth="1"/>
    <col min="784" max="784" width="40.7109375" style="3" customWidth="1"/>
    <col min="785" max="789" width="13.28515625" style="3" customWidth="1"/>
    <col min="790" max="791" width="14.42578125" style="3" customWidth="1"/>
    <col min="792" max="792" width="13.28515625" style="3" customWidth="1"/>
    <col min="793" max="793" width="12.140625" style="3" customWidth="1"/>
    <col min="794" max="1022" width="11" style="3" customWidth="1"/>
    <col min="1023" max="1024" width="11" style="3"/>
    <col min="1025" max="1025" width="29.7109375" style="3" customWidth="1"/>
    <col min="1026" max="1026" width="13.7109375" style="3" customWidth="1"/>
    <col min="1027" max="1027" width="12.7109375" style="3" customWidth="1"/>
    <col min="1028" max="1029" width="9.7109375" style="3" customWidth="1"/>
    <col min="1030" max="1030" width="28.7109375" style="3" customWidth="1"/>
    <col min="1031" max="1031" width="9.7109375" style="3" customWidth="1"/>
    <col min="1032" max="1032" width="13.28515625" style="3" customWidth="1"/>
    <col min="1033" max="1035" width="14.7109375" style="3" customWidth="1"/>
    <col min="1036" max="1036" width="31.140625" style="3" customWidth="1"/>
    <col min="1037" max="1037" width="26" style="3" customWidth="1"/>
    <col min="1038" max="1039" width="11" style="3" customWidth="1"/>
    <col min="1040" max="1040" width="40.7109375" style="3" customWidth="1"/>
    <col min="1041" max="1045" width="13.28515625" style="3" customWidth="1"/>
    <col min="1046" max="1047" width="14.42578125" style="3" customWidth="1"/>
    <col min="1048" max="1048" width="13.28515625" style="3" customWidth="1"/>
    <col min="1049" max="1049" width="12.140625" style="3" customWidth="1"/>
    <col min="1050" max="1278" width="11" style="3" customWidth="1"/>
    <col min="1279" max="1280" width="11" style="3"/>
    <col min="1281" max="1281" width="29.7109375" style="3" customWidth="1"/>
    <col min="1282" max="1282" width="13.7109375" style="3" customWidth="1"/>
    <col min="1283" max="1283" width="12.7109375" style="3" customWidth="1"/>
    <col min="1284" max="1285" width="9.7109375" style="3" customWidth="1"/>
    <col min="1286" max="1286" width="28.7109375" style="3" customWidth="1"/>
    <col min="1287" max="1287" width="9.7109375" style="3" customWidth="1"/>
    <col min="1288" max="1288" width="13.28515625" style="3" customWidth="1"/>
    <col min="1289" max="1291" width="14.7109375" style="3" customWidth="1"/>
    <col min="1292" max="1292" width="31.140625" style="3" customWidth="1"/>
    <col min="1293" max="1293" width="26" style="3" customWidth="1"/>
    <col min="1294" max="1295" width="11" style="3" customWidth="1"/>
    <col min="1296" max="1296" width="40.7109375" style="3" customWidth="1"/>
    <col min="1297" max="1301" width="13.28515625" style="3" customWidth="1"/>
    <col min="1302" max="1303" width="14.42578125" style="3" customWidth="1"/>
    <col min="1304" max="1304" width="13.28515625" style="3" customWidth="1"/>
    <col min="1305" max="1305" width="12.140625" style="3" customWidth="1"/>
    <col min="1306" max="1534" width="11" style="3" customWidth="1"/>
    <col min="1535" max="1536" width="11" style="3"/>
    <col min="1537" max="1537" width="29.7109375" style="3" customWidth="1"/>
    <col min="1538" max="1538" width="13.7109375" style="3" customWidth="1"/>
    <col min="1539" max="1539" width="12.7109375" style="3" customWidth="1"/>
    <col min="1540" max="1541" width="9.7109375" style="3" customWidth="1"/>
    <col min="1542" max="1542" width="28.7109375" style="3" customWidth="1"/>
    <col min="1543" max="1543" width="9.7109375" style="3" customWidth="1"/>
    <col min="1544" max="1544" width="13.28515625" style="3" customWidth="1"/>
    <col min="1545" max="1547" width="14.7109375" style="3" customWidth="1"/>
    <col min="1548" max="1548" width="31.140625" style="3" customWidth="1"/>
    <col min="1549" max="1549" width="26" style="3" customWidth="1"/>
    <col min="1550" max="1551" width="11" style="3" customWidth="1"/>
    <col min="1552" max="1552" width="40.7109375" style="3" customWidth="1"/>
    <col min="1553" max="1557" width="13.28515625" style="3" customWidth="1"/>
    <col min="1558" max="1559" width="14.42578125" style="3" customWidth="1"/>
    <col min="1560" max="1560" width="13.28515625" style="3" customWidth="1"/>
    <col min="1561" max="1561" width="12.140625" style="3" customWidth="1"/>
    <col min="1562" max="1790" width="11" style="3" customWidth="1"/>
    <col min="1791" max="1792" width="11" style="3"/>
    <col min="1793" max="1793" width="29.7109375" style="3" customWidth="1"/>
    <col min="1794" max="1794" width="13.7109375" style="3" customWidth="1"/>
    <col min="1795" max="1795" width="12.7109375" style="3" customWidth="1"/>
    <col min="1796" max="1797" width="9.7109375" style="3" customWidth="1"/>
    <col min="1798" max="1798" width="28.7109375" style="3" customWidth="1"/>
    <col min="1799" max="1799" width="9.7109375" style="3" customWidth="1"/>
    <col min="1800" max="1800" width="13.28515625" style="3" customWidth="1"/>
    <col min="1801" max="1803" width="14.7109375" style="3" customWidth="1"/>
    <col min="1804" max="1804" width="31.140625" style="3" customWidth="1"/>
    <col min="1805" max="1805" width="26" style="3" customWidth="1"/>
    <col min="1806" max="1807" width="11" style="3" customWidth="1"/>
    <col min="1808" max="1808" width="40.7109375" style="3" customWidth="1"/>
    <col min="1809" max="1813" width="13.28515625" style="3" customWidth="1"/>
    <col min="1814" max="1815" width="14.42578125" style="3" customWidth="1"/>
    <col min="1816" max="1816" width="13.28515625" style="3" customWidth="1"/>
    <col min="1817" max="1817" width="12.140625" style="3" customWidth="1"/>
    <col min="1818" max="2046" width="11" style="3" customWidth="1"/>
    <col min="2047" max="2048" width="11" style="3"/>
    <col min="2049" max="2049" width="29.7109375" style="3" customWidth="1"/>
    <col min="2050" max="2050" width="13.7109375" style="3" customWidth="1"/>
    <col min="2051" max="2051" width="12.7109375" style="3" customWidth="1"/>
    <col min="2052" max="2053" width="9.7109375" style="3" customWidth="1"/>
    <col min="2054" max="2054" width="28.7109375" style="3" customWidth="1"/>
    <col min="2055" max="2055" width="9.7109375" style="3" customWidth="1"/>
    <col min="2056" max="2056" width="13.28515625" style="3" customWidth="1"/>
    <col min="2057" max="2059" width="14.7109375" style="3" customWidth="1"/>
    <col min="2060" max="2060" width="31.140625" style="3" customWidth="1"/>
    <col min="2061" max="2061" width="26" style="3" customWidth="1"/>
    <col min="2062" max="2063" width="11" style="3" customWidth="1"/>
    <col min="2064" max="2064" width="40.7109375" style="3" customWidth="1"/>
    <col min="2065" max="2069" width="13.28515625" style="3" customWidth="1"/>
    <col min="2070" max="2071" width="14.42578125" style="3" customWidth="1"/>
    <col min="2072" max="2072" width="13.28515625" style="3" customWidth="1"/>
    <col min="2073" max="2073" width="12.140625" style="3" customWidth="1"/>
    <col min="2074" max="2302" width="11" style="3" customWidth="1"/>
    <col min="2303" max="2304" width="11" style="3"/>
    <col min="2305" max="2305" width="29.7109375" style="3" customWidth="1"/>
    <col min="2306" max="2306" width="13.7109375" style="3" customWidth="1"/>
    <col min="2307" max="2307" width="12.7109375" style="3" customWidth="1"/>
    <col min="2308" max="2309" width="9.7109375" style="3" customWidth="1"/>
    <col min="2310" max="2310" width="28.7109375" style="3" customWidth="1"/>
    <col min="2311" max="2311" width="9.7109375" style="3" customWidth="1"/>
    <col min="2312" max="2312" width="13.28515625" style="3" customWidth="1"/>
    <col min="2313" max="2315" width="14.7109375" style="3" customWidth="1"/>
    <col min="2316" max="2316" width="31.140625" style="3" customWidth="1"/>
    <col min="2317" max="2317" width="26" style="3" customWidth="1"/>
    <col min="2318" max="2319" width="11" style="3" customWidth="1"/>
    <col min="2320" max="2320" width="40.7109375" style="3" customWidth="1"/>
    <col min="2321" max="2325" width="13.28515625" style="3" customWidth="1"/>
    <col min="2326" max="2327" width="14.42578125" style="3" customWidth="1"/>
    <col min="2328" max="2328" width="13.28515625" style="3" customWidth="1"/>
    <col min="2329" max="2329" width="12.140625" style="3" customWidth="1"/>
    <col min="2330" max="2558" width="11" style="3" customWidth="1"/>
    <col min="2559" max="2560" width="11" style="3"/>
    <col min="2561" max="2561" width="29.7109375" style="3" customWidth="1"/>
    <col min="2562" max="2562" width="13.7109375" style="3" customWidth="1"/>
    <col min="2563" max="2563" width="12.7109375" style="3" customWidth="1"/>
    <col min="2564" max="2565" width="9.7109375" style="3" customWidth="1"/>
    <col min="2566" max="2566" width="28.7109375" style="3" customWidth="1"/>
    <col min="2567" max="2567" width="9.7109375" style="3" customWidth="1"/>
    <col min="2568" max="2568" width="13.28515625" style="3" customWidth="1"/>
    <col min="2569" max="2571" width="14.7109375" style="3" customWidth="1"/>
    <col min="2572" max="2572" width="31.140625" style="3" customWidth="1"/>
    <col min="2573" max="2573" width="26" style="3" customWidth="1"/>
    <col min="2574" max="2575" width="11" style="3" customWidth="1"/>
    <col min="2576" max="2576" width="40.7109375" style="3" customWidth="1"/>
    <col min="2577" max="2581" width="13.28515625" style="3" customWidth="1"/>
    <col min="2582" max="2583" width="14.42578125" style="3" customWidth="1"/>
    <col min="2584" max="2584" width="13.28515625" style="3" customWidth="1"/>
    <col min="2585" max="2585" width="12.140625" style="3" customWidth="1"/>
    <col min="2586" max="2814" width="11" style="3" customWidth="1"/>
    <col min="2815" max="2816" width="11" style="3"/>
    <col min="2817" max="2817" width="29.7109375" style="3" customWidth="1"/>
    <col min="2818" max="2818" width="13.7109375" style="3" customWidth="1"/>
    <col min="2819" max="2819" width="12.7109375" style="3" customWidth="1"/>
    <col min="2820" max="2821" width="9.7109375" style="3" customWidth="1"/>
    <col min="2822" max="2822" width="28.7109375" style="3" customWidth="1"/>
    <col min="2823" max="2823" width="9.7109375" style="3" customWidth="1"/>
    <col min="2824" max="2824" width="13.28515625" style="3" customWidth="1"/>
    <col min="2825" max="2827" width="14.7109375" style="3" customWidth="1"/>
    <col min="2828" max="2828" width="31.140625" style="3" customWidth="1"/>
    <col min="2829" max="2829" width="26" style="3" customWidth="1"/>
    <col min="2830" max="2831" width="11" style="3" customWidth="1"/>
    <col min="2832" max="2832" width="40.7109375" style="3" customWidth="1"/>
    <col min="2833" max="2837" width="13.28515625" style="3" customWidth="1"/>
    <col min="2838" max="2839" width="14.42578125" style="3" customWidth="1"/>
    <col min="2840" max="2840" width="13.28515625" style="3" customWidth="1"/>
    <col min="2841" max="2841" width="12.140625" style="3" customWidth="1"/>
    <col min="2842" max="3070" width="11" style="3" customWidth="1"/>
    <col min="3071" max="3072" width="11" style="3"/>
    <col min="3073" max="3073" width="29.7109375" style="3" customWidth="1"/>
    <col min="3074" max="3074" width="13.7109375" style="3" customWidth="1"/>
    <col min="3075" max="3075" width="12.7109375" style="3" customWidth="1"/>
    <col min="3076" max="3077" width="9.7109375" style="3" customWidth="1"/>
    <col min="3078" max="3078" width="28.7109375" style="3" customWidth="1"/>
    <col min="3079" max="3079" width="9.7109375" style="3" customWidth="1"/>
    <col min="3080" max="3080" width="13.28515625" style="3" customWidth="1"/>
    <col min="3081" max="3083" width="14.7109375" style="3" customWidth="1"/>
    <col min="3084" max="3084" width="31.140625" style="3" customWidth="1"/>
    <col min="3085" max="3085" width="26" style="3" customWidth="1"/>
    <col min="3086" max="3087" width="11" style="3" customWidth="1"/>
    <col min="3088" max="3088" width="40.7109375" style="3" customWidth="1"/>
    <col min="3089" max="3093" width="13.28515625" style="3" customWidth="1"/>
    <col min="3094" max="3095" width="14.42578125" style="3" customWidth="1"/>
    <col min="3096" max="3096" width="13.28515625" style="3" customWidth="1"/>
    <col min="3097" max="3097" width="12.140625" style="3" customWidth="1"/>
    <col min="3098" max="3326" width="11" style="3" customWidth="1"/>
    <col min="3327" max="3328" width="11" style="3"/>
    <col min="3329" max="3329" width="29.7109375" style="3" customWidth="1"/>
    <col min="3330" max="3330" width="13.7109375" style="3" customWidth="1"/>
    <col min="3331" max="3331" width="12.7109375" style="3" customWidth="1"/>
    <col min="3332" max="3333" width="9.7109375" style="3" customWidth="1"/>
    <col min="3334" max="3334" width="28.7109375" style="3" customWidth="1"/>
    <col min="3335" max="3335" width="9.7109375" style="3" customWidth="1"/>
    <col min="3336" max="3336" width="13.28515625" style="3" customWidth="1"/>
    <col min="3337" max="3339" width="14.7109375" style="3" customWidth="1"/>
    <col min="3340" max="3340" width="31.140625" style="3" customWidth="1"/>
    <col min="3341" max="3341" width="26" style="3" customWidth="1"/>
    <col min="3342" max="3343" width="11" style="3" customWidth="1"/>
    <col min="3344" max="3344" width="40.7109375" style="3" customWidth="1"/>
    <col min="3345" max="3349" width="13.28515625" style="3" customWidth="1"/>
    <col min="3350" max="3351" width="14.42578125" style="3" customWidth="1"/>
    <col min="3352" max="3352" width="13.28515625" style="3" customWidth="1"/>
    <col min="3353" max="3353" width="12.140625" style="3" customWidth="1"/>
    <col min="3354" max="3582" width="11" style="3" customWidth="1"/>
    <col min="3583" max="3584" width="11" style="3"/>
    <col min="3585" max="3585" width="29.7109375" style="3" customWidth="1"/>
    <col min="3586" max="3586" width="13.7109375" style="3" customWidth="1"/>
    <col min="3587" max="3587" width="12.7109375" style="3" customWidth="1"/>
    <col min="3588" max="3589" width="9.7109375" style="3" customWidth="1"/>
    <col min="3590" max="3590" width="28.7109375" style="3" customWidth="1"/>
    <col min="3591" max="3591" width="9.7109375" style="3" customWidth="1"/>
    <col min="3592" max="3592" width="13.28515625" style="3" customWidth="1"/>
    <col min="3593" max="3595" width="14.7109375" style="3" customWidth="1"/>
    <col min="3596" max="3596" width="31.140625" style="3" customWidth="1"/>
    <col min="3597" max="3597" width="26" style="3" customWidth="1"/>
    <col min="3598" max="3599" width="11" style="3" customWidth="1"/>
    <col min="3600" max="3600" width="40.7109375" style="3" customWidth="1"/>
    <col min="3601" max="3605" width="13.28515625" style="3" customWidth="1"/>
    <col min="3606" max="3607" width="14.42578125" style="3" customWidth="1"/>
    <col min="3608" max="3608" width="13.28515625" style="3" customWidth="1"/>
    <col min="3609" max="3609" width="12.140625" style="3" customWidth="1"/>
    <col min="3610" max="3838" width="11" style="3" customWidth="1"/>
    <col min="3839" max="3840" width="11" style="3"/>
    <col min="3841" max="3841" width="29.7109375" style="3" customWidth="1"/>
    <col min="3842" max="3842" width="13.7109375" style="3" customWidth="1"/>
    <col min="3843" max="3843" width="12.7109375" style="3" customWidth="1"/>
    <col min="3844" max="3845" width="9.7109375" style="3" customWidth="1"/>
    <col min="3846" max="3846" width="28.7109375" style="3" customWidth="1"/>
    <col min="3847" max="3847" width="9.7109375" style="3" customWidth="1"/>
    <col min="3848" max="3848" width="13.28515625" style="3" customWidth="1"/>
    <col min="3849" max="3851" width="14.7109375" style="3" customWidth="1"/>
    <col min="3852" max="3852" width="31.140625" style="3" customWidth="1"/>
    <col min="3853" max="3853" width="26" style="3" customWidth="1"/>
    <col min="3854" max="3855" width="11" style="3" customWidth="1"/>
    <col min="3856" max="3856" width="40.7109375" style="3" customWidth="1"/>
    <col min="3857" max="3861" width="13.28515625" style="3" customWidth="1"/>
    <col min="3862" max="3863" width="14.42578125" style="3" customWidth="1"/>
    <col min="3864" max="3864" width="13.28515625" style="3" customWidth="1"/>
    <col min="3865" max="3865" width="12.140625" style="3" customWidth="1"/>
    <col min="3866" max="4094" width="11" style="3" customWidth="1"/>
    <col min="4095" max="4096" width="11" style="3"/>
    <col min="4097" max="4097" width="29.7109375" style="3" customWidth="1"/>
    <col min="4098" max="4098" width="13.7109375" style="3" customWidth="1"/>
    <col min="4099" max="4099" width="12.7109375" style="3" customWidth="1"/>
    <col min="4100" max="4101" width="9.7109375" style="3" customWidth="1"/>
    <col min="4102" max="4102" width="28.7109375" style="3" customWidth="1"/>
    <col min="4103" max="4103" width="9.7109375" style="3" customWidth="1"/>
    <col min="4104" max="4104" width="13.28515625" style="3" customWidth="1"/>
    <col min="4105" max="4107" width="14.7109375" style="3" customWidth="1"/>
    <col min="4108" max="4108" width="31.140625" style="3" customWidth="1"/>
    <col min="4109" max="4109" width="26" style="3" customWidth="1"/>
    <col min="4110" max="4111" width="11" style="3" customWidth="1"/>
    <col min="4112" max="4112" width="40.7109375" style="3" customWidth="1"/>
    <col min="4113" max="4117" width="13.28515625" style="3" customWidth="1"/>
    <col min="4118" max="4119" width="14.42578125" style="3" customWidth="1"/>
    <col min="4120" max="4120" width="13.28515625" style="3" customWidth="1"/>
    <col min="4121" max="4121" width="12.140625" style="3" customWidth="1"/>
    <col min="4122" max="4350" width="11" style="3" customWidth="1"/>
    <col min="4351" max="4352" width="11" style="3"/>
    <col min="4353" max="4353" width="29.7109375" style="3" customWidth="1"/>
    <col min="4354" max="4354" width="13.7109375" style="3" customWidth="1"/>
    <col min="4355" max="4355" width="12.7109375" style="3" customWidth="1"/>
    <col min="4356" max="4357" width="9.7109375" style="3" customWidth="1"/>
    <col min="4358" max="4358" width="28.7109375" style="3" customWidth="1"/>
    <col min="4359" max="4359" width="9.7109375" style="3" customWidth="1"/>
    <col min="4360" max="4360" width="13.28515625" style="3" customWidth="1"/>
    <col min="4361" max="4363" width="14.7109375" style="3" customWidth="1"/>
    <col min="4364" max="4364" width="31.140625" style="3" customWidth="1"/>
    <col min="4365" max="4365" width="26" style="3" customWidth="1"/>
    <col min="4366" max="4367" width="11" style="3" customWidth="1"/>
    <col min="4368" max="4368" width="40.7109375" style="3" customWidth="1"/>
    <col min="4369" max="4373" width="13.28515625" style="3" customWidth="1"/>
    <col min="4374" max="4375" width="14.42578125" style="3" customWidth="1"/>
    <col min="4376" max="4376" width="13.28515625" style="3" customWidth="1"/>
    <col min="4377" max="4377" width="12.140625" style="3" customWidth="1"/>
    <col min="4378" max="4606" width="11" style="3" customWidth="1"/>
    <col min="4607" max="4608" width="11" style="3"/>
    <col min="4609" max="4609" width="29.7109375" style="3" customWidth="1"/>
    <col min="4610" max="4610" width="13.7109375" style="3" customWidth="1"/>
    <col min="4611" max="4611" width="12.7109375" style="3" customWidth="1"/>
    <col min="4612" max="4613" width="9.7109375" style="3" customWidth="1"/>
    <col min="4614" max="4614" width="28.7109375" style="3" customWidth="1"/>
    <col min="4615" max="4615" width="9.7109375" style="3" customWidth="1"/>
    <col min="4616" max="4616" width="13.28515625" style="3" customWidth="1"/>
    <col min="4617" max="4619" width="14.7109375" style="3" customWidth="1"/>
    <col min="4620" max="4620" width="31.140625" style="3" customWidth="1"/>
    <col min="4621" max="4621" width="26" style="3" customWidth="1"/>
    <col min="4622" max="4623" width="11" style="3" customWidth="1"/>
    <col min="4624" max="4624" width="40.7109375" style="3" customWidth="1"/>
    <col min="4625" max="4629" width="13.28515625" style="3" customWidth="1"/>
    <col min="4630" max="4631" width="14.42578125" style="3" customWidth="1"/>
    <col min="4632" max="4632" width="13.28515625" style="3" customWidth="1"/>
    <col min="4633" max="4633" width="12.140625" style="3" customWidth="1"/>
    <col min="4634" max="4862" width="11" style="3" customWidth="1"/>
    <col min="4863" max="4864" width="11" style="3"/>
    <col min="4865" max="4865" width="29.7109375" style="3" customWidth="1"/>
    <col min="4866" max="4866" width="13.7109375" style="3" customWidth="1"/>
    <col min="4867" max="4867" width="12.7109375" style="3" customWidth="1"/>
    <col min="4868" max="4869" width="9.7109375" style="3" customWidth="1"/>
    <col min="4870" max="4870" width="28.7109375" style="3" customWidth="1"/>
    <col min="4871" max="4871" width="9.7109375" style="3" customWidth="1"/>
    <col min="4872" max="4872" width="13.28515625" style="3" customWidth="1"/>
    <col min="4873" max="4875" width="14.7109375" style="3" customWidth="1"/>
    <col min="4876" max="4876" width="31.140625" style="3" customWidth="1"/>
    <col min="4877" max="4877" width="26" style="3" customWidth="1"/>
    <col min="4878" max="4879" width="11" style="3" customWidth="1"/>
    <col min="4880" max="4880" width="40.7109375" style="3" customWidth="1"/>
    <col min="4881" max="4885" width="13.28515625" style="3" customWidth="1"/>
    <col min="4886" max="4887" width="14.42578125" style="3" customWidth="1"/>
    <col min="4888" max="4888" width="13.28515625" style="3" customWidth="1"/>
    <col min="4889" max="4889" width="12.140625" style="3" customWidth="1"/>
    <col min="4890" max="5118" width="11" style="3" customWidth="1"/>
    <col min="5119" max="5120" width="11" style="3"/>
    <col min="5121" max="5121" width="29.7109375" style="3" customWidth="1"/>
    <col min="5122" max="5122" width="13.7109375" style="3" customWidth="1"/>
    <col min="5123" max="5123" width="12.7109375" style="3" customWidth="1"/>
    <col min="5124" max="5125" width="9.7109375" style="3" customWidth="1"/>
    <col min="5126" max="5126" width="28.7109375" style="3" customWidth="1"/>
    <col min="5127" max="5127" width="9.7109375" style="3" customWidth="1"/>
    <col min="5128" max="5128" width="13.28515625" style="3" customWidth="1"/>
    <col min="5129" max="5131" width="14.7109375" style="3" customWidth="1"/>
    <col min="5132" max="5132" width="31.140625" style="3" customWidth="1"/>
    <col min="5133" max="5133" width="26" style="3" customWidth="1"/>
    <col min="5134" max="5135" width="11" style="3" customWidth="1"/>
    <col min="5136" max="5136" width="40.7109375" style="3" customWidth="1"/>
    <col min="5137" max="5141" width="13.28515625" style="3" customWidth="1"/>
    <col min="5142" max="5143" width="14.42578125" style="3" customWidth="1"/>
    <col min="5144" max="5144" width="13.28515625" style="3" customWidth="1"/>
    <col min="5145" max="5145" width="12.140625" style="3" customWidth="1"/>
    <col min="5146" max="5374" width="11" style="3" customWidth="1"/>
    <col min="5375" max="5376" width="11" style="3"/>
    <col min="5377" max="5377" width="29.7109375" style="3" customWidth="1"/>
    <col min="5378" max="5378" width="13.7109375" style="3" customWidth="1"/>
    <col min="5379" max="5379" width="12.7109375" style="3" customWidth="1"/>
    <col min="5380" max="5381" width="9.7109375" style="3" customWidth="1"/>
    <col min="5382" max="5382" width="28.7109375" style="3" customWidth="1"/>
    <col min="5383" max="5383" width="9.7109375" style="3" customWidth="1"/>
    <col min="5384" max="5384" width="13.28515625" style="3" customWidth="1"/>
    <col min="5385" max="5387" width="14.7109375" style="3" customWidth="1"/>
    <col min="5388" max="5388" width="31.140625" style="3" customWidth="1"/>
    <col min="5389" max="5389" width="26" style="3" customWidth="1"/>
    <col min="5390" max="5391" width="11" style="3" customWidth="1"/>
    <col min="5392" max="5392" width="40.7109375" style="3" customWidth="1"/>
    <col min="5393" max="5397" width="13.28515625" style="3" customWidth="1"/>
    <col min="5398" max="5399" width="14.42578125" style="3" customWidth="1"/>
    <col min="5400" max="5400" width="13.28515625" style="3" customWidth="1"/>
    <col min="5401" max="5401" width="12.140625" style="3" customWidth="1"/>
    <col min="5402" max="5630" width="11" style="3" customWidth="1"/>
    <col min="5631" max="5632" width="11" style="3"/>
    <col min="5633" max="5633" width="29.7109375" style="3" customWidth="1"/>
    <col min="5634" max="5634" width="13.7109375" style="3" customWidth="1"/>
    <col min="5635" max="5635" width="12.7109375" style="3" customWidth="1"/>
    <col min="5636" max="5637" width="9.7109375" style="3" customWidth="1"/>
    <col min="5638" max="5638" width="28.7109375" style="3" customWidth="1"/>
    <col min="5639" max="5639" width="9.7109375" style="3" customWidth="1"/>
    <col min="5640" max="5640" width="13.28515625" style="3" customWidth="1"/>
    <col min="5641" max="5643" width="14.7109375" style="3" customWidth="1"/>
    <col min="5644" max="5644" width="31.140625" style="3" customWidth="1"/>
    <col min="5645" max="5645" width="26" style="3" customWidth="1"/>
    <col min="5646" max="5647" width="11" style="3" customWidth="1"/>
    <col min="5648" max="5648" width="40.7109375" style="3" customWidth="1"/>
    <col min="5649" max="5653" width="13.28515625" style="3" customWidth="1"/>
    <col min="5654" max="5655" width="14.42578125" style="3" customWidth="1"/>
    <col min="5656" max="5656" width="13.28515625" style="3" customWidth="1"/>
    <col min="5657" max="5657" width="12.140625" style="3" customWidth="1"/>
    <col min="5658" max="5886" width="11" style="3" customWidth="1"/>
    <col min="5887" max="5888" width="11" style="3"/>
    <col min="5889" max="5889" width="29.7109375" style="3" customWidth="1"/>
    <col min="5890" max="5890" width="13.7109375" style="3" customWidth="1"/>
    <col min="5891" max="5891" width="12.7109375" style="3" customWidth="1"/>
    <col min="5892" max="5893" width="9.7109375" style="3" customWidth="1"/>
    <col min="5894" max="5894" width="28.7109375" style="3" customWidth="1"/>
    <col min="5895" max="5895" width="9.7109375" style="3" customWidth="1"/>
    <col min="5896" max="5896" width="13.28515625" style="3" customWidth="1"/>
    <col min="5897" max="5899" width="14.7109375" style="3" customWidth="1"/>
    <col min="5900" max="5900" width="31.140625" style="3" customWidth="1"/>
    <col min="5901" max="5901" width="26" style="3" customWidth="1"/>
    <col min="5902" max="5903" width="11" style="3" customWidth="1"/>
    <col min="5904" max="5904" width="40.7109375" style="3" customWidth="1"/>
    <col min="5905" max="5909" width="13.28515625" style="3" customWidth="1"/>
    <col min="5910" max="5911" width="14.42578125" style="3" customWidth="1"/>
    <col min="5912" max="5912" width="13.28515625" style="3" customWidth="1"/>
    <col min="5913" max="5913" width="12.140625" style="3" customWidth="1"/>
    <col min="5914" max="6142" width="11" style="3" customWidth="1"/>
    <col min="6143" max="6144" width="11" style="3"/>
    <col min="6145" max="6145" width="29.7109375" style="3" customWidth="1"/>
    <col min="6146" max="6146" width="13.7109375" style="3" customWidth="1"/>
    <col min="6147" max="6147" width="12.7109375" style="3" customWidth="1"/>
    <col min="6148" max="6149" width="9.7109375" style="3" customWidth="1"/>
    <col min="6150" max="6150" width="28.7109375" style="3" customWidth="1"/>
    <col min="6151" max="6151" width="9.7109375" style="3" customWidth="1"/>
    <col min="6152" max="6152" width="13.28515625" style="3" customWidth="1"/>
    <col min="6153" max="6155" width="14.7109375" style="3" customWidth="1"/>
    <col min="6156" max="6156" width="31.140625" style="3" customWidth="1"/>
    <col min="6157" max="6157" width="26" style="3" customWidth="1"/>
    <col min="6158" max="6159" width="11" style="3" customWidth="1"/>
    <col min="6160" max="6160" width="40.7109375" style="3" customWidth="1"/>
    <col min="6161" max="6165" width="13.28515625" style="3" customWidth="1"/>
    <col min="6166" max="6167" width="14.42578125" style="3" customWidth="1"/>
    <col min="6168" max="6168" width="13.28515625" style="3" customWidth="1"/>
    <col min="6169" max="6169" width="12.140625" style="3" customWidth="1"/>
    <col min="6170" max="6398" width="11" style="3" customWidth="1"/>
    <col min="6399" max="6400" width="11" style="3"/>
    <col min="6401" max="6401" width="29.7109375" style="3" customWidth="1"/>
    <col min="6402" max="6402" width="13.7109375" style="3" customWidth="1"/>
    <col min="6403" max="6403" width="12.7109375" style="3" customWidth="1"/>
    <col min="6404" max="6405" width="9.7109375" style="3" customWidth="1"/>
    <col min="6406" max="6406" width="28.7109375" style="3" customWidth="1"/>
    <col min="6407" max="6407" width="9.7109375" style="3" customWidth="1"/>
    <col min="6408" max="6408" width="13.28515625" style="3" customWidth="1"/>
    <col min="6409" max="6411" width="14.7109375" style="3" customWidth="1"/>
    <col min="6412" max="6412" width="31.140625" style="3" customWidth="1"/>
    <col min="6413" max="6413" width="26" style="3" customWidth="1"/>
    <col min="6414" max="6415" width="11" style="3" customWidth="1"/>
    <col min="6416" max="6416" width="40.7109375" style="3" customWidth="1"/>
    <col min="6417" max="6421" width="13.28515625" style="3" customWidth="1"/>
    <col min="6422" max="6423" width="14.42578125" style="3" customWidth="1"/>
    <col min="6424" max="6424" width="13.28515625" style="3" customWidth="1"/>
    <col min="6425" max="6425" width="12.140625" style="3" customWidth="1"/>
    <col min="6426" max="6654" width="11" style="3" customWidth="1"/>
    <col min="6655" max="6656" width="11" style="3"/>
    <col min="6657" max="6657" width="29.7109375" style="3" customWidth="1"/>
    <col min="6658" max="6658" width="13.7109375" style="3" customWidth="1"/>
    <col min="6659" max="6659" width="12.7109375" style="3" customWidth="1"/>
    <col min="6660" max="6661" width="9.7109375" style="3" customWidth="1"/>
    <col min="6662" max="6662" width="28.7109375" style="3" customWidth="1"/>
    <col min="6663" max="6663" width="9.7109375" style="3" customWidth="1"/>
    <col min="6664" max="6664" width="13.28515625" style="3" customWidth="1"/>
    <col min="6665" max="6667" width="14.7109375" style="3" customWidth="1"/>
    <col min="6668" max="6668" width="31.140625" style="3" customWidth="1"/>
    <col min="6669" max="6669" width="26" style="3" customWidth="1"/>
    <col min="6670" max="6671" width="11" style="3" customWidth="1"/>
    <col min="6672" max="6672" width="40.7109375" style="3" customWidth="1"/>
    <col min="6673" max="6677" width="13.28515625" style="3" customWidth="1"/>
    <col min="6678" max="6679" width="14.42578125" style="3" customWidth="1"/>
    <col min="6680" max="6680" width="13.28515625" style="3" customWidth="1"/>
    <col min="6681" max="6681" width="12.140625" style="3" customWidth="1"/>
    <col min="6682" max="6910" width="11" style="3" customWidth="1"/>
    <col min="6911" max="6912" width="11" style="3"/>
    <col min="6913" max="6913" width="29.7109375" style="3" customWidth="1"/>
    <col min="6914" max="6914" width="13.7109375" style="3" customWidth="1"/>
    <col min="6915" max="6915" width="12.7109375" style="3" customWidth="1"/>
    <col min="6916" max="6917" width="9.7109375" style="3" customWidth="1"/>
    <col min="6918" max="6918" width="28.7109375" style="3" customWidth="1"/>
    <col min="6919" max="6919" width="9.7109375" style="3" customWidth="1"/>
    <col min="6920" max="6920" width="13.28515625" style="3" customWidth="1"/>
    <col min="6921" max="6923" width="14.7109375" style="3" customWidth="1"/>
    <col min="6924" max="6924" width="31.140625" style="3" customWidth="1"/>
    <col min="6925" max="6925" width="26" style="3" customWidth="1"/>
    <col min="6926" max="6927" width="11" style="3" customWidth="1"/>
    <col min="6928" max="6928" width="40.7109375" style="3" customWidth="1"/>
    <col min="6929" max="6933" width="13.28515625" style="3" customWidth="1"/>
    <col min="6934" max="6935" width="14.42578125" style="3" customWidth="1"/>
    <col min="6936" max="6936" width="13.28515625" style="3" customWidth="1"/>
    <col min="6937" max="6937" width="12.140625" style="3" customWidth="1"/>
    <col min="6938" max="7166" width="11" style="3" customWidth="1"/>
    <col min="7167" max="7168" width="11" style="3"/>
    <col min="7169" max="7169" width="29.7109375" style="3" customWidth="1"/>
    <col min="7170" max="7170" width="13.7109375" style="3" customWidth="1"/>
    <col min="7171" max="7171" width="12.7109375" style="3" customWidth="1"/>
    <col min="7172" max="7173" width="9.7109375" style="3" customWidth="1"/>
    <col min="7174" max="7174" width="28.7109375" style="3" customWidth="1"/>
    <col min="7175" max="7175" width="9.7109375" style="3" customWidth="1"/>
    <col min="7176" max="7176" width="13.28515625" style="3" customWidth="1"/>
    <col min="7177" max="7179" width="14.7109375" style="3" customWidth="1"/>
    <col min="7180" max="7180" width="31.140625" style="3" customWidth="1"/>
    <col min="7181" max="7181" width="26" style="3" customWidth="1"/>
    <col min="7182" max="7183" width="11" style="3" customWidth="1"/>
    <col min="7184" max="7184" width="40.7109375" style="3" customWidth="1"/>
    <col min="7185" max="7189" width="13.28515625" style="3" customWidth="1"/>
    <col min="7190" max="7191" width="14.42578125" style="3" customWidth="1"/>
    <col min="7192" max="7192" width="13.28515625" style="3" customWidth="1"/>
    <col min="7193" max="7193" width="12.140625" style="3" customWidth="1"/>
    <col min="7194" max="7422" width="11" style="3" customWidth="1"/>
    <col min="7423" max="7424" width="11" style="3"/>
    <col min="7425" max="7425" width="29.7109375" style="3" customWidth="1"/>
    <col min="7426" max="7426" width="13.7109375" style="3" customWidth="1"/>
    <col min="7427" max="7427" width="12.7109375" style="3" customWidth="1"/>
    <col min="7428" max="7429" width="9.7109375" style="3" customWidth="1"/>
    <col min="7430" max="7430" width="28.7109375" style="3" customWidth="1"/>
    <col min="7431" max="7431" width="9.7109375" style="3" customWidth="1"/>
    <col min="7432" max="7432" width="13.28515625" style="3" customWidth="1"/>
    <col min="7433" max="7435" width="14.7109375" style="3" customWidth="1"/>
    <col min="7436" max="7436" width="31.140625" style="3" customWidth="1"/>
    <col min="7437" max="7437" width="26" style="3" customWidth="1"/>
    <col min="7438" max="7439" width="11" style="3" customWidth="1"/>
    <col min="7440" max="7440" width="40.7109375" style="3" customWidth="1"/>
    <col min="7441" max="7445" width="13.28515625" style="3" customWidth="1"/>
    <col min="7446" max="7447" width="14.42578125" style="3" customWidth="1"/>
    <col min="7448" max="7448" width="13.28515625" style="3" customWidth="1"/>
    <col min="7449" max="7449" width="12.140625" style="3" customWidth="1"/>
    <col min="7450" max="7678" width="11" style="3" customWidth="1"/>
    <col min="7679" max="7680" width="11" style="3"/>
    <col min="7681" max="7681" width="29.7109375" style="3" customWidth="1"/>
    <col min="7682" max="7682" width="13.7109375" style="3" customWidth="1"/>
    <col min="7683" max="7683" width="12.7109375" style="3" customWidth="1"/>
    <col min="7684" max="7685" width="9.7109375" style="3" customWidth="1"/>
    <col min="7686" max="7686" width="28.7109375" style="3" customWidth="1"/>
    <col min="7687" max="7687" width="9.7109375" style="3" customWidth="1"/>
    <col min="7688" max="7688" width="13.28515625" style="3" customWidth="1"/>
    <col min="7689" max="7691" width="14.7109375" style="3" customWidth="1"/>
    <col min="7692" max="7692" width="31.140625" style="3" customWidth="1"/>
    <col min="7693" max="7693" width="26" style="3" customWidth="1"/>
    <col min="7694" max="7695" width="11" style="3" customWidth="1"/>
    <col min="7696" max="7696" width="40.7109375" style="3" customWidth="1"/>
    <col min="7697" max="7701" width="13.28515625" style="3" customWidth="1"/>
    <col min="7702" max="7703" width="14.42578125" style="3" customWidth="1"/>
    <col min="7704" max="7704" width="13.28515625" style="3" customWidth="1"/>
    <col min="7705" max="7705" width="12.140625" style="3" customWidth="1"/>
    <col min="7706" max="7934" width="11" style="3" customWidth="1"/>
    <col min="7935" max="7936" width="11" style="3"/>
    <col min="7937" max="7937" width="29.7109375" style="3" customWidth="1"/>
    <col min="7938" max="7938" width="13.7109375" style="3" customWidth="1"/>
    <col min="7939" max="7939" width="12.7109375" style="3" customWidth="1"/>
    <col min="7940" max="7941" width="9.7109375" style="3" customWidth="1"/>
    <col min="7942" max="7942" width="28.7109375" style="3" customWidth="1"/>
    <col min="7943" max="7943" width="9.7109375" style="3" customWidth="1"/>
    <col min="7944" max="7944" width="13.28515625" style="3" customWidth="1"/>
    <col min="7945" max="7947" width="14.7109375" style="3" customWidth="1"/>
    <col min="7948" max="7948" width="31.140625" style="3" customWidth="1"/>
    <col min="7949" max="7949" width="26" style="3" customWidth="1"/>
    <col min="7950" max="7951" width="11" style="3" customWidth="1"/>
    <col min="7952" max="7952" width="40.7109375" style="3" customWidth="1"/>
    <col min="7953" max="7957" width="13.28515625" style="3" customWidth="1"/>
    <col min="7958" max="7959" width="14.42578125" style="3" customWidth="1"/>
    <col min="7960" max="7960" width="13.28515625" style="3" customWidth="1"/>
    <col min="7961" max="7961" width="12.140625" style="3" customWidth="1"/>
    <col min="7962" max="8190" width="11" style="3" customWidth="1"/>
    <col min="8191" max="8192" width="11" style="3"/>
    <col min="8193" max="8193" width="29.7109375" style="3" customWidth="1"/>
    <col min="8194" max="8194" width="13.7109375" style="3" customWidth="1"/>
    <col min="8195" max="8195" width="12.7109375" style="3" customWidth="1"/>
    <col min="8196" max="8197" width="9.7109375" style="3" customWidth="1"/>
    <col min="8198" max="8198" width="28.7109375" style="3" customWidth="1"/>
    <col min="8199" max="8199" width="9.7109375" style="3" customWidth="1"/>
    <col min="8200" max="8200" width="13.28515625" style="3" customWidth="1"/>
    <col min="8201" max="8203" width="14.7109375" style="3" customWidth="1"/>
    <col min="8204" max="8204" width="31.140625" style="3" customWidth="1"/>
    <col min="8205" max="8205" width="26" style="3" customWidth="1"/>
    <col min="8206" max="8207" width="11" style="3" customWidth="1"/>
    <col min="8208" max="8208" width="40.7109375" style="3" customWidth="1"/>
    <col min="8209" max="8213" width="13.28515625" style="3" customWidth="1"/>
    <col min="8214" max="8215" width="14.42578125" style="3" customWidth="1"/>
    <col min="8216" max="8216" width="13.28515625" style="3" customWidth="1"/>
    <col min="8217" max="8217" width="12.140625" style="3" customWidth="1"/>
    <col min="8218" max="8446" width="11" style="3" customWidth="1"/>
    <col min="8447" max="8448" width="11" style="3"/>
    <col min="8449" max="8449" width="29.7109375" style="3" customWidth="1"/>
    <col min="8450" max="8450" width="13.7109375" style="3" customWidth="1"/>
    <col min="8451" max="8451" width="12.7109375" style="3" customWidth="1"/>
    <col min="8452" max="8453" width="9.7109375" style="3" customWidth="1"/>
    <col min="8454" max="8454" width="28.7109375" style="3" customWidth="1"/>
    <col min="8455" max="8455" width="9.7109375" style="3" customWidth="1"/>
    <col min="8456" max="8456" width="13.28515625" style="3" customWidth="1"/>
    <col min="8457" max="8459" width="14.7109375" style="3" customWidth="1"/>
    <col min="8460" max="8460" width="31.140625" style="3" customWidth="1"/>
    <col min="8461" max="8461" width="26" style="3" customWidth="1"/>
    <col min="8462" max="8463" width="11" style="3" customWidth="1"/>
    <col min="8464" max="8464" width="40.7109375" style="3" customWidth="1"/>
    <col min="8465" max="8469" width="13.28515625" style="3" customWidth="1"/>
    <col min="8470" max="8471" width="14.42578125" style="3" customWidth="1"/>
    <col min="8472" max="8472" width="13.28515625" style="3" customWidth="1"/>
    <col min="8473" max="8473" width="12.140625" style="3" customWidth="1"/>
    <col min="8474" max="8702" width="11" style="3" customWidth="1"/>
    <col min="8703" max="8704" width="11" style="3"/>
    <col min="8705" max="8705" width="29.7109375" style="3" customWidth="1"/>
    <col min="8706" max="8706" width="13.7109375" style="3" customWidth="1"/>
    <col min="8707" max="8707" width="12.7109375" style="3" customWidth="1"/>
    <col min="8708" max="8709" width="9.7109375" style="3" customWidth="1"/>
    <col min="8710" max="8710" width="28.7109375" style="3" customWidth="1"/>
    <col min="8711" max="8711" width="9.7109375" style="3" customWidth="1"/>
    <col min="8712" max="8712" width="13.28515625" style="3" customWidth="1"/>
    <col min="8713" max="8715" width="14.7109375" style="3" customWidth="1"/>
    <col min="8716" max="8716" width="31.140625" style="3" customWidth="1"/>
    <col min="8717" max="8717" width="26" style="3" customWidth="1"/>
    <col min="8718" max="8719" width="11" style="3" customWidth="1"/>
    <col min="8720" max="8720" width="40.7109375" style="3" customWidth="1"/>
    <col min="8721" max="8725" width="13.28515625" style="3" customWidth="1"/>
    <col min="8726" max="8727" width="14.42578125" style="3" customWidth="1"/>
    <col min="8728" max="8728" width="13.28515625" style="3" customWidth="1"/>
    <col min="8729" max="8729" width="12.140625" style="3" customWidth="1"/>
    <col min="8730" max="8958" width="11" style="3" customWidth="1"/>
    <col min="8959" max="8960" width="11" style="3"/>
    <col min="8961" max="8961" width="29.7109375" style="3" customWidth="1"/>
    <col min="8962" max="8962" width="13.7109375" style="3" customWidth="1"/>
    <col min="8963" max="8963" width="12.7109375" style="3" customWidth="1"/>
    <col min="8964" max="8965" width="9.7109375" style="3" customWidth="1"/>
    <col min="8966" max="8966" width="28.7109375" style="3" customWidth="1"/>
    <col min="8967" max="8967" width="9.7109375" style="3" customWidth="1"/>
    <col min="8968" max="8968" width="13.28515625" style="3" customWidth="1"/>
    <col min="8969" max="8971" width="14.7109375" style="3" customWidth="1"/>
    <col min="8972" max="8972" width="31.140625" style="3" customWidth="1"/>
    <col min="8973" max="8973" width="26" style="3" customWidth="1"/>
    <col min="8974" max="8975" width="11" style="3" customWidth="1"/>
    <col min="8976" max="8976" width="40.7109375" style="3" customWidth="1"/>
    <col min="8977" max="8981" width="13.28515625" style="3" customWidth="1"/>
    <col min="8982" max="8983" width="14.42578125" style="3" customWidth="1"/>
    <col min="8984" max="8984" width="13.28515625" style="3" customWidth="1"/>
    <col min="8985" max="8985" width="12.140625" style="3" customWidth="1"/>
    <col min="8986" max="9214" width="11" style="3" customWidth="1"/>
    <col min="9215" max="9216" width="11" style="3"/>
    <col min="9217" max="9217" width="29.7109375" style="3" customWidth="1"/>
    <col min="9218" max="9218" width="13.7109375" style="3" customWidth="1"/>
    <col min="9219" max="9219" width="12.7109375" style="3" customWidth="1"/>
    <col min="9220" max="9221" width="9.7109375" style="3" customWidth="1"/>
    <col min="9222" max="9222" width="28.7109375" style="3" customWidth="1"/>
    <col min="9223" max="9223" width="9.7109375" style="3" customWidth="1"/>
    <col min="9224" max="9224" width="13.28515625" style="3" customWidth="1"/>
    <col min="9225" max="9227" width="14.7109375" style="3" customWidth="1"/>
    <col min="9228" max="9228" width="31.140625" style="3" customWidth="1"/>
    <col min="9229" max="9229" width="26" style="3" customWidth="1"/>
    <col min="9230" max="9231" width="11" style="3" customWidth="1"/>
    <col min="9232" max="9232" width="40.7109375" style="3" customWidth="1"/>
    <col min="9233" max="9237" width="13.28515625" style="3" customWidth="1"/>
    <col min="9238" max="9239" width="14.42578125" style="3" customWidth="1"/>
    <col min="9240" max="9240" width="13.28515625" style="3" customWidth="1"/>
    <col min="9241" max="9241" width="12.140625" style="3" customWidth="1"/>
    <col min="9242" max="9470" width="11" style="3" customWidth="1"/>
    <col min="9471" max="9472" width="11" style="3"/>
    <col min="9473" max="9473" width="29.7109375" style="3" customWidth="1"/>
    <col min="9474" max="9474" width="13.7109375" style="3" customWidth="1"/>
    <col min="9475" max="9475" width="12.7109375" style="3" customWidth="1"/>
    <col min="9476" max="9477" width="9.7109375" style="3" customWidth="1"/>
    <col min="9478" max="9478" width="28.7109375" style="3" customWidth="1"/>
    <col min="9479" max="9479" width="9.7109375" style="3" customWidth="1"/>
    <col min="9480" max="9480" width="13.28515625" style="3" customWidth="1"/>
    <col min="9481" max="9483" width="14.7109375" style="3" customWidth="1"/>
    <col min="9484" max="9484" width="31.140625" style="3" customWidth="1"/>
    <col min="9485" max="9485" width="26" style="3" customWidth="1"/>
    <col min="9486" max="9487" width="11" style="3" customWidth="1"/>
    <col min="9488" max="9488" width="40.7109375" style="3" customWidth="1"/>
    <col min="9489" max="9493" width="13.28515625" style="3" customWidth="1"/>
    <col min="9494" max="9495" width="14.42578125" style="3" customWidth="1"/>
    <col min="9496" max="9496" width="13.28515625" style="3" customWidth="1"/>
    <col min="9497" max="9497" width="12.140625" style="3" customWidth="1"/>
    <col min="9498" max="9726" width="11" style="3" customWidth="1"/>
    <col min="9727" max="9728" width="11" style="3"/>
    <col min="9729" max="9729" width="29.7109375" style="3" customWidth="1"/>
    <col min="9730" max="9730" width="13.7109375" style="3" customWidth="1"/>
    <col min="9731" max="9731" width="12.7109375" style="3" customWidth="1"/>
    <col min="9732" max="9733" width="9.7109375" style="3" customWidth="1"/>
    <col min="9734" max="9734" width="28.7109375" style="3" customWidth="1"/>
    <col min="9735" max="9735" width="9.7109375" style="3" customWidth="1"/>
    <col min="9736" max="9736" width="13.28515625" style="3" customWidth="1"/>
    <col min="9737" max="9739" width="14.7109375" style="3" customWidth="1"/>
    <col min="9740" max="9740" width="31.140625" style="3" customWidth="1"/>
    <col min="9741" max="9741" width="26" style="3" customWidth="1"/>
    <col min="9742" max="9743" width="11" style="3" customWidth="1"/>
    <col min="9744" max="9744" width="40.7109375" style="3" customWidth="1"/>
    <col min="9745" max="9749" width="13.28515625" style="3" customWidth="1"/>
    <col min="9750" max="9751" width="14.42578125" style="3" customWidth="1"/>
    <col min="9752" max="9752" width="13.28515625" style="3" customWidth="1"/>
    <col min="9753" max="9753" width="12.140625" style="3" customWidth="1"/>
    <col min="9754" max="9982" width="11" style="3" customWidth="1"/>
    <col min="9983" max="9984" width="11" style="3"/>
    <col min="9985" max="9985" width="29.7109375" style="3" customWidth="1"/>
    <col min="9986" max="9986" width="13.7109375" style="3" customWidth="1"/>
    <col min="9987" max="9987" width="12.7109375" style="3" customWidth="1"/>
    <col min="9988" max="9989" width="9.7109375" style="3" customWidth="1"/>
    <col min="9990" max="9990" width="28.7109375" style="3" customWidth="1"/>
    <col min="9991" max="9991" width="9.7109375" style="3" customWidth="1"/>
    <col min="9992" max="9992" width="13.28515625" style="3" customWidth="1"/>
    <col min="9993" max="9995" width="14.7109375" style="3" customWidth="1"/>
    <col min="9996" max="9996" width="31.140625" style="3" customWidth="1"/>
    <col min="9997" max="9997" width="26" style="3" customWidth="1"/>
    <col min="9998" max="9999" width="11" style="3" customWidth="1"/>
    <col min="10000" max="10000" width="40.7109375" style="3" customWidth="1"/>
    <col min="10001" max="10005" width="13.28515625" style="3" customWidth="1"/>
    <col min="10006" max="10007" width="14.42578125" style="3" customWidth="1"/>
    <col min="10008" max="10008" width="13.28515625" style="3" customWidth="1"/>
    <col min="10009" max="10009" width="12.140625" style="3" customWidth="1"/>
    <col min="10010" max="10238" width="11" style="3" customWidth="1"/>
    <col min="10239" max="10240" width="11" style="3"/>
    <col min="10241" max="10241" width="29.7109375" style="3" customWidth="1"/>
    <col min="10242" max="10242" width="13.7109375" style="3" customWidth="1"/>
    <col min="10243" max="10243" width="12.7109375" style="3" customWidth="1"/>
    <col min="10244" max="10245" width="9.7109375" style="3" customWidth="1"/>
    <col min="10246" max="10246" width="28.7109375" style="3" customWidth="1"/>
    <col min="10247" max="10247" width="9.7109375" style="3" customWidth="1"/>
    <col min="10248" max="10248" width="13.28515625" style="3" customWidth="1"/>
    <col min="10249" max="10251" width="14.7109375" style="3" customWidth="1"/>
    <col min="10252" max="10252" width="31.140625" style="3" customWidth="1"/>
    <col min="10253" max="10253" width="26" style="3" customWidth="1"/>
    <col min="10254" max="10255" width="11" style="3" customWidth="1"/>
    <col min="10256" max="10256" width="40.7109375" style="3" customWidth="1"/>
    <col min="10257" max="10261" width="13.28515625" style="3" customWidth="1"/>
    <col min="10262" max="10263" width="14.42578125" style="3" customWidth="1"/>
    <col min="10264" max="10264" width="13.28515625" style="3" customWidth="1"/>
    <col min="10265" max="10265" width="12.140625" style="3" customWidth="1"/>
    <col min="10266" max="10494" width="11" style="3" customWidth="1"/>
    <col min="10495" max="10496" width="11" style="3"/>
    <col min="10497" max="10497" width="29.7109375" style="3" customWidth="1"/>
    <col min="10498" max="10498" width="13.7109375" style="3" customWidth="1"/>
    <col min="10499" max="10499" width="12.7109375" style="3" customWidth="1"/>
    <col min="10500" max="10501" width="9.7109375" style="3" customWidth="1"/>
    <col min="10502" max="10502" width="28.7109375" style="3" customWidth="1"/>
    <col min="10503" max="10503" width="9.7109375" style="3" customWidth="1"/>
    <col min="10504" max="10504" width="13.28515625" style="3" customWidth="1"/>
    <col min="10505" max="10507" width="14.7109375" style="3" customWidth="1"/>
    <col min="10508" max="10508" width="31.140625" style="3" customWidth="1"/>
    <col min="10509" max="10509" width="26" style="3" customWidth="1"/>
    <col min="10510" max="10511" width="11" style="3" customWidth="1"/>
    <col min="10512" max="10512" width="40.7109375" style="3" customWidth="1"/>
    <col min="10513" max="10517" width="13.28515625" style="3" customWidth="1"/>
    <col min="10518" max="10519" width="14.42578125" style="3" customWidth="1"/>
    <col min="10520" max="10520" width="13.28515625" style="3" customWidth="1"/>
    <col min="10521" max="10521" width="12.140625" style="3" customWidth="1"/>
    <col min="10522" max="10750" width="11" style="3" customWidth="1"/>
    <col min="10751" max="10752" width="11" style="3"/>
    <col min="10753" max="10753" width="29.7109375" style="3" customWidth="1"/>
    <col min="10754" max="10754" width="13.7109375" style="3" customWidth="1"/>
    <col min="10755" max="10755" width="12.7109375" style="3" customWidth="1"/>
    <col min="10756" max="10757" width="9.7109375" style="3" customWidth="1"/>
    <col min="10758" max="10758" width="28.7109375" style="3" customWidth="1"/>
    <col min="10759" max="10759" width="9.7109375" style="3" customWidth="1"/>
    <col min="10760" max="10760" width="13.28515625" style="3" customWidth="1"/>
    <col min="10761" max="10763" width="14.7109375" style="3" customWidth="1"/>
    <col min="10764" max="10764" width="31.140625" style="3" customWidth="1"/>
    <col min="10765" max="10765" width="26" style="3" customWidth="1"/>
    <col min="10766" max="10767" width="11" style="3" customWidth="1"/>
    <col min="10768" max="10768" width="40.7109375" style="3" customWidth="1"/>
    <col min="10769" max="10773" width="13.28515625" style="3" customWidth="1"/>
    <col min="10774" max="10775" width="14.42578125" style="3" customWidth="1"/>
    <col min="10776" max="10776" width="13.28515625" style="3" customWidth="1"/>
    <col min="10777" max="10777" width="12.140625" style="3" customWidth="1"/>
    <col min="10778" max="11006" width="11" style="3" customWidth="1"/>
    <col min="11007" max="11008" width="11" style="3"/>
    <col min="11009" max="11009" width="29.7109375" style="3" customWidth="1"/>
    <col min="11010" max="11010" width="13.7109375" style="3" customWidth="1"/>
    <col min="11011" max="11011" width="12.7109375" style="3" customWidth="1"/>
    <col min="11012" max="11013" width="9.7109375" style="3" customWidth="1"/>
    <col min="11014" max="11014" width="28.7109375" style="3" customWidth="1"/>
    <col min="11015" max="11015" width="9.7109375" style="3" customWidth="1"/>
    <col min="11016" max="11016" width="13.28515625" style="3" customWidth="1"/>
    <col min="11017" max="11019" width="14.7109375" style="3" customWidth="1"/>
    <col min="11020" max="11020" width="31.140625" style="3" customWidth="1"/>
    <col min="11021" max="11021" width="26" style="3" customWidth="1"/>
    <col min="11022" max="11023" width="11" style="3" customWidth="1"/>
    <col min="11024" max="11024" width="40.7109375" style="3" customWidth="1"/>
    <col min="11025" max="11029" width="13.28515625" style="3" customWidth="1"/>
    <col min="11030" max="11031" width="14.42578125" style="3" customWidth="1"/>
    <col min="11032" max="11032" width="13.28515625" style="3" customWidth="1"/>
    <col min="11033" max="11033" width="12.140625" style="3" customWidth="1"/>
    <col min="11034" max="11262" width="11" style="3" customWidth="1"/>
    <col min="11263" max="11264" width="11" style="3"/>
    <col min="11265" max="11265" width="29.7109375" style="3" customWidth="1"/>
    <col min="11266" max="11266" width="13.7109375" style="3" customWidth="1"/>
    <col min="11267" max="11267" width="12.7109375" style="3" customWidth="1"/>
    <col min="11268" max="11269" width="9.7109375" style="3" customWidth="1"/>
    <col min="11270" max="11270" width="28.7109375" style="3" customWidth="1"/>
    <col min="11271" max="11271" width="9.7109375" style="3" customWidth="1"/>
    <col min="11272" max="11272" width="13.28515625" style="3" customWidth="1"/>
    <col min="11273" max="11275" width="14.7109375" style="3" customWidth="1"/>
    <col min="11276" max="11276" width="31.140625" style="3" customWidth="1"/>
    <col min="11277" max="11277" width="26" style="3" customWidth="1"/>
    <col min="11278" max="11279" width="11" style="3" customWidth="1"/>
    <col min="11280" max="11280" width="40.7109375" style="3" customWidth="1"/>
    <col min="11281" max="11285" width="13.28515625" style="3" customWidth="1"/>
    <col min="11286" max="11287" width="14.42578125" style="3" customWidth="1"/>
    <col min="11288" max="11288" width="13.28515625" style="3" customWidth="1"/>
    <col min="11289" max="11289" width="12.140625" style="3" customWidth="1"/>
    <col min="11290" max="11518" width="11" style="3" customWidth="1"/>
    <col min="11519" max="11520" width="11" style="3"/>
    <col min="11521" max="11521" width="29.7109375" style="3" customWidth="1"/>
    <col min="11522" max="11522" width="13.7109375" style="3" customWidth="1"/>
    <col min="11523" max="11523" width="12.7109375" style="3" customWidth="1"/>
    <col min="11524" max="11525" width="9.7109375" style="3" customWidth="1"/>
    <col min="11526" max="11526" width="28.7109375" style="3" customWidth="1"/>
    <col min="11527" max="11527" width="9.7109375" style="3" customWidth="1"/>
    <col min="11528" max="11528" width="13.28515625" style="3" customWidth="1"/>
    <col min="11529" max="11531" width="14.7109375" style="3" customWidth="1"/>
    <col min="11532" max="11532" width="31.140625" style="3" customWidth="1"/>
    <col min="11533" max="11533" width="26" style="3" customWidth="1"/>
    <col min="11534" max="11535" width="11" style="3" customWidth="1"/>
    <col min="11536" max="11536" width="40.7109375" style="3" customWidth="1"/>
    <col min="11537" max="11541" width="13.28515625" style="3" customWidth="1"/>
    <col min="11542" max="11543" width="14.42578125" style="3" customWidth="1"/>
    <col min="11544" max="11544" width="13.28515625" style="3" customWidth="1"/>
    <col min="11545" max="11545" width="12.140625" style="3" customWidth="1"/>
    <col min="11546" max="11774" width="11" style="3" customWidth="1"/>
    <col min="11775" max="11776" width="11" style="3"/>
    <col min="11777" max="11777" width="29.7109375" style="3" customWidth="1"/>
    <col min="11778" max="11778" width="13.7109375" style="3" customWidth="1"/>
    <col min="11779" max="11779" width="12.7109375" style="3" customWidth="1"/>
    <col min="11780" max="11781" width="9.7109375" style="3" customWidth="1"/>
    <col min="11782" max="11782" width="28.7109375" style="3" customWidth="1"/>
    <col min="11783" max="11783" width="9.7109375" style="3" customWidth="1"/>
    <col min="11784" max="11784" width="13.28515625" style="3" customWidth="1"/>
    <col min="11785" max="11787" width="14.7109375" style="3" customWidth="1"/>
    <col min="11788" max="11788" width="31.140625" style="3" customWidth="1"/>
    <col min="11789" max="11789" width="26" style="3" customWidth="1"/>
    <col min="11790" max="11791" width="11" style="3" customWidth="1"/>
    <col min="11792" max="11792" width="40.7109375" style="3" customWidth="1"/>
    <col min="11793" max="11797" width="13.28515625" style="3" customWidth="1"/>
    <col min="11798" max="11799" width="14.42578125" style="3" customWidth="1"/>
    <col min="11800" max="11800" width="13.28515625" style="3" customWidth="1"/>
    <col min="11801" max="11801" width="12.140625" style="3" customWidth="1"/>
    <col min="11802" max="12030" width="11" style="3" customWidth="1"/>
    <col min="12031" max="12032" width="11" style="3"/>
    <col min="12033" max="12033" width="29.7109375" style="3" customWidth="1"/>
    <col min="12034" max="12034" width="13.7109375" style="3" customWidth="1"/>
    <col min="12035" max="12035" width="12.7109375" style="3" customWidth="1"/>
    <col min="12036" max="12037" width="9.7109375" style="3" customWidth="1"/>
    <col min="12038" max="12038" width="28.7109375" style="3" customWidth="1"/>
    <col min="12039" max="12039" width="9.7109375" style="3" customWidth="1"/>
    <col min="12040" max="12040" width="13.28515625" style="3" customWidth="1"/>
    <col min="12041" max="12043" width="14.7109375" style="3" customWidth="1"/>
    <col min="12044" max="12044" width="31.140625" style="3" customWidth="1"/>
    <col min="12045" max="12045" width="26" style="3" customWidth="1"/>
    <col min="12046" max="12047" width="11" style="3" customWidth="1"/>
    <col min="12048" max="12048" width="40.7109375" style="3" customWidth="1"/>
    <col min="12049" max="12053" width="13.28515625" style="3" customWidth="1"/>
    <col min="12054" max="12055" width="14.42578125" style="3" customWidth="1"/>
    <col min="12056" max="12056" width="13.28515625" style="3" customWidth="1"/>
    <col min="12057" max="12057" width="12.140625" style="3" customWidth="1"/>
    <col min="12058" max="12286" width="11" style="3" customWidth="1"/>
    <col min="12287" max="12288" width="11" style="3"/>
    <col min="12289" max="12289" width="29.7109375" style="3" customWidth="1"/>
    <col min="12290" max="12290" width="13.7109375" style="3" customWidth="1"/>
    <col min="12291" max="12291" width="12.7109375" style="3" customWidth="1"/>
    <col min="12292" max="12293" width="9.7109375" style="3" customWidth="1"/>
    <col min="12294" max="12294" width="28.7109375" style="3" customWidth="1"/>
    <col min="12295" max="12295" width="9.7109375" style="3" customWidth="1"/>
    <col min="12296" max="12296" width="13.28515625" style="3" customWidth="1"/>
    <col min="12297" max="12299" width="14.7109375" style="3" customWidth="1"/>
    <col min="12300" max="12300" width="31.140625" style="3" customWidth="1"/>
    <col min="12301" max="12301" width="26" style="3" customWidth="1"/>
    <col min="12302" max="12303" width="11" style="3" customWidth="1"/>
    <col min="12304" max="12304" width="40.7109375" style="3" customWidth="1"/>
    <col min="12305" max="12309" width="13.28515625" style="3" customWidth="1"/>
    <col min="12310" max="12311" width="14.42578125" style="3" customWidth="1"/>
    <col min="12312" max="12312" width="13.28515625" style="3" customWidth="1"/>
    <col min="12313" max="12313" width="12.140625" style="3" customWidth="1"/>
    <col min="12314" max="12542" width="11" style="3" customWidth="1"/>
    <col min="12543" max="12544" width="11" style="3"/>
    <col min="12545" max="12545" width="29.7109375" style="3" customWidth="1"/>
    <col min="12546" max="12546" width="13.7109375" style="3" customWidth="1"/>
    <col min="12547" max="12547" width="12.7109375" style="3" customWidth="1"/>
    <col min="12548" max="12549" width="9.7109375" style="3" customWidth="1"/>
    <col min="12550" max="12550" width="28.7109375" style="3" customWidth="1"/>
    <col min="12551" max="12551" width="9.7109375" style="3" customWidth="1"/>
    <col min="12552" max="12552" width="13.28515625" style="3" customWidth="1"/>
    <col min="12553" max="12555" width="14.7109375" style="3" customWidth="1"/>
    <col min="12556" max="12556" width="31.140625" style="3" customWidth="1"/>
    <col min="12557" max="12557" width="26" style="3" customWidth="1"/>
    <col min="12558" max="12559" width="11" style="3" customWidth="1"/>
    <col min="12560" max="12560" width="40.7109375" style="3" customWidth="1"/>
    <col min="12561" max="12565" width="13.28515625" style="3" customWidth="1"/>
    <col min="12566" max="12567" width="14.42578125" style="3" customWidth="1"/>
    <col min="12568" max="12568" width="13.28515625" style="3" customWidth="1"/>
    <col min="12569" max="12569" width="12.140625" style="3" customWidth="1"/>
    <col min="12570" max="12798" width="11" style="3" customWidth="1"/>
    <col min="12799" max="12800" width="11" style="3"/>
    <col min="12801" max="12801" width="29.7109375" style="3" customWidth="1"/>
    <col min="12802" max="12802" width="13.7109375" style="3" customWidth="1"/>
    <col min="12803" max="12803" width="12.7109375" style="3" customWidth="1"/>
    <col min="12804" max="12805" width="9.7109375" style="3" customWidth="1"/>
    <col min="12806" max="12806" width="28.7109375" style="3" customWidth="1"/>
    <col min="12807" max="12807" width="9.7109375" style="3" customWidth="1"/>
    <col min="12808" max="12808" width="13.28515625" style="3" customWidth="1"/>
    <col min="12809" max="12811" width="14.7109375" style="3" customWidth="1"/>
    <col min="12812" max="12812" width="31.140625" style="3" customWidth="1"/>
    <col min="12813" max="12813" width="26" style="3" customWidth="1"/>
    <col min="12814" max="12815" width="11" style="3" customWidth="1"/>
    <col min="12816" max="12816" width="40.7109375" style="3" customWidth="1"/>
    <col min="12817" max="12821" width="13.28515625" style="3" customWidth="1"/>
    <col min="12822" max="12823" width="14.42578125" style="3" customWidth="1"/>
    <col min="12824" max="12824" width="13.28515625" style="3" customWidth="1"/>
    <col min="12825" max="12825" width="12.140625" style="3" customWidth="1"/>
    <col min="12826" max="13054" width="11" style="3" customWidth="1"/>
    <col min="13055" max="13056" width="11" style="3"/>
    <col min="13057" max="13057" width="29.7109375" style="3" customWidth="1"/>
    <col min="13058" max="13058" width="13.7109375" style="3" customWidth="1"/>
    <col min="13059" max="13059" width="12.7109375" style="3" customWidth="1"/>
    <col min="13060" max="13061" width="9.7109375" style="3" customWidth="1"/>
    <col min="13062" max="13062" width="28.7109375" style="3" customWidth="1"/>
    <col min="13063" max="13063" width="9.7109375" style="3" customWidth="1"/>
    <col min="13064" max="13064" width="13.28515625" style="3" customWidth="1"/>
    <col min="13065" max="13067" width="14.7109375" style="3" customWidth="1"/>
    <col min="13068" max="13068" width="31.140625" style="3" customWidth="1"/>
    <col min="13069" max="13069" width="26" style="3" customWidth="1"/>
    <col min="13070" max="13071" width="11" style="3" customWidth="1"/>
    <col min="13072" max="13072" width="40.7109375" style="3" customWidth="1"/>
    <col min="13073" max="13077" width="13.28515625" style="3" customWidth="1"/>
    <col min="13078" max="13079" width="14.42578125" style="3" customWidth="1"/>
    <col min="13080" max="13080" width="13.28515625" style="3" customWidth="1"/>
    <col min="13081" max="13081" width="12.140625" style="3" customWidth="1"/>
    <col min="13082" max="13310" width="11" style="3" customWidth="1"/>
    <col min="13311" max="13312" width="11" style="3"/>
    <col min="13313" max="13313" width="29.7109375" style="3" customWidth="1"/>
    <col min="13314" max="13314" width="13.7109375" style="3" customWidth="1"/>
    <col min="13315" max="13315" width="12.7109375" style="3" customWidth="1"/>
    <col min="13316" max="13317" width="9.7109375" style="3" customWidth="1"/>
    <col min="13318" max="13318" width="28.7109375" style="3" customWidth="1"/>
    <col min="13319" max="13319" width="9.7109375" style="3" customWidth="1"/>
    <col min="13320" max="13320" width="13.28515625" style="3" customWidth="1"/>
    <col min="13321" max="13323" width="14.7109375" style="3" customWidth="1"/>
    <col min="13324" max="13324" width="31.140625" style="3" customWidth="1"/>
    <col min="13325" max="13325" width="26" style="3" customWidth="1"/>
    <col min="13326" max="13327" width="11" style="3" customWidth="1"/>
    <col min="13328" max="13328" width="40.7109375" style="3" customWidth="1"/>
    <col min="13329" max="13333" width="13.28515625" style="3" customWidth="1"/>
    <col min="13334" max="13335" width="14.42578125" style="3" customWidth="1"/>
    <col min="13336" max="13336" width="13.28515625" style="3" customWidth="1"/>
    <col min="13337" max="13337" width="12.140625" style="3" customWidth="1"/>
    <col min="13338" max="13566" width="11" style="3" customWidth="1"/>
    <col min="13567" max="13568" width="11" style="3"/>
    <col min="13569" max="13569" width="29.7109375" style="3" customWidth="1"/>
    <col min="13570" max="13570" width="13.7109375" style="3" customWidth="1"/>
    <col min="13571" max="13571" width="12.7109375" style="3" customWidth="1"/>
    <col min="13572" max="13573" width="9.7109375" style="3" customWidth="1"/>
    <col min="13574" max="13574" width="28.7109375" style="3" customWidth="1"/>
    <col min="13575" max="13575" width="9.7109375" style="3" customWidth="1"/>
    <col min="13576" max="13576" width="13.28515625" style="3" customWidth="1"/>
    <col min="13577" max="13579" width="14.7109375" style="3" customWidth="1"/>
    <col min="13580" max="13580" width="31.140625" style="3" customWidth="1"/>
    <col min="13581" max="13581" width="26" style="3" customWidth="1"/>
    <col min="13582" max="13583" width="11" style="3" customWidth="1"/>
    <col min="13584" max="13584" width="40.7109375" style="3" customWidth="1"/>
    <col min="13585" max="13589" width="13.28515625" style="3" customWidth="1"/>
    <col min="13590" max="13591" width="14.42578125" style="3" customWidth="1"/>
    <col min="13592" max="13592" width="13.28515625" style="3" customWidth="1"/>
    <col min="13593" max="13593" width="12.140625" style="3" customWidth="1"/>
    <col min="13594" max="13822" width="11" style="3" customWidth="1"/>
    <col min="13823" max="13824" width="11" style="3"/>
    <col min="13825" max="13825" width="29.7109375" style="3" customWidth="1"/>
    <col min="13826" max="13826" width="13.7109375" style="3" customWidth="1"/>
    <col min="13827" max="13827" width="12.7109375" style="3" customWidth="1"/>
    <col min="13828" max="13829" width="9.7109375" style="3" customWidth="1"/>
    <col min="13830" max="13830" width="28.7109375" style="3" customWidth="1"/>
    <col min="13831" max="13831" width="9.7109375" style="3" customWidth="1"/>
    <col min="13832" max="13832" width="13.28515625" style="3" customWidth="1"/>
    <col min="13833" max="13835" width="14.7109375" style="3" customWidth="1"/>
    <col min="13836" max="13836" width="31.140625" style="3" customWidth="1"/>
    <col min="13837" max="13837" width="26" style="3" customWidth="1"/>
    <col min="13838" max="13839" width="11" style="3" customWidth="1"/>
    <col min="13840" max="13840" width="40.7109375" style="3" customWidth="1"/>
    <col min="13841" max="13845" width="13.28515625" style="3" customWidth="1"/>
    <col min="13846" max="13847" width="14.42578125" style="3" customWidth="1"/>
    <col min="13848" max="13848" width="13.28515625" style="3" customWidth="1"/>
    <col min="13849" max="13849" width="12.140625" style="3" customWidth="1"/>
    <col min="13850" max="14078" width="11" style="3" customWidth="1"/>
    <col min="14079" max="14080" width="11" style="3"/>
    <col min="14081" max="14081" width="29.7109375" style="3" customWidth="1"/>
    <col min="14082" max="14082" width="13.7109375" style="3" customWidth="1"/>
    <col min="14083" max="14083" width="12.7109375" style="3" customWidth="1"/>
    <col min="14084" max="14085" width="9.7109375" style="3" customWidth="1"/>
    <col min="14086" max="14086" width="28.7109375" style="3" customWidth="1"/>
    <col min="14087" max="14087" width="9.7109375" style="3" customWidth="1"/>
    <col min="14088" max="14088" width="13.28515625" style="3" customWidth="1"/>
    <col min="14089" max="14091" width="14.7109375" style="3" customWidth="1"/>
    <col min="14092" max="14092" width="31.140625" style="3" customWidth="1"/>
    <col min="14093" max="14093" width="26" style="3" customWidth="1"/>
    <col min="14094" max="14095" width="11" style="3" customWidth="1"/>
    <col min="14096" max="14096" width="40.7109375" style="3" customWidth="1"/>
    <col min="14097" max="14101" width="13.28515625" style="3" customWidth="1"/>
    <col min="14102" max="14103" width="14.42578125" style="3" customWidth="1"/>
    <col min="14104" max="14104" width="13.28515625" style="3" customWidth="1"/>
    <col min="14105" max="14105" width="12.140625" style="3" customWidth="1"/>
    <col min="14106" max="14334" width="11" style="3" customWidth="1"/>
    <col min="14335" max="14336" width="11" style="3"/>
    <col min="14337" max="14337" width="29.7109375" style="3" customWidth="1"/>
    <col min="14338" max="14338" width="13.7109375" style="3" customWidth="1"/>
    <col min="14339" max="14339" width="12.7109375" style="3" customWidth="1"/>
    <col min="14340" max="14341" width="9.7109375" style="3" customWidth="1"/>
    <col min="14342" max="14342" width="28.7109375" style="3" customWidth="1"/>
    <col min="14343" max="14343" width="9.7109375" style="3" customWidth="1"/>
    <col min="14344" max="14344" width="13.28515625" style="3" customWidth="1"/>
    <col min="14345" max="14347" width="14.7109375" style="3" customWidth="1"/>
    <col min="14348" max="14348" width="31.140625" style="3" customWidth="1"/>
    <col min="14349" max="14349" width="26" style="3" customWidth="1"/>
    <col min="14350" max="14351" width="11" style="3" customWidth="1"/>
    <col min="14352" max="14352" width="40.7109375" style="3" customWidth="1"/>
    <col min="14353" max="14357" width="13.28515625" style="3" customWidth="1"/>
    <col min="14358" max="14359" width="14.42578125" style="3" customWidth="1"/>
    <col min="14360" max="14360" width="13.28515625" style="3" customWidth="1"/>
    <col min="14361" max="14361" width="12.140625" style="3" customWidth="1"/>
    <col min="14362" max="14590" width="11" style="3" customWidth="1"/>
    <col min="14591" max="14592" width="11" style="3"/>
    <col min="14593" max="14593" width="29.7109375" style="3" customWidth="1"/>
    <col min="14594" max="14594" width="13.7109375" style="3" customWidth="1"/>
    <col min="14595" max="14595" width="12.7109375" style="3" customWidth="1"/>
    <col min="14596" max="14597" width="9.7109375" style="3" customWidth="1"/>
    <col min="14598" max="14598" width="28.7109375" style="3" customWidth="1"/>
    <col min="14599" max="14599" width="9.7109375" style="3" customWidth="1"/>
    <col min="14600" max="14600" width="13.28515625" style="3" customWidth="1"/>
    <col min="14601" max="14603" width="14.7109375" style="3" customWidth="1"/>
    <col min="14604" max="14604" width="31.140625" style="3" customWidth="1"/>
    <col min="14605" max="14605" width="26" style="3" customWidth="1"/>
    <col min="14606" max="14607" width="11" style="3" customWidth="1"/>
    <col min="14608" max="14608" width="40.7109375" style="3" customWidth="1"/>
    <col min="14609" max="14613" width="13.28515625" style="3" customWidth="1"/>
    <col min="14614" max="14615" width="14.42578125" style="3" customWidth="1"/>
    <col min="14616" max="14616" width="13.28515625" style="3" customWidth="1"/>
    <col min="14617" max="14617" width="12.140625" style="3" customWidth="1"/>
    <col min="14618" max="14846" width="11" style="3" customWidth="1"/>
    <col min="14847" max="14848" width="11" style="3"/>
    <col min="14849" max="14849" width="29.7109375" style="3" customWidth="1"/>
    <col min="14850" max="14850" width="13.7109375" style="3" customWidth="1"/>
    <col min="14851" max="14851" width="12.7109375" style="3" customWidth="1"/>
    <col min="14852" max="14853" width="9.7109375" style="3" customWidth="1"/>
    <col min="14854" max="14854" width="28.7109375" style="3" customWidth="1"/>
    <col min="14855" max="14855" width="9.7109375" style="3" customWidth="1"/>
    <col min="14856" max="14856" width="13.28515625" style="3" customWidth="1"/>
    <col min="14857" max="14859" width="14.7109375" style="3" customWidth="1"/>
    <col min="14860" max="14860" width="31.140625" style="3" customWidth="1"/>
    <col min="14861" max="14861" width="26" style="3" customWidth="1"/>
    <col min="14862" max="14863" width="11" style="3" customWidth="1"/>
    <col min="14864" max="14864" width="40.7109375" style="3" customWidth="1"/>
    <col min="14865" max="14869" width="13.28515625" style="3" customWidth="1"/>
    <col min="14870" max="14871" width="14.42578125" style="3" customWidth="1"/>
    <col min="14872" max="14872" width="13.28515625" style="3" customWidth="1"/>
    <col min="14873" max="14873" width="12.140625" style="3" customWidth="1"/>
    <col min="14874" max="15102" width="11" style="3" customWidth="1"/>
    <col min="15103" max="15104" width="11" style="3"/>
    <col min="15105" max="15105" width="29.7109375" style="3" customWidth="1"/>
    <col min="15106" max="15106" width="13.7109375" style="3" customWidth="1"/>
    <col min="15107" max="15107" width="12.7109375" style="3" customWidth="1"/>
    <col min="15108" max="15109" width="9.7109375" style="3" customWidth="1"/>
    <col min="15110" max="15110" width="28.7109375" style="3" customWidth="1"/>
    <col min="15111" max="15111" width="9.7109375" style="3" customWidth="1"/>
    <col min="15112" max="15112" width="13.28515625" style="3" customWidth="1"/>
    <col min="15113" max="15115" width="14.7109375" style="3" customWidth="1"/>
    <col min="15116" max="15116" width="31.140625" style="3" customWidth="1"/>
    <col min="15117" max="15117" width="26" style="3" customWidth="1"/>
    <col min="15118" max="15119" width="11" style="3" customWidth="1"/>
    <col min="15120" max="15120" width="40.7109375" style="3" customWidth="1"/>
    <col min="15121" max="15125" width="13.28515625" style="3" customWidth="1"/>
    <col min="15126" max="15127" width="14.42578125" style="3" customWidth="1"/>
    <col min="15128" max="15128" width="13.28515625" style="3" customWidth="1"/>
    <col min="15129" max="15129" width="12.140625" style="3" customWidth="1"/>
    <col min="15130" max="15358" width="11" style="3" customWidth="1"/>
    <col min="15359" max="15360" width="11" style="3"/>
    <col min="15361" max="15361" width="29.7109375" style="3" customWidth="1"/>
    <col min="15362" max="15362" width="13.7109375" style="3" customWidth="1"/>
    <col min="15363" max="15363" width="12.7109375" style="3" customWidth="1"/>
    <col min="15364" max="15365" width="9.7109375" style="3" customWidth="1"/>
    <col min="15366" max="15366" width="28.7109375" style="3" customWidth="1"/>
    <col min="15367" max="15367" width="9.7109375" style="3" customWidth="1"/>
    <col min="15368" max="15368" width="13.28515625" style="3" customWidth="1"/>
    <col min="15369" max="15371" width="14.7109375" style="3" customWidth="1"/>
    <col min="15372" max="15372" width="31.140625" style="3" customWidth="1"/>
    <col min="15373" max="15373" width="26" style="3" customWidth="1"/>
    <col min="15374" max="15375" width="11" style="3" customWidth="1"/>
    <col min="15376" max="15376" width="40.7109375" style="3" customWidth="1"/>
    <col min="15377" max="15381" width="13.28515625" style="3" customWidth="1"/>
    <col min="15382" max="15383" width="14.42578125" style="3" customWidth="1"/>
    <col min="15384" max="15384" width="13.28515625" style="3" customWidth="1"/>
    <col min="15385" max="15385" width="12.140625" style="3" customWidth="1"/>
    <col min="15386" max="15614" width="11" style="3" customWidth="1"/>
    <col min="15615" max="15616" width="11" style="3"/>
    <col min="15617" max="15617" width="29.7109375" style="3" customWidth="1"/>
    <col min="15618" max="15618" width="13.7109375" style="3" customWidth="1"/>
    <col min="15619" max="15619" width="12.7109375" style="3" customWidth="1"/>
    <col min="15620" max="15621" width="9.7109375" style="3" customWidth="1"/>
    <col min="15622" max="15622" width="28.7109375" style="3" customWidth="1"/>
    <col min="15623" max="15623" width="9.7109375" style="3" customWidth="1"/>
    <col min="15624" max="15624" width="13.28515625" style="3" customWidth="1"/>
    <col min="15625" max="15627" width="14.7109375" style="3" customWidth="1"/>
    <col min="15628" max="15628" width="31.140625" style="3" customWidth="1"/>
    <col min="15629" max="15629" width="26" style="3" customWidth="1"/>
    <col min="15630" max="15631" width="11" style="3" customWidth="1"/>
    <col min="15632" max="15632" width="40.7109375" style="3" customWidth="1"/>
    <col min="15633" max="15637" width="13.28515625" style="3" customWidth="1"/>
    <col min="15638" max="15639" width="14.42578125" style="3" customWidth="1"/>
    <col min="15640" max="15640" width="13.28515625" style="3" customWidth="1"/>
    <col min="15641" max="15641" width="12.140625" style="3" customWidth="1"/>
    <col min="15642" max="15870" width="11" style="3" customWidth="1"/>
    <col min="15871" max="15872" width="11" style="3"/>
    <col min="15873" max="15873" width="29.7109375" style="3" customWidth="1"/>
    <col min="15874" max="15874" width="13.7109375" style="3" customWidth="1"/>
    <col min="15875" max="15875" width="12.7109375" style="3" customWidth="1"/>
    <col min="15876" max="15877" width="9.7109375" style="3" customWidth="1"/>
    <col min="15878" max="15878" width="28.7109375" style="3" customWidth="1"/>
    <col min="15879" max="15879" width="9.7109375" style="3" customWidth="1"/>
    <col min="15880" max="15880" width="13.28515625" style="3" customWidth="1"/>
    <col min="15881" max="15883" width="14.7109375" style="3" customWidth="1"/>
    <col min="15884" max="15884" width="31.140625" style="3" customWidth="1"/>
    <col min="15885" max="15885" width="26" style="3" customWidth="1"/>
    <col min="15886" max="15887" width="11" style="3" customWidth="1"/>
    <col min="15888" max="15888" width="40.7109375" style="3" customWidth="1"/>
    <col min="15889" max="15893" width="13.28515625" style="3" customWidth="1"/>
    <col min="15894" max="15895" width="14.42578125" style="3" customWidth="1"/>
    <col min="15896" max="15896" width="13.28515625" style="3" customWidth="1"/>
    <col min="15897" max="15897" width="12.140625" style="3" customWidth="1"/>
    <col min="15898" max="16126" width="11" style="3" customWidth="1"/>
    <col min="16127" max="16128" width="11" style="3"/>
    <col min="16129" max="16129" width="29.7109375" style="3" customWidth="1"/>
    <col min="16130" max="16130" width="13.7109375" style="3" customWidth="1"/>
    <col min="16131" max="16131" width="12.7109375" style="3" customWidth="1"/>
    <col min="16132" max="16133" width="9.7109375" style="3" customWidth="1"/>
    <col min="16134" max="16134" width="28.7109375" style="3" customWidth="1"/>
    <col min="16135" max="16135" width="9.7109375" style="3" customWidth="1"/>
    <col min="16136" max="16136" width="13.28515625" style="3" customWidth="1"/>
    <col min="16137" max="16139" width="14.7109375" style="3" customWidth="1"/>
    <col min="16140" max="16140" width="31.140625" style="3" customWidth="1"/>
    <col min="16141" max="16141" width="26" style="3" customWidth="1"/>
    <col min="16142" max="16143" width="11" style="3" customWidth="1"/>
    <col min="16144" max="16144" width="40.7109375" style="3" customWidth="1"/>
    <col min="16145" max="16149" width="13.28515625" style="3" customWidth="1"/>
    <col min="16150" max="16151" width="14.42578125" style="3" customWidth="1"/>
    <col min="16152" max="16152" width="13.28515625" style="3" customWidth="1"/>
    <col min="16153" max="16153" width="12.140625" style="3" customWidth="1"/>
    <col min="16154" max="16382" width="11" style="3" customWidth="1"/>
    <col min="16383" max="16384" width="11" style="3"/>
  </cols>
  <sheetData>
    <row r="1" spans="1:12" ht="24.75" customHeight="1">
      <c r="A1" s="1" t="s">
        <v>0</v>
      </c>
      <c r="B1" s="2"/>
      <c r="F1" s="4" t="s">
        <v>1</v>
      </c>
      <c r="I1" s="5"/>
      <c r="L1" s="4"/>
    </row>
    <row r="2" spans="1:12" ht="19.5" customHeight="1"/>
    <row r="3" spans="1:12" ht="19.5" customHeight="1">
      <c r="A3" s="6" t="s">
        <v>2</v>
      </c>
      <c r="B3" s="7"/>
      <c r="C3" s="8"/>
      <c r="F3" s="9" t="s">
        <v>3</v>
      </c>
      <c r="I3" s="10"/>
      <c r="L3" s="11"/>
    </row>
    <row r="4" spans="1:12" ht="14.1" customHeight="1">
      <c r="A4" s="6" t="s">
        <v>4</v>
      </c>
      <c r="D4" s="12"/>
      <c r="F4" s="13"/>
      <c r="I4" s="14"/>
      <c r="J4" s="14"/>
      <c r="K4" s="14"/>
      <c r="L4" s="13"/>
    </row>
    <row r="5" spans="1:12" ht="14.1" customHeight="1">
      <c r="A5" s="6"/>
      <c r="B5" s="13"/>
      <c r="C5" s="15"/>
      <c r="D5" s="12"/>
      <c r="F5" s="13"/>
      <c r="H5" s="16"/>
      <c r="I5" s="14"/>
      <c r="J5" s="14"/>
      <c r="K5" s="14"/>
      <c r="L5" s="13"/>
    </row>
    <row r="6" spans="1:12" ht="16.5" customHeight="1">
      <c r="A6" s="17" t="s">
        <v>5</v>
      </c>
      <c r="B6" s="18" t="s">
        <v>6</v>
      </c>
      <c r="C6" s="18"/>
      <c r="F6" s="19" t="s">
        <v>7</v>
      </c>
      <c r="I6" s="14"/>
      <c r="J6" s="14"/>
      <c r="K6" s="14"/>
      <c r="L6" s="13"/>
    </row>
    <row r="7" spans="1:12" ht="12.95" customHeight="1">
      <c r="A7" s="6"/>
      <c r="B7" s="20" t="s">
        <v>8</v>
      </c>
      <c r="C7" s="20"/>
      <c r="D7" s="21" t="s">
        <v>9</v>
      </c>
      <c r="E7" s="22" t="s">
        <v>10</v>
      </c>
      <c r="F7" s="13"/>
      <c r="I7" s="14"/>
      <c r="J7" s="14"/>
      <c r="K7" s="14"/>
      <c r="L7" s="13"/>
    </row>
    <row r="8" spans="1:12" ht="12.95" customHeight="1">
      <c r="B8" s="23" t="s">
        <v>11</v>
      </c>
      <c r="C8" s="23" t="s">
        <v>12</v>
      </c>
      <c r="D8" s="24" t="s">
        <v>13</v>
      </c>
      <c r="E8" s="22" t="s">
        <v>14</v>
      </c>
      <c r="F8" s="13"/>
      <c r="I8" s="25"/>
      <c r="J8" s="26"/>
      <c r="K8" s="27"/>
      <c r="L8" s="13"/>
    </row>
    <row r="9" spans="1:12" ht="12.95" customHeight="1">
      <c r="B9" s="28" t="s">
        <v>15</v>
      </c>
      <c r="C9" s="28" t="s">
        <v>16</v>
      </c>
      <c r="D9" s="29" t="s">
        <v>17</v>
      </c>
      <c r="E9" s="22" t="s">
        <v>18</v>
      </c>
      <c r="L9" s="13"/>
    </row>
    <row r="10" spans="1:12" ht="12.95" customHeight="1">
      <c r="B10" s="22" t="s">
        <v>19</v>
      </c>
      <c r="C10" s="28" t="s">
        <v>20</v>
      </c>
      <c r="D10" s="30" t="s">
        <v>21</v>
      </c>
      <c r="E10" s="31"/>
      <c r="F10" s="13"/>
      <c r="L10" s="13"/>
    </row>
    <row r="11" spans="1:12" ht="8.1" customHeight="1">
      <c r="C11" s="2"/>
      <c r="D11" s="2"/>
      <c r="L11" s="13"/>
    </row>
    <row r="12" spans="1:12" s="34" customFormat="1" ht="15.95" customHeight="1">
      <c r="A12" s="32" t="s">
        <v>22</v>
      </c>
      <c r="B12" s="28">
        <f>B13</f>
        <v>535</v>
      </c>
      <c r="C12" s="28">
        <f>C13</f>
        <v>51</v>
      </c>
      <c r="D12" s="28">
        <f>D13</f>
        <v>8</v>
      </c>
      <c r="E12" s="28">
        <f>E13</f>
        <v>1</v>
      </c>
      <c r="F12" s="33" t="s">
        <v>23</v>
      </c>
      <c r="I12" s="35"/>
      <c r="J12" s="22"/>
      <c r="K12" s="22"/>
      <c r="L12" s="36"/>
    </row>
    <row r="13" spans="1:12" s="41" customFormat="1" ht="15.95" customHeight="1">
      <c r="A13" s="37" t="s">
        <v>24</v>
      </c>
      <c r="B13" s="38">
        <v>535</v>
      </c>
      <c r="C13" s="39">
        <v>51</v>
      </c>
      <c r="D13" s="39">
        <v>8</v>
      </c>
      <c r="E13" s="39">
        <v>1</v>
      </c>
      <c r="F13" s="40" t="s">
        <v>25</v>
      </c>
      <c r="I13" s="42"/>
      <c r="J13" s="13"/>
      <c r="K13" s="13"/>
      <c r="L13" s="43"/>
    </row>
    <row r="14" spans="1:12" s="41" customFormat="1" ht="15.95" customHeight="1">
      <c r="A14" s="44" t="s">
        <v>26</v>
      </c>
      <c r="B14" s="45">
        <f>B15+B16+B17</f>
        <v>2917</v>
      </c>
      <c r="C14" s="45">
        <f>C15+C16+C17</f>
        <v>308</v>
      </c>
      <c r="D14" s="45">
        <f>D15+D16+D17</f>
        <v>54</v>
      </c>
      <c r="E14" s="45">
        <f>E15+E16+E17</f>
        <v>10</v>
      </c>
      <c r="F14" s="33" t="s">
        <v>27</v>
      </c>
      <c r="I14" s="35"/>
      <c r="J14" s="13"/>
      <c r="K14" s="13"/>
      <c r="L14" s="43"/>
    </row>
    <row r="15" spans="1:12" s="41" customFormat="1" ht="15.95" customHeight="1">
      <c r="A15" s="46" t="s">
        <v>28</v>
      </c>
      <c r="B15" s="47">
        <v>2317</v>
      </c>
      <c r="C15" s="38">
        <v>308</v>
      </c>
      <c r="D15" s="39">
        <v>9</v>
      </c>
      <c r="E15" s="39">
        <v>4</v>
      </c>
      <c r="F15" s="48" t="s">
        <v>29</v>
      </c>
      <c r="I15" s="49"/>
      <c r="J15" s="13"/>
      <c r="K15" s="13"/>
      <c r="L15" s="43"/>
    </row>
    <row r="16" spans="1:12" s="41" customFormat="1" ht="15.95" customHeight="1">
      <c r="A16" s="46" t="s">
        <v>30</v>
      </c>
      <c r="B16" s="47">
        <v>600</v>
      </c>
      <c r="C16" s="50">
        <v>0</v>
      </c>
      <c r="D16" s="39">
        <v>38</v>
      </c>
      <c r="E16" s="39">
        <v>5</v>
      </c>
      <c r="F16" s="48" t="s">
        <v>31</v>
      </c>
      <c r="I16" s="49"/>
      <c r="J16" s="13"/>
      <c r="K16" s="13"/>
      <c r="L16" s="43"/>
    </row>
    <row r="17" spans="1:12" s="41" customFormat="1" ht="15.95" customHeight="1">
      <c r="A17" s="37" t="s">
        <v>32</v>
      </c>
      <c r="B17" s="50">
        <v>0</v>
      </c>
      <c r="C17" s="50">
        <v>0</v>
      </c>
      <c r="D17" s="39">
        <v>7</v>
      </c>
      <c r="E17" s="39">
        <v>1</v>
      </c>
      <c r="F17" s="48" t="s">
        <v>33</v>
      </c>
      <c r="I17" s="49"/>
      <c r="J17" s="13"/>
      <c r="K17" s="13"/>
      <c r="L17" s="43"/>
    </row>
    <row r="18" spans="1:12" s="41" customFormat="1" ht="15.95" customHeight="1">
      <c r="A18" s="32" t="s">
        <v>34</v>
      </c>
      <c r="B18" s="45">
        <f>B19+B20+B21+B22+B23</f>
        <v>2241</v>
      </c>
      <c r="C18" s="45">
        <f>C19+C20+C21+C22+C23</f>
        <v>392</v>
      </c>
      <c r="D18" s="45">
        <f>D19+D20+D21+D22+D23</f>
        <v>47</v>
      </c>
      <c r="E18" s="45">
        <f>E19+E20+E21+E22+E23</f>
        <v>14</v>
      </c>
      <c r="F18" s="33" t="s">
        <v>35</v>
      </c>
      <c r="I18" s="35"/>
      <c r="J18" s="13"/>
      <c r="K18" s="13"/>
      <c r="L18" s="51"/>
    </row>
    <row r="19" spans="1:12" s="41" customFormat="1" ht="15.95" customHeight="1">
      <c r="A19" s="46" t="s">
        <v>36</v>
      </c>
      <c r="B19" s="47">
        <v>956</v>
      </c>
      <c r="C19" s="38">
        <v>25</v>
      </c>
      <c r="D19" s="39">
        <v>6</v>
      </c>
      <c r="E19" s="39">
        <v>4</v>
      </c>
      <c r="F19" s="48" t="s">
        <v>37</v>
      </c>
      <c r="I19" s="49"/>
      <c r="J19" s="13"/>
      <c r="K19" s="13"/>
      <c r="L19" s="51"/>
    </row>
    <row r="20" spans="1:12" s="41" customFormat="1" ht="15.95" customHeight="1">
      <c r="A20" s="46" t="s">
        <v>38</v>
      </c>
      <c r="B20" s="38">
        <v>800</v>
      </c>
      <c r="C20" s="50">
        <v>0</v>
      </c>
      <c r="D20" s="39">
        <v>13</v>
      </c>
      <c r="E20" s="39">
        <v>4</v>
      </c>
      <c r="F20" s="48" t="s">
        <v>39</v>
      </c>
      <c r="I20" s="49"/>
      <c r="J20" s="13"/>
      <c r="K20" s="13"/>
      <c r="L20" s="51"/>
    </row>
    <row r="21" spans="1:12" s="41" customFormat="1" ht="15.95" customHeight="1">
      <c r="A21" s="46" t="s">
        <v>40</v>
      </c>
      <c r="B21" s="47">
        <v>485</v>
      </c>
      <c r="C21" s="39">
        <v>271</v>
      </c>
      <c r="D21" s="39">
        <v>12</v>
      </c>
      <c r="E21" s="39">
        <v>2</v>
      </c>
      <c r="F21" s="48" t="s">
        <v>41</v>
      </c>
      <c r="I21" s="49"/>
      <c r="J21" s="13"/>
      <c r="K21" s="13"/>
      <c r="L21" s="51"/>
    </row>
    <row r="22" spans="1:12" s="41" customFormat="1" ht="15.95" customHeight="1">
      <c r="A22" s="46" t="s">
        <v>42</v>
      </c>
      <c r="B22" s="50">
        <v>0</v>
      </c>
      <c r="C22" s="39">
        <v>46</v>
      </c>
      <c r="D22" s="39">
        <v>3</v>
      </c>
      <c r="E22" s="39">
        <v>2</v>
      </c>
      <c r="F22" s="48" t="s">
        <v>43</v>
      </c>
      <c r="I22" s="49"/>
      <c r="J22" s="13"/>
      <c r="K22" s="13"/>
      <c r="L22" s="43"/>
    </row>
    <row r="23" spans="1:12" s="41" customFormat="1" ht="15.95" customHeight="1">
      <c r="A23" s="46" t="s">
        <v>44</v>
      </c>
      <c r="B23" s="50">
        <v>0</v>
      </c>
      <c r="C23" s="39">
        <v>50</v>
      </c>
      <c r="D23" s="39">
        <v>13</v>
      </c>
      <c r="E23" s="39">
        <v>2</v>
      </c>
      <c r="F23" s="48" t="s">
        <v>45</v>
      </c>
      <c r="I23" s="49"/>
      <c r="J23" s="13"/>
      <c r="K23" s="13"/>
      <c r="L23" s="51"/>
    </row>
    <row r="24" spans="1:12" s="41" customFormat="1" ht="15.95" customHeight="1">
      <c r="A24" s="32" t="s">
        <v>46</v>
      </c>
      <c r="B24" s="45">
        <f>B25+B26+B27+B28+B29+B30+B31</f>
        <v>6034</v>
      </c>
      <c r="C24" s="45">
        <f>C25+C26+C27+C28+C29+C30+C31</f>
        <v>1347</v>
      </c>
      <c r="D24" s="45">
        <f>D25+D26+D27+D28+D29+D30+D31</f>
        <v>61</v>
      </c>
      <c r="E24" s="45">
        <f>E25+E26+E27+E28+E29+E30+E31</f>
        <v>26</v>
      </c>
      <c r="F24" s="33" t="s">
        <v>47</v>
      </c>
      <c r="I24" s="35"/>
      <c r="J24" s="13"/>
      <c r="K24" s="13"/>
      <c r="L24" s="43"/>
    </row>
    <row r="25" spans="1:12" s="41" customFormat="1" ht="15.95" customHeight="1">
      <c r="A25" s="52" t="s">
        <v>48</v>
      </c>
      <c r="B25" s="47">
        <v>454</v>
      </c>
      <c r="C25" s="53">
        <v>433</v>
      </c>
      <c r="D25" s="47">
        <v>17</v>
      </c>
      <c r="E25" s="53">
        <v>2</v>
      </c>
      <c r="F25" s="40" t="s">
        <v>49</v>
      </c>
      <c r="I25" s="49"/>
      <c r="J25" s="13"/>
      <c r="K25" s="13"/>
      <c r="L25" s="43"/>
    </row>
    <row r="26" spans="1:12" s="41" customFormat="1" ht="15.95" customHeight="1">
      <c r="A26" s="52" t="s">
        <v>50</v>
      </c>
      <c r="B26" s="47">
        <v>1800</v>
      </c>
      <c r="C26" s="39">
        <v>83</v>
      </c>
      <c r="D26" s="39">
        <v>3</v>
      </c>
      <c r="E26" s="39">
        <v>1</v>
      </c>
      <c r="F26" s="48" t="s">
        <v>51</v>
      </c>
      <c r="I26" s="49"/>
      <c r="J26" s="13"/>
      <c r="K26" s="13"/>
      <c r="L26" s="51"/>
    </row>
    <row r="27" spans="1:12" s="34" customFormat="1" ht="15.95" customHeight="1">
      <c r="A27" s="52" t="s">
        <v>52</v>
      </c>
      <c r="B27" s="50">
        <v>0</v>
      </c>
      <c r="C27" s="50">
        <v>0</v>
      </c>
      <c r="D27" s="38">
        <v>3</v>
      </c>
      <c r="E27" s="38">
        <v>4</v>
      </c>
      <c r="F27" s="48" t="s">
        <v>53</v>
      </c>
      <c r="I27" s="49"/>
      <c r="J27" s="22"/>
      <c r="K27" s="22"/>
      <c r="L27" s="36"/>
    </row>
    <row r="28" spans="1:12" s="41" customFormat="1" ht="15.95" customHeight="1">
      <c r="A28" s="52" t="s">
        <v>54</v>
      </c>
      <c r="B28" s="47">
        <v>2056</v>
      </c>
      <c r="C28" s="39">
        <v>386</v>
      </c>
      <c r="D28" s="39">
        <v>7</v>
      </c>
      <c r="E28" s="39">
        <v>5</v>
      </c>
      <c r="F28" s="48" t="s">
        <v>55</v>
      </c>
      <c r="I28" s="49"/>
      <c r="J28" s="13"/>
      <c r="K28" s="13"/>
      <c r="L28" s="43"/>
    </row>
    <row r="29" spans="1:12" s="41" customFormat="1" ht="15.95" customHeight="1">
      <c r="A29" s="52" t="s">
        <v>56</v>
      </c>
      <c r="B29" s="47">
        <v>1394</v>
      </c>
      <c r="C29" s="39">
        <v>445</v>
      </c>
      <c r="D29" s="38">
        <v>24</v>
      </c>
      <c r="E29" s="39">
        <v>8</v>
      </c>
      <c r="F29" s="48" t="s">
        <v>57</v>
      </c>
      <c r="I29" s="49"/>
      <c r="J29" s="13"/>
      <c r="K29" s="13"/>
      <c r="L29" s="43"/>
    </row>
    <row r="30" spans="1:12" s="41" customFormat="1" ht="15.95" customHeight="1">
      <c r="A30" s="54" t="s">
        <v>58</v>
      </c>
      <c r="B30" s="38">
        <v>330</v>
      </c>
      <c r="C30" s="50">
        <v>0</v>
      </c>
      <c r="D30" s="38">
        <v>1</v>
      </c>
      <c r="E30" s="39">
        <v>1</v>
      </c>
      <c r="F30" s="48" t="s">
        <v>59</v>
      </c>
      <c r="I30" s="49"/>
      <c r="J30" s="13"/>
      <c r="K30" s="13"/>
      <c r="L30" s="43"/>
    </row>
    <row r="31" spans="1:12" s="41" customFormat="1" ht="15.95" customHeight="1">
      <c r="A31" s="52" t="s">
        <v>60</v>
      </c>
      <c r="B31" s="50">
        <v>0</v>
      </c>
      <c r="C31" s="50">
        <v>0</v>
      </c>
      <c r="D31" s="39">
        <v>6</v>
      </c>
      <c r="E31" s="39">
        <v>5</v>
      </c>
      <c r="F31" s="48" t="s">
        <v>61</v>
      </c>
      <c r="I31" s="49"/>
      <c r="J31" s="13"/>
      <c r="K31" s="13"/>
      <c r="L31" s="51"/>
    </row>
    <row r="32" spans="1:12" s="34" customFormat="1" ht="15.95" customHeight="1">
      <c r="A32" s="44" t="s">
        <v>62</v>
      </c>
      <c r="B32" s="45">
        <f>B33+B34+B35+B36</f>
        <v>9028</v>
      </c>
      <c r="C32" s="45">
        <f>C33+C34+C35+C36</f>
        <v>1268</v>
      </c>
      <c r="D32" s="45">
        <f>D33+D34+D35+D36</f>
        <v>54</v>
      </c>
      <c r="E32" s="45">
        <f>E33+E34+E35+E36</f>
        <v>21</v>
      </c>
      <c r="F32" s="33" t="s">
        <v>63</v>
      </c>
      <c r="I32" s="35"/>
      <c r="J32" s="22"/>
      <c r="K32" s="22"/>
      <c r="L32" s="55"/>
    </row>
    <row r="33" spans="1:12" s="41" customFormat="1" ht="15.95" customHeight="1">
      <c r="A33" s="52" t="s">
        <v>64</v>
      </c>
      <c r="B33" s="47">
        <v>6333</v>
      </c>
      <c r="C33" s="39">
        <v>491</v>
      </c>
      <c r="D33" s="39">
        <v>26</v>
      </c>
      <c r="E33" s="39">
        <v>10</v>
      </c>
      <c r="F33" s="48" t="s">
        <v>65</v>
      </c>
      <c r="I33" s="49"/>
      <c r="J33" s="13"/>
      <c r="K33" s="13"/>
      <c r="L33" s="43"/>
    </row>
    <row r="34" spans="1:12" s="41" customFormat="1" ht="15.95" customHeight="1">
      <c r="A34" s="54" t="s">
        <v>66</v>
      </c>
      <c r="B34" s="47">
        <v>1387</v>
      </c>
      <c r="C34" s="39">
        <v>305</v>
      </c>
      <c r="D34" s="39">
        <v>6</v>
      </c>
      <c r="E34" s="39">
        <v>3</v>
      </c>
      <c r="F34" s="48" t="s">
        <v>67</v>
      </c>
      <c r="I34" s="49"/>
      <c r="J34" s="13"/>
      <c r="K34" s="13"/>
      <c r="L34" s="43"/>
    </row>
    <row r="35" spans="1:12" s="41" customFormat="1" ht="15.95" customHeight="1">
      <c r="A35" s="54" t="s">
        <v>68</v>
      </c>
      <c r="B35" s="47">
        <v>528</v>
      </c>
      <c r="C35" s="39">
        <v>191</v>
      </c>
      <c r="D35" s="39">
        <v>8</v>
      </c>
      <c r="E35" s="39">
        <v>3</v>
      </c>
      <c r="F35" s="48" t="s">
        <v>69</v>
      </c>
      <c r="I35" s="49"/>
      <c r="J35" s="13"/>
      <c r="K35" s="13"/>
      <c r="L35" s="43"/>
    </row>
    <row r="36" spans="1:12" s="41" customFormat="1" ht="15.95" customHeight="1">
      <c r="A36" s="52" t="s">
        <v>70</v>
      </c>
      <c r="B36" s="47">
        <v>780</v>
      </c>
      <c r="C36" s="38">
        <v>281</v>
      </c>
      <c r="D36" s="39">
        <v>14</v>
      </c>
      <c r="E36" s="39">
        <v>5</v>
      </c>
      <c r="F36" s="48" t="s">
        <v>71</v>
      </c>
      <c r="I36" s="49"/>
      <c r="J36" s="13"/>
      <c r="K36" s="13"/>
      <c r="L36" s="51"/>
    </row>
    <row r="37" spans="1:12" s="41" customFormat="1" ht="15.95" customHeight="1">
      <c r="A37" s="32" t="s">
        <v>72</v>
      </c>
      <c r="B37" s="45">
        <f>B38+B39+B40+B41</f>
        <v>2326</v>
      </c>
      <c r="C37" s="45">
        <f>C38+C39+C40+C41</f>
        <v>539</v>
      </c>
      <c r="D37" s="45">
        <f>D38+D39+D40+D41</f>
        <v>38</v>
      </c>
      <c r="E37" s="45">
        <f>E38+E39+E40+E41</f>
        <v>19</v>
      </c>
      <c r="F37" s="33" t="s">
        <v>73</v>
      </c>
      <c r="I37" s="35"/>
      <c r="J37" s="13"/>
      <c r="K37" s="13"/>
      <c r="L37" s="43"/>
    </row>
    <row r="38" spans="1:12" s="41" customFormat="1" ht="15.95" customHeight="1">
      <c r="A38" s="52" t="s">
        <v>74</v>
      </c>
      <c r="B38" s="47">
        <v>130</v>
      </c>
      <c r="C38" s="39">
        <v>157</v>
      </c>
      <c r="D38" s="39">
        <v>8</v>
      </c>
      <c r="E38" s="39">
        <v>4</v>
      </c>
      <c r="F38" s="48" t="s">
        <v>75</v>
      </c>
      <c r="I38" s="49"/>
      <c r="J38" s="13"/>
      <c r="K38" s="13"/>
      <c r="L38" s="43"/>
    </row>
    <row r="39" spans="1:12" s="41" customFormat="1" ht="15.95" customHeight="1">
      <c r="A39" s="52" t="s">
        <v>76</v>
      </c>
      <c r="B39" s="47">
        <v>720</v>
      </c>
      <c r="C39" s="39">
        <v>120</v>
      </c>
      <c r="D39" s="39">
        <v>11</v>
      </c>
      <c r="E39" s="39">
        <v>6</v>
      </c>
      <c r="F39" s="48" t="s">
        <v>77</v>
      </c>
      <c r="I39" s="49"/>
      <c r="J39" s="13"/>
      <c r="K39" s="13"/>
      <c r="L39" s="43"/>
    </row>
    <row r="40" spans="1:12" s="41" customFormat="1" ht="15.95" customHeight="1">
      <c r="A40" s="52" t="s">
        <v>78</v>
      </c>
      <c r="B40" s="47">
        <v>1390</v>
      </c>
      <c r="C40" s="39">
        <v>262</v>
      </c>
      <c r="D40" s="39">
        <v>9</v>
      </c>
      <c r="E40" s="39">
        <v>4</v>
      </c>
      <c r="F40" s="48" t="s">
        <v>79</v>
      </c>
      <c r="I40" s="49"/>
      <c r="J40" s="13"/>
      <c r="K40" s="13"/>
      <c r="L40" s="43"/>
    </row>
    <row r="41" spans="1:12" s="41" customFormat="1" ht="15.95" customHeight="1">
      <c r="A41" s="54" t="s">
        <v>80</v>
      </c>
      <c r="B41" s="47">
        <v>86</v>
      </c>
      <c r="C41" s="50">
        <v>0</v>
      </c>
      <c r="D41" s="39">
        <v>10</v>
      </c>
      <c r="E41" s="39">
        <v>5</v>
      </c>
      <c r="F41" s="48" t="s">
        <v>81</v>
      </c>
      <c r="I41" s="49"/>
      <c r="J41" s="13"/>
      <c r="K41" s="13"/>
      <c r="L41" s="43"/>
    </row>
    <row r="42" spans="1:12" s="41" customFormat="1" ht="15.95" customHeight="1">
      <c r="A42" s="44" t="s">
        <v>82</v>
      </c>
      <c r="B42" s="45">
        <f>B43+B44+B45+B46+B47+B49</f>
        <v>7905</v>
      </c>
      <c r="C42" s="45">
        <f>C43+C44+C45+C46+C47+C49</f>
        <v>1098</v>
      </c>
      <c r="D42" s="45">
        <f>D43+D44+D45+D46+D47+D49</f>
        <v>53</v>
      </c>
      <c r="E42" s="45">
        <f>E43+E44+E45+E46+E47+E49</f>
        <v>16</v>
      </c>
      <c r="F42" s="33" t="s">
        <v>83</v>
      </c>
      <c r="I42" s="35"/>
      <c r="J42" s="13"/>
      <c r="K42" s="13"/>
      <c r="L42" s="43"/>
    </row>
    <row r="43" spans="1:12" s="41" customFormat="1" ht="15.95" customHeight="1">
      <c r="A43" s="52" t="s">
        <v>84</v>
      </c>
      <c r="B43" s="47">
        <v>155</v>
      </c>
      <c r="C43" s="39">
        <v>67</v>
      </c>
      <c r="D43" s="39">
        <v>4</v>
      </c>
      <c r="E43" s="39">
        <v>1</v>
      </c>
      <c r="F43" s="48" t="s">
        <v>85</v>
      </c>
      <c r="I43" s="49"/>
      <c r="J43" s="13"/>
      <c r="K43" s="13"/>
      <c r="L43" s="51"/>
    </row>
    <row r="44" spans="1:12" s="41" customFormat="1" ht="15.95" customHeight="1">
      <c r="A44" s="52" t="s">
        <v>86</v>
      </c>
      <c r="B44" s="38">
        <v>2483</v>
      </c>
      <c r="C44" s="39">
        <v>188</v>
      </c>
      <c r="D44" s="39">
        <v>5</v>
      </c>
      <c r="E44" s="39">
        <v>3</v>
      </c>
      <c r="F44" s="48" t="s">
        <v>87</v>
      </c>
      <c r="I44" s="49"/>
      <c r="J44" s="13"/>
      <c r="K44" s="13"/>
      <c r="L44" s="43"/>
    </row>
    <row r="45" spans="1:12" s="41" customFormat="1" ht="15.95" customHeight="1">
      <c r="A45" s="52" t="s">
        <v>88</v>
      </c>
      <c r="B45" s="47">
        <v>622</v>
      </c>
      <c r="C45" s="39">
        <v>182</v>
      </c>
      <c r="D45" s="39">
        <v>9</v>
      </c>
      <c r="E45" s="39">
        <v>4</v>
      </c>
      <c r="F45" s="48" t="s">
        <v>89</v>
      </c>
      <c r="I45" s="49"/>
      <c r="J45" s="13"/>
      <c r="K45" s="13"/>
      <c r="L45" s="43"/>
    </row>
    <row r="46" spans="1:12" s="41" customFormat="1" ht="15.95" customHeight="1">
      <c r="A46" s="54" t="s">
        <v>90</v>
      </c>
      <c r="B46" s="47">
        <v>1070</v>
      </c>
      <c r="C46" s="39">
        <v>212</v>
      </c>
      <c r="D46" s="39">
        <v>5</v>
      </c>
      <c r="E46" s="39">
        <v>2</v>
      </c>
      <c r="F46" s="48" t="s">
        <v>91</v>
      </c>
      <c r="I46" s="49"/>
      <c r="J46" s="13"/>
      <c r="K46" s="13"/>
      <c r="L46" s="43"/>
    </row>
    <row r="47" spans="1:12" s="41" customFormat="1" ht="15.95" customHeight="1">
      <c r="A47" s="52" t="s">
        <v>92</v>
      </c>
      <c r="B47" s="47">
        <v>3395</v>
      </c>
      <c r="C47" s="39">
        <v>185</v>
      </c>
      <c r="D47" s="39">
        <v>10</v>
      </c>
      <c r="E47" s="39">
        <v>3</v>
      </c>
      <c r="F47" s="48" t="s">
        <v>93</v>
      </c>
      <c r="I47" s="49"/>
      <c r="J47" s="13"/>
      <c r="K47" s="13"/>
      <c r="L47" s="51"/>
    </row>
    <row r="48" spans="1:12" s="41" customFormat="1" ht="15.95" customHeight="1">
      <c r="A48" s="52" t="s">
        <v>94</v>
      </c>
      <c r="B48" s="56"/>
      <c r="C48" s="39"/>
      <c r="D48" s="39"/>
      <c r="E48" s="39"/>
      <c r="F48" s="40" t="s">
        <v>95</v>
      </c>
      <c r="I48" s="42"/>
      <c r="J48" s="13"/>
      <c r="K48" s="13"/>
      <c r="L48" s="51"/>
    </row>
    <row r="49" spans="1:12" s="41" customFormat="1" ht="15.95" customHeight="1">
      <c r="A49" s="52" t="s">
        <v>96</v>
      </c>
      <c r="B49" s="56">
        <v>180</v>
      </c>
      <c r="C49" s="39">
        <v>264</v>
      </c>
      <c r="D49" s="39">
        <v>20</v>
      </c>
      <c r="E49" s="39">
        <v>3</v>
      </c>
      <c r="F49" s="40" t="s">
        <v>97</v>
      </c>
      <c r="I49" s="42"/>
      <c r="J49" s="13"/>
      <c r="K49" s="13"/>
      <c r="L49" s="51"/>
    </row>
    <row r="50" spans="1:12" s="41" customFormat="1" ht="15.95" customHeight="1">
      <c r="A50" s="52" t="s">
        <v>98</v>
      </c>
      <c r="B50" s="56"/>
      <c r="C50" s="39"/>
      <c r="D50" s="39"/>
      <c r="E50" s="39"/>
      <c r="F50" s="40" t="s">
        <v>99</v>
      </c>
      <c r="I50" s="42"/>
      <c r="J50" s="13"/>
      <c r="K50" s="13"/>
      <c r="L50" s="51"/>
    </row>
    <row r="51" spans="1:12" s="41" customFormat="1" ht="15.95" customHeight="1">
      <c r="A51" s="44" t="s">
        <v>100</v>
      </c>
      <c r="B51" s="45">
        <f>B52+B53+B54+B55+B56+B57</f>
        <v>5709</v>
      </c>
      <c r="C51" s="45">
        <f>C52+C53+C54+C55+C56+C57</f>
        <v>1881</v>
      </c>
      <c r="D51" s="45">
        <f>D52+D53+D54+D55+D56+D57</f>
        <v>62</v>
      </c>
      <c r="E51" s="45">
        <f>E52+E53+E54+E55+E56+E57</f>
        <v>18</v>
      </c>
      <c r="F51" s="57" t="s">
        <v>101</v>
      </c>
      <c r="I51" s="58"/>
      <c r="J51" s="13"/>
      <c r="K51" s="13"/>
      <c r="L51" s="51"/>
    </row>
    <row r="52" spans="1:12" s="34" customFormat="1" ht="15.95" customHeight="1">
      <c r="A52" s="52" t="s">
        <v>102</v>
      </c>
      <c r="B52" s="50">
        <v>0</v>
      </c>
      <c r="C52" s="50">
        <v>0</v>
      </c>
      <c r="D52" s="39">
        <v>2</v>
      </c>
      <c r="E52" s="39">
        <v>2</v>
      </c>
      <c r="F52" s="48" t="s">
        <v>103</v>
      </c>
      <c r="I52" s="49"/>
      <c r="J52" s="22"/>
      <c r="K52" s="22"/>
      <c r="L52" s="55"/>
    </row>
    <row r="53" spans="1:12" s="41" customFormat="1" ht="15.95" customHeight="1">
      <c r="A53" s="52" t="s">
        <v>104</v>
      </c>
      <c r="B53" s="47">
        <v>807</v>
      </c>
      <c r="C53" s="39">
        <v>312</v>
      </c>
      <c r="D53" s="39">
        <v>16</v>
      </c>
      <c r="E53" s="39">
        <v>6</v>
      </c>
      <c r="F53" s="48" t="s">
        <v>105</v>
      </c>
      <c r="I53" s="49"/>
      <c r="J53" s="13"/>
      <c r="K53" s="13"/>
      <c r="L53" s="51"/>
    </row>
    <row r="54" spans="1:12" s="41" customFormat="1" ht="15.95" customHeight="1">
      <c r="A54" s="52" t="s">
        <v>106</v>
      </c>
      <c r="B54" s="47">
        <v>1500</v>
      </c>
      <c r="C54" s="39">
        <v>449</v>
      </c>
      <c r="D54" s="39">
        <v>10</v>
      </c>
      <c r="E54" s="38">
        <v>1</v>
      </c>
      <c r="F54" s="48" t="s">
        <v>107</v>
      </c>
      <c r="I54" s="49"/>
      <c r="J54" s="13"/>
      <c r="K54" s="13"/>
      <c r="L54" s="51"/>
    </row>
    <row r="55" spans="1:12" s="41" customFormat="1" ht="15.95" customHeight="1">
      <c r="A55" s="52" t="s">
        <v>108</v>
      </c>
      <c r="B55" s="47">
        <v>1702</v>
      </c>
      <c r="C55" s="39">
        <v>458</v>
      </c>
      <c r="D55" s="39">
        <v>10</v>
      </c>
      <c r="E55" s="39">
        <v>4</v>
      </c>
      <c r="F55" s="48" t="s">
        <v>109</v>
      </c>
      <c r="I55" s="49"/>
      <c r="J55" s="13"/>
      <c r="K55" s="13"/>
      <c r="L55" s="51"/>
    </row>
    <row r="56" spans="1:12" s="41" customFormat="1" ht="15.95" customHeight="1">
      <c r="A56" s="54" t="s">
        <v>110</v>
      </c>
      <c r="B56" s="50">
        <v>0</v>
      </c>
      <c r="C56" s="50">
        <v>0</v>
      </c>
      <c r="D56" s="39">
        <v>3</v>
      </c>
      <c r="E56" s="39">
        <v>3</v>
      </c>
      <c r="F56" s="48" t="s">
        <v>111</v>
      </c>
      <c r="I56" s="49"/>
      <c r="J56" s="13"/>
      <c r="K56" s="13"/>
      <c r="L56" s="51"/>
    </row>
    <row r="57" spans="1:12" s="41" customFormat="1" ht="15.95" customHeight="1">
      <c r="A57" s="54" t="s">
        <v>112</v>
      </c>
      <c r="B57" s="47">
        <v>1700</v>
      </c>
      <c r="C57" s="39">
        <v>662</v>
      </c>
      <c r="D57" s="39">
        <v>21</v>
      </c>
      <c r="E57" s="39">
        <v>2</v>
      </c>
      <c r="F57" s="48" t="s">
        <v>113</v>
      </c>
      <c r="I57" s="49"/>
      <c r="J57" s="13"/>
      <c r="K57" s="13"/>
      <c r="L57" s="51"/>
    </row>
    <row r="58" spans="1:12" s="5" customFormat="1" ht="17.100000000000001" customHeight="1">
      <c r="A58" s="46"/>
      <c r="B58" s="59"/>
      <c r="C58" s="59"/>
      <c r="D58" s="59"/>
      <c r="E58" s="59"/>
      <c r="F58" s="40"/>
      <c r="G58" s="60"/>
      <c r="I58" s="49"/>
    </row>
    <row r="59" spans="1:12" s="41" customFormat="1" ht="12.75" customHeight="1">
      <c r="A59" s="61"/>
      <c r="B59" s="59"/>
      <c r="C59" s="59"/>
      <c r="D59" s="59"/>
      <c r="E59" s="3"/>
      <c r="I59" s="13"/>
      <c r="J59" s="13"/>
      <c r="K59" s="13"/>
      <c r="L59" s="43"/>
    </row>
    <row r="60" spans="1:12" s="41" customFormat="1" ht="9" customHeight="1">
      <c r="A60" s="61"/>
      <c r="B60" s="59"/>
      <c r="C60" s="59"/>
      <c r="D60" s="59"/>
      <c r="E60" s="3"/>
      <c r="I60" s="13"/>
      <c r="J60" s="13"/>
      <c r="K60" s="13"/>
      <c r="L60" s="51"/>
    </row>
    <row r="61" spans="1:12" s="41" customFormat="1" ht="9" customHeight="1">
      <c r="A61" s="61"/>
      <c r="B61" s="59"/>
      <c r="C61" s="59"/>
      <c r="D61" s="59"/>
      <c r="E61" s="3"/>
      <c r="I61" s="13"/>
      <c r="J61" s="13"/>
      <c r="K61" s="13"/>
      <c r="L61" s="51"/>
    </row>
    <row r="62" spans="1:12" s="41" customFormat="1" ht="9" customHeight="1">
      <c r="A62" s="61"/>
      <c r="B62" s="59"/>
      <c r="C62" s="59"/>
      <c r="D62" s="59"/>
      <c r="E62" s="3"/>
      <c r="I62" s="13"/>
      <c r="J62" s="13"/>
      <c r="K62" s="13"/>
      <c r="L62" s="51"/>
    </row>
    <row r="63" spans="1:12" s="41" customFormat="1" ht="9" customHeight="1">
      <c r="A63" s="61"/>
      <c r="B63" s="59"/>
      <c r="C63" s="59"/>
      <c r="D63" s="59"/>
      <c r="E63" s="3"/>
      <c r="I63" s="13"/>
      <c r="J63" s="13"/>
      <c r="K63" s="13"/>
      <c r="L63" s="51"/>
    </row>
    <row r="64" spans="1:12" s="41" customFormat="1" ht="9" customHeight="1">
      <c r="A64" s="61"/>
      <c r="B64" s="59"/>
      <c r="C64" s="59"/>
      <c r="D64" s="59"/>
      <c r="E64" s="3"/>
      <c r="I64" s="13"/>
      <c r="J64" s="13"/>
      <c r="K64" s="13"/>
      <c r="L64" s="51"/>
    </row>
    <row r="65" spans="1:12" s="41" customFormat="1" ht="9" customHeight="1">
      <c r="A65" s="61"/>
      <c r="B65" s="59"/>
      <c r="C65" s="59"/>
      <c r="D65" s="59"/>
      <c r="E65" s="3"/>
      <c r="I65" s="13"/>
      <c r="J65" s="13"/>
      <c r="K65" s="13"/>
      <c r="L65" s="51"/>
    </row>
    <row r="66" spans="1:12" s="41" customFormat="1" ht="9" customHeight="1">
      <c r="A66" s="61"/>
      <c r="B66" s="59"/>
      <c r="C66" s="59"/>
      <c r="D66" s="59"/>
      <c r="E66" s="3"/>
      <c r="I66" s="13"/>
      <c r="J66" s="13"/>
      <c r="K66" s="13"/>
      <c r="L66" s="51"/>
    </row>
    <row r="67" spans="1:12" s="41" customFormat="1" ht="9" customHeight="1">
      <c r="A67" s="61"/>
      <c r="B67" s="59"/>
      <c r="C67" s="59"/>
      <c r="D67" s="59"/>
      <c r="E67" s="3"/>
      <c r="I67" s="13"/>
      <c r="J67" s="13"/>
      <c r="K67" s="13"/>
      <c r="L67" s="51"/>
    </row>
    <row r="68" spans="1:12" s="41" customFormat="1" ht="9" customHeight="1">
      <c r="A68" s="61"/>
      <c r="B68" s="59"/>
      <c r="C68" s="59"/>
      <c r="D68" s="59"/>
      <c r="E68" s="3"/>
      <c r="I68" s="13"/>
      <c r="J68" s="13"/>
      <c r="K68" s="13"/>
      <c r="L68" s="51"/>
    </row>
    <row r="69" spans="1:12" s="41" customFormat="1" ht="12.75" customHeight="1">
      <c r="A69" s="61"/>
      <c r="B69" s="59"/>
      <c r="C69" s="59"/>
      <c r="D69" s="59"/>
      <c r="E69" s="3"/>
      <c r="I69" s="13"/>
      <c r="J69" s="13"/>
      <c r="K69" s="13"/>
      <c r="L69" s="51"/>
    </row>
    <row r="70" spans="1:12" s="41" customFormat="1" ht="12.75" customHeight="1">
      <c r="A70" s="17"/>
      <c r="B70" s="59"/>
      <c r="C70" s="62"/>
      <c r="D70" s="3"/>
      <c r="E70" s="3"/>
      <c r="I70" s="13"/>
      <c r="J70" s="13"/>
      <c r="K70" s="13"/>
      <c r="L70" s="51"/>
    </row>
    <row r="71" spans="1:12" s="34" customFormat="1" ht="12.75" customHeight="1">
      <c r="A71" s="63"/>
      <c r="B71" s="63"/>
      <c r="C71" s="63"/>
      <c r="D71" s="63"/>
      <c r="E71" s="63"/>
      <c r="F71" s="63"/>
      <c r="I71" s="22"/>
      <c r="J71" s="22"/>
      <c r="K71" s="22"/>
      <c r="L71" s="55"/>
    </row>
    <row r="72" spans="1:12" s="41" customFormat="1" ht="12.75" customHeight="1">
      <c r="A72" s="61"/>
      <c r="B72" s="59"/>
      <c r="D72" s="64"/>
      <c r="I72" s="13"/>
      <c r="J72" s="13"/>
      <c r="K72" s="13"/>
      <c r="L72" s="51"/>
    </row>
    <row r="73" spans="1:12" s="41" customFormat="1" ht="12.75" customHeight="1">
      <c r="A73" s="61"/>
      <c r="B73" s="59"/>
      <c r="C73" s="62"/>
      <c r="D73" s="16"/>
      <c r="E73" s="3"/>
      <c r="I73" s="13"/>
      <c r="J73" s="13"/>
      <c r="K73" s="13"/>
      <c r="L73" s="51"/>
    </row>
    <row r="74" spans="1:12" s="41" customFormat="1" ht="12.75" customHeight="1">
      <c r="A74" s="61"/>
      <c r="B74" s="59"/>
      <c r="C74" s="62" t="s">
        <v>114</v>
      </c>
      <c r="D74" s="3"/>
      <c r="E74" s="3"/>
      <c r="I74" s="13"/>
      <c r="J74" s="13"/>
      <c r="K74" s="13"/>
      <c r="L74" s="51"/>
    </row>
    <row r="75" spans="1:12" s="41" customFormat="1" ht="12.75" customHeight="1">
      <c r="A75" s="61"/>
      <c r="B75" s="59"/>
      <c r="C75" s="3"/>
      <c r="D75" s="3"/>
      <c r="E75" s="3"/>
      <c r="I75" s="13"/>
      <c r="J75" s="13"/>
      <c r="K75" s="13"/>
      <c r="L75" s="51"/>
    </row>
    <row r="76" spans="1:12" s="41" customFormat="1" ht="12.75" customHeight="1">
      <c r="A76" s="61"/>
      <c r="B76" s="59"/>
      <c r="C76" s="62"/>
      <c r="D76" s="3" t="s">
        <v>115</v>
      </c>
      <c r="E76" s="3"/>
      <c r="I76" s="13"/>
      <c r="J76" s="13"/>
      <c r="K76" s="13"/>
      <c r="L76" s="43"/>
    </row>
    <row r="77" spans="1:12" s="41" customFormat="1" ht="15" customHeight="1">
      <c r="A77" s="61"/>
      <c r="B77" s="59"/>
      <c r="C77" s="62"/>
      <c r="D77" s="3"/>
      <c r="E77" s="3"/>
      <c r="I77" s="13"/>
      <c r="J77" s="13"/>
      <c r="K77" s="13"/>
      <c r="L77" s="43"/>
    </row>
    <row r="78" spans="1:12" s="41" customFormat="1" ht="15" customHeight="1">
      <c r="A78" s="17"/>
      <c r="B78" s="59"/>
      <c r="C78" s="62"/>
      <c r="D78" s="3"/>
      <c r="E78" s="3"/>
      <c r="I78" s="13"/>
      <c r="J78" s="13"/>
      <c r="K78" s="13"/>
      <c r="L78" s="60"/>
    </row>
    <row r="79" spans="1:12" s="34" customFormat="1" ht="15" customHeight="1">
      <c r="A79" s="65"/>
      <c r="B79" s="28"/>
      <c r="C79" s="28"/>
      <c r="D79" s="28"/>
      <c r="E79" s="66"/>
      <c r="F79" s="67"/>
      <c r="I79" s="22"/>
      <c r="J79" s="22"/>
      <c r="K79" s="22"/>
      <c r="L79" s="55"/>
    </row>
    <row r="80" spans="1:12" s="41" customFormat="1" ht="15" customHeight="1">
      <c r="A80" s="61"/>
      <c r="B80" s="68"/>
      <c r="C80" s="62"/>
      <c r="D80" s="3"/>
      <c r="E80" s="3"/>
      <c r="I80" s="13"/>
      <c r="J80" s="13"/>
      <c r="K80" s="13"/>
      <c r="L80" s="43"/>
    </row>
    <row r="81" spans="1:12" s="41" customFormat="1" ht="15" customHeight="1">
      <c r="A81" s="61"/>
      <c r="B81" s="59"/>
      <c r="C81" s="62"/>
      <c r="D81" s="3"/>
      <c r="E81" s="3"/>
      <c r="I81" s="13"/>
      <c r="J81" s="13"/>
      <c r="K81" s="13"/>
      <c r="L81" s="43"/>
    </row>
    <row r="82" spans="1:12" s="41" customFormat="1" ht="15" customHeight="1">
      <c r="A82" s="61"/>
      <c r="B82" s="59"/>
      <c r="C82" s="62"/>
      <c r="D82" s="3"/>
      <c r="I82" s="13"/>
      <c r="J82" s="13"/>
      <c r="K82" s="13"/>
      <c r="L82" s="43"/>
    </row>
    <row r="83" spans="1:12" s="41" customFormat="1" ht="15" customHeight="1">
      <c r="A83" s="17"/>
      <c r="B83" s="59"/>
      <c r="C83" s="62"/>
      <c r="D83" s="3"/>
      <c r="I83" s="13"/>
      <c r="J83" s="13"/>
      <c r="K83" s="13"/>
      <c r="L83" s="51"/>
    </row>
    <row r="84" spans="1:12" s="34" customFormat="1" ht="15" customHeight="1">
      <c r="A84" s="69"/>
      <c r="B84" s="28"/>
      <c r="C84" s="28"/>
      <c r="D84" s="28"/>
      <c r="E84" s="67"/>
      <c r="F84" s="67"/>
      <c r="I84" s="22"/>
      <c r="J84" s="22"/>
      <c r="K84" s="22"/>
      <c r="L84" s="55"/>
    </row>
    <row r="85" spans="1:12" s="41" customFormat="1" ht="15" customHeight="1">
      <c r="A85" s="61"/>
      <c r="B85" s="68"/>
      <c r="C85" s="62"/>
      <c r="D85" s="3"/>
      <c r="I85" s="13"/>
      <c r="J85" s="13"/>
      <c r="K85" s="13"/>
      <c r="L85" s="43"/>
    </row>
    <row r="86" spans="1:12" s="41" customFormat="1" ht="15" customHeight="1">
      <c r="A86" s="61"/>
      <c r="B86" s="68"/>
      <c r="C86" s="62"/>
      <c r="D86" s="3"/>
      <c r="I86" s="13"/>
      <c r="J86" s="13"/>
      <c r="K86" s="13"/>
      <c r="L86" s="43"/>
    </row>
    <row r="87" spans="1:12" s="41" customFormat="1" ht="15" customHeight="1">
      <c r="A87" s="61"/>
      <c r="B87" s="59"/>
      <c r="C87" s="62"/>
      <c r="D87" s="3"/>
      <c r="I87" s="13"/>
      <c r="J87" s="13"/>
      <c r="K87" s="13"/>
      <c r="L87" s="43"/>
    </row>
    <row r="88" spans="1:12" s="41" customFormat="1" ht="15" customHeight="1">
      <c r="A88" s="61"/>
      <c r="B88" s="68"/>
      <c r="C88" s="62"/>
      <c r="D88" s="3"/>
      <c r="I88" s="13"/>
      <c r="J88" s="13"/>
      <c r="K88" s="13"/>
      <c r="L88" s="43"/>
    </row>
    <row r="89" spans="1:12" s="41" customFormat="1" ht="15" customHeight="1">
      <c r="A89" s="61"/>
      <c r="B89" s="68"/>
      <c r="C89" s="62"/>
      <c r="D89" s="70"/>
      <c r="I89" s="13"/>
      <c r="J89" s="13"/>
      <c r="K89" s="13"/>
      <c r="L89" s="43"/>
    </row>
    <row r="90" spans="1:12" s="34" customFormat="1" ht="15" customHeight="1">
      <c r="A90" s="60"/>
      <c r="B90" s="60"/>
      <c r="C90" s="60"/>
      <c r="D90" s="60"/>
      <c r="E90" s="60"/>
      <c r="F90" s="60"/>
      <c r="I90" s="22"/>
      <c r="J90" s="22"/>
      <c r="K90" s="22"/>
      <c r="L90" s="5"/>
    </row>
    <row r="91" spans="1:12" ht="15" customHeight="1">
      <c r="A91" s="69"/>
      <c r="B91" s="28"/>
      <c r="C91" s="28"/>
      <c r="D91" s="28"/>
      <c r="E91" s="67"/>
      <c r="F91" s="67"/>
      <c r="G91" s="60"/>
      <c r="I91" s="28"/>
      <c r="J91" s="28"/>
      <c r="K91" s="28"/>
      <c r="L91" s="36"/>
    </row>
    <row r="92" spans="1:12" s="5" customFormat="1" ht="15" customHeight="1">
      <c r="A92" s="60"/>
      <c r="B92" s="60"/>
      <c r="C92" s="60"/>
      <c r="D92" s="60"/>
      <c r="E92" s="60"/>
      <c r="F92" s="60"/>
      <c r="G92" s="60"/>
    </row>
    <row r="93" spans="1:12" s="5" customFormat="1" ht="15" customHeight="1">
      <c r="A93" s="60"/>
      <c r="B93" s="60"/>
      <c r="C93" s="60"/>
      <c r="D93" s="60"/>
      <c r="E93" s="60"/>
      <c r="F93" s="60"/>
      <c r="G93" s="60"/>
    </row>
    <row r="94" spans="1:12" ht="15" customHeight="1">
      <c r="A94" s="71"/>
      <c r="B94" s="13"/>
      <c r="C94" s="72"/>
      <c r="L94" s="70"/>
    </row>
    <row r="95" spans="1:12" ht="15" customHeight="1">
      <c r="A95" s="60"/>
      <c r="B95" s="13"/>
      <c r="L95" s="5"/>
    </row>
    <row r="96" spans="1:12" ht="15" customHeight="1">
      <c r="B96" s="13"/>
      <c r="L96" s="13"/>
    </row>
    <row r="97" spans="1:12" ht="15" customHeight="1">
      <c r="B97" s="13"/>
      <c r="L97" s="13"/>
    </row>
    <row r="98" spans="1:12" ht="15" customHeight="1">
      <c r="B98" s="13"/>
      <c r="L98" s="13"/>
    </row>
    <row r="99" spans="1:12" ht="15" customHeight="1">
      <c r="B99" s="13"/>
      <c r="L99" s="13"/>
    </row>
    <row r="100" spans="1:12" ht="15" customHeight="1">
      <c r="B100" s="13"/>
      <c r="L100" s="13"/>
    </row>
    <row r="101" spans="1:12" ht="15" customHeight="1">
      <c r="A101" s="60"/>
      <c r="B101" s="73"/>
      <c r="L101" s="60"/>
    </row>
    <row r="102" spans="1:12" ht="15" customHeight="1">
      <c r="B102" s="13"/>
      <c r="L102" s="13"/>
    </row>
    <row r="103" spans="1:12" ht="15" customHeight="1">
      <c r="B103" s="13"/>
      <c r="L103" s="13"/>
    </row>
    <row r="104" spans="1:12" ht="15" customHeight="1">
      <c r="B104" s="13"/>
      <c r="L104" s="13"/>
    </row>
    <row r="105" spans="1:12" ht="15" customHeight="1">
      <c r="B105" s="13"/>
      <c r="L105" s="13"/>
    </row>
    <row r="106" spans="1:12" ht="15" customHeight="1">
      <c r="B106" s="13"/>
      <c r="L106" s="13"/>
    </row>
    <row r="107" spans="1:12" ht="15" customHeight="1">
      <c r="B107" s="13"/>
      <c r="L107" s="13"/>
    </row>
    <row r="108" spans="1:12" ht="15" customHeight="1">
      <c r="B108" s="13"/>
      <c r="L108" s="13"/>
    </row>
    <row r="109" spans="1:12" ht="15" customHeight="1">
      <c r="B109" s="13"/>
      <c r="L109" s="13"/>
    </row>
    <row r="110" spans="1:12" ht="15" customHeight="1">
      <c r="B110" s="13"/>
      <c r="L110" s="13"/>
    </row>
    <row r="111" spans="1:12" ht="15" customHeight="1">
      <c r="B111" s="13"/>
      <c r="L111" s="13"/>
    </row>
    <row r="112" spans="1:12" ht="15" customHeight="1">
      <c r="B112" s="13"/>
      <c r="L112" s="13"/>
    </row>
    <row r="113" spans="2:12" ht="15" customHeight="1">
      <c r="B113" s="13"/>
      <c r="L113" s="13"/>
    </row>
    <row r="114" spans="2:12" ht="15" customHeight="1">
      <c r="B114" s="13"/>
      <c r="L114" s="13"/>
    </row>
    <row r="115" spans="2:12" ht="15" customHeight="1">
      <c r="B115" s="13"/>
      <c r="L115" s="13"/>
    </row>
    <row r="116" spans="2:12" ht="15" customHeight="1">
      <c r="B116" s="13"/>
      <c r="L116" s="13"/>
    </row>
    <row r="117" spans="2:12" ht="15" customHeight="1">
      <c r="B117" s="13"/>
      <c r="L117" s="13"/>
    </row>
    <row r="118" spans="2:12" ht="15" customHeight="1">
      <c r="B118" s="13"/>
      <c r="L118" s="13"/>
    </row>
    <row r="119" spans="2:12" ht="15" customHeight="1">
      <c r="B119" s="13"/>
      <c r="L119" s="13"/>
    </row>
    <row r="120" spans="2:12" ht="15" customHeight="1">
      <c r="B120" s="13"/>
      <c r="L120" s="13"/>
    </row>
    <row r="121" spans="2:12" ht="15" customHeight="1">
      <c r="B121" s="13"/>
      <c r="L121" s="13"/>
    </row>
    <row r="122" spans="2:12" ht="15" customHeight="1">
      <c r="B122" s="13"/>
    </row>
    <row r="123" spans="2:12" ht="15" customHeight="1">
      <c r="B123" s="13"/>
    </row>
    <row r="124" spans="2:12" ht="15" customHeight="1">
      <c r="B124" s="13"/>
    </row>
    <row r="125" spans="2:12" ht="15" customHeight="1">
      <c r="B125" s="13"/>
    </row>
    <row r="126" spans="2:12" ht="15" customHeight="1">
      <c r="B126" s="13"/>
    </row>
    <row r="127" spans="2:12" ht="15" customHeight="1">
      <c r="B127" s="13"/>
    </row>
    <row r="128" spans="2:12" ht="15" customHeight="1">
      <c r="B128" s="13"/>
    </row>
    <row r="129" spans="2:2" ht="15" customHeight="1">
      <c r="B129" s="13"/>
    </row>
    <row r="130" spans="2:2" ht="15" customHeight="1">
      <c r="B130" s="13"/>
    </row>
    <row r="131" spans="2:2" ht="15" customHeight="1">
      <c r="B131" s="13"/>
    </row>
    <row r="132" spans="2:2" ht="15" customHeight="1">
      <c r="B132" s="13"/>
    </row>
    <row r="133" spans="2:2" ht="15" customHeight="1">
      <c r="B133" s="13"/>
    </row>
    <row r="134" spans="2:2" ht="15" customHeight="1">
      <c r="B134" s="13"/>
    </row>
    <row r="135" spans="2:2" ht="15" customHeight="1">
      <c r="B135" s="13"/>
    </row>
    <row r="136" spans="2:2" ht="15" customHeight="1"/>
    <row r="137" spans="2:2" ht="15" customHeight="1"/>
    <row r="138" spans="2:2" ht="15" customHeight="1"/>
    <row r="139" spans="2:2" ht="15" customHeight="1"/>
    <row r="140" spans="2:2" ht="15" customHeight="1"/>
    <row r="141" spans="2:2" ht="15" customHeight="1"/>
    <row r="142" spans="2:2" ht="15" customHeight="1"/>
    <row r="143" spans="2:2" ht="15" customHeight="1"/>
    <row r="144" spans="2:2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</sheetData>
  <mergeCells count="3">
    <mergeCell ref="B6:C6"/>
    <mergeCell ref="B7:C7"/>
    <mergeCell ref="A71:F71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L181"/>
  <sheetViews>
    <sheetView showGridLines="0" tabSelected="1" workbookViewId="0">
      <selection activeCell="F1" sqref="F1"/>
    </sheetView>
  </sheetViews>
  <sheetFormatPr baseColWidth="10" defaultColWidth="11" defaultRowHeight="12.75"/>
  <cols>
    <col min="1" max="1" width="29.7109375" style="3" customWidth="1"/>
    <col min="2" max="2" width="13.7109375" style="3" customWidth="1"/>
    <col min="3" max="3" width="12.7109375" style="3" customWidth="1"/>
    <col min="4" max="5" width="9.7109375" style="3" customWidth="1"/>
    <col min="6" max="6" width="28.7109375" style="3" customWidth="1"/>
    <col min="7" max="7" width="9.7109375" style="3" customWidth="1"/>
    <col min="8" max="8" width="13.28515625" style="3" customWidth="1"/>
    <col min="9" max="11" width="14.7109375" style="3" customWidth="1"/>
    <col min="12" max="12" width="31.140625" style="3" customWidth="1"/>
    <col min="13" max="13" width="26" style="3" customWidth="1"/>
    <col min="14" max="15" width="11" style="3" customWidth="1"/>
    <col min="16" max="16" width="40.7109375" style="3" customWidth="1"/>
    <col min="17" max="21" width="13.28515625" style="3" customWidth="1"/>
    <col min="22" max="23" width="14.42578125" style="3" customWidth="1"/>
    <col min="24" max="24" width="13.28515625" style="3" customWidth="1"/>
    <col min="25" max="25" width="12.140625" style="3" customWidth="1"/>
    <col min="26" max="255" width="11" style="3" customWidth="1"/>
    <col min="256" max="256" width="11" style="3"/>
    <col min="257" max="257" width="29.7109375" style="3" customWidth="1"/>
    <col min="258" max="258" width="13.7109375" style="3" customWidth="1"/>
    <col min="259" max="259" width="12.7109375" style="3" customWidth="1"/>
    <col min="260" max="261" width="9.7109375" style="3" customWidth="1"/>
    <col min="262" max="262" width="28.7109375" style="3" customWidth="1"/>
    <col min="263" max="263" width="9.7109375" style="3" customWidth="1"/>
    <col min="264" max="264" width="13.28515625" style="3" customWidth="1"/>
    <col min="265" max="267" width="14.7109375" style="3" customWidth="1"/>
    <col min="268" max="268" width="31.140625" style="3" customWidth="1"/>
    <col min="269" max="269" width="26" style="3" customWidth="1"/>
    <col min="270" max="271" width="11" style="3" customWidth="1"/>
    <col min="272" max="272" width="40.7109375" style="3" customWidth="1"/>
    <col min="273" max="277" width="13.28515625" style="3" customWidth="1"/>
    <col min="278" max="279" width="14.42578125" style="3" customWidth="1"/>
    <col min="280" max="280" width="13.28515625" style="3" customWidth="1"/>
    <col min="281" max="281" width="12.140625" style="3" customWidth="1"/>
    <col min="282" max="511" width="11" style="3" customWidth="1"/>
    <col min="512" max="512" width="11" style="3"/>
    <col min="513" max="513" width="29.7109375" style="3" customWidth="1"/>
    <col min="514" max="514" width="13.7109375" style="3" customWidth="1"/>
    <col min="515" max="515" width="12.7109375" style="3" customWidth="1"/>
    <col min="516" max="517" width="9.7109375" style="3" customWidth="1"/>
    <col min="518" max="518" width="28.7109375" style="3" customWidth="1"/>
    <col min="519" max="519" width="9.7109375" style="3" customWidth="1"/>
    <col min="520" max="520" width="13.28515625" style="3" customWidth="1"/>
    <col min="521" max="523" width="14.7109375" style="3" customWidth="1"/>
    <col min="524" max="524" width="31.140625" style="3" customWidth="1"/>
    <col min="525" max="525" width="26" style="3" customWidth="1"/>
    <col min="526" max="527" width="11" style="3" customWidth="1"/>
    <col min="528" max="528" width="40.7109375" style="3" customWidth="1"/>
    <col min="529" max="533" width="13.28515625" style="3" customWidth="1"/>
    <col min="534" max="535" width="14.42578125" style="3" customWidth="1"/>
    <col min="536" max="536" width="13.28515625" style="3" customWidth="1"/>
    <col min="537" max="537" width="12.140625" style="3" customWidth="1"/>
    <col min="538" max="767" width="11" style="3" customWidth="1"/>
    <col min="768" max="768" width="11" style="3"/>
    <col min="769" max="769" width="29.7109375" style="3" customWidth="1"/>
    <col min="770" max="770" width="13.7109375" style="3" customWidth="1"/>
    <col min="771" max="771" width="12.7109375" style="3" customWidth="1"/>
    <col min="772" max="773" width="9.7109375" style="3" customWidth="1"/>
    <col min="774" max="774" width="28.7109375" style="3" customWidth="1"/>
    <col min="775" max="775" width="9.7109375" style="3" customWidth="1"/>
    <col min="776" max="776" width="13.28515625" style="3" customWidth="1"/>
    <col min="777" max="779" width="14.7109375" style="3" customWidth="1"/>
    <col min="780" max="780" width="31.140625" style="3" customWidth="1"/>
    <col min="781" max="781" width="26" style="3" customWidth="1"/>
    <col min="782" max="783" width="11" style="3" customWidth="1"/>
    <col min="784" max="784" width="40.7109375" style="3" customWidth="1"/>
    <col min="785" max="789" width="13.28515625" style="3" customWidth="1"/>
    <col min="790" max="791" width="14.42578125" style="3" customWidth="1"/>
    <col min="792" max="792" width="13.28515625" style="3" customWidth="1"/>
    <col min="793" max="793" width="12.140625" style="3" customWidth="1"/>
    <col min="794" max="1023" width="11" style="3" customWidth="1"/>
    <col min="1024" max="1024" width="11" style="3"/>
    <col min="1025" max="1025" width="29.7109375" style="3" customWidth="1"/>
    <col min="1026" max="1026" width="13.7109375" style="3" customWidth="1"/>
    <col min="1027" max="1027" width="12.7109375" style="3" customWidth="1"/>
    <col min="1028" max="1029" width="9.7109375" style="3" customWidth="1"/>
    <col min="1030" max="1030" width="28.7109375" style="3" customWidth="1"/>
    <col min="1031" max="1031" width="9.7109375" style="3" customWidth="1"/>
    <col min="1032" max="1032" width="13.28515625" style="3" customWidth="1"/>
    <col min="1033" max="1035" width="14.7109375" style="3" customWidth="1"/>
    <col min="1036" max="1036" width="31.140625" style="3" customWidth="1"/>
    <col min="1037" max="1037" width="26" style="3" customWidth="1"/>
    <col min="1038" max="1039" width="11" style="3" customWidth="1"/>
    <col min="1040" max="1040" width="40.7109375" style="3" customWidth="1"/>
    <col min="1041" max="1045" width="13.28515625" style="3" customWidth="1"/>
    <col min="1046" max="1047" width="14.42578125" style="3" customWidth="1"/>
    <col min="1048" max="1048" width="13.28515625" style="3" customWidth="1"/>
    <col min="1049" max="1049" width="12.140625" style="3" customWidth="1"/>
    <col min="1050" max="1279" width="11" style="3" customWidth="1"/>
    <col min="1280" max="1280" width="11" style="3"/>
    <col min="1281" max="1281" width="29.7109375" style="3" customWidth="1"/>
    <col min="1282" max="1282" width="13.7109375" style="3" customWidth="1"/>
    <col min="1283" max="1283" width="12.7109375" style="3" customWidth="1"/>
    <col min="1284" max="1285" width="9.7109375" style="3" customWidth="1"/>
    <col min="1286" max="1286" width="28.7109375" style="3" customWidth="1"/>
    <col min="1287" max="1287" width="9.7109375" style="3" customWidth="1"/>
    <col min="1288" max="1288" width="13.28515625" style="3" customWidth="1"/>
    <col min="1289" max="1291" width="14.7109375" style="3" customWidth="1"/>
    <col min="1292" max="1292" width="31.140625" style="3" customWidth="1"/>
    <col min="1293" max="1293" width="26" style="3" customWidth="1"/>
    <col min="1294" max="1295" width="11" style="3" customWidth="1"/>
    <col min="1296" max="1296" width="40.7109375" style="3" customWidth="1"/>
    <col min="1297" max="1301" width="13.28515625" style="3" customWidth="1"/>
    <col min="1302" max="1303" width="14.42578125" style="3" customWidth="1"/>
    <col min="1304" max="1304" width="13.28515625" style="3" customWidth="1"/>
    <col min="1305" max="1305" width="12.140625" style="3" customWidth="1"/>
    <col min="1306" max="1535" width="11" style="3" customWidth="1"/>
    <col min="1536" max="1536" width="11" style="3"/>
    <col min="1537" max="1537" width="29.7109375" style="3" customWidth="1"/>
    <col min="1538" max="1538" width="13.7109375" style="3" customWidth="1"/>
    <col min="1539" max="1539" width="12.7109375" style="3" customWidth="1"/>
    <col min="1540" max="1541" width="9.7109375" style="3" customWidth="1"/>
    <col min="1542" max="1542" width="28.7109375" style="3" customWidth="1"/>
    <col min="1543" max="1543" width="9.7109375" style="3" customWidth="1"/>
    <col min="1544" max="1544" width="13.28515625" style="3" customWidth="1"/>
    <col min="1545" max="1547" width="14.7109375" style="3" customWidth="1"/>
    <col min="1548" max="1548" width="31.140625" style="3" customWidth="1"/>
    <col min="1549" max="1549" width="26" style="3" customWidth="1"/>
    <col min="1550" max="1551" width="11" style="3" customWidth="1"/>
    <col min="1552" max="1552" width="40.7109375" style="3" customWidth="1"/>
    <col min="1553" max="1557" width="13.28515625" style="3" customWidth="1"/>
    <col min="1558" max="1559" width="14.42578125" style="3" customWidth="1"/>
    <col min="1560" max="1560" width="13.28515625" style="3" customWidth="1"/>
    <col min="1561" max="1561" width="12.140625" style="3" customWidth="1"/>
    <col min="1562" max="1791" width="11" style="3" customWidth="1"/>
    <col min="1792" max="1792" width="11" style="3"/>
    <col min="1793" max="1793" width="29.7109375" style="3" customWidth="1"/>
    <col min="1794" max="1794" width="13.7109375" style="3" customWidth="1"/>
    <col min="1795" max="1795" width="12.7109375" style="3" customWidth="1"/>
    <col min="1796" max="1797" width="9.7109375" style="3" customWidth="1"/>
    <col min="1798" max="1798" width="28.7109375" style="3" customWidth="1"/>
    <col min="1799" max="1799" width="9.7109375" style="3" customWidth="1"/>
    <col min="1800" max="1800" width="13.28515625" style="3" customWidth="1"/>
    <col min="1801" max="1803" width="14.7109375" style="3" customWidth="1"/>
    <col min="1804" max="1804" width="31.140625" style="3" customWidth="1"/>
    <col min="1805" max="1805" width="26" style="3" customWidth="1"/>
    <col min="1806" max="1807" width="11" style="3" customWidth="1"/>
    <col min="1808" max="1808" width="40.7109375" style="3" customWidth="1"/>
    <col min="1809" max="1813" width="13.28515625" style="3" customWidth="1"/>
    <col min="1814" max="1815" width="14.42578125" style="3" customWidth="1"/>
    <col min="1816" max="1816" width="13.28515625" style="3" customWidth="1"/>
    <col min="1817" max="1817" width="12.140625" style="3" customWidth="1"/>
    <col min="1818" max="2047" width="11" style="3" customWidth="1"/>
    <col min="2048" max="2048" width="11" style="3"/>
    <col min="2049" max="2049" width="29.7109375" style="3" customWidth="1"/>
    <col min="2050" max="2050" width="13.7109375" style="3" customWidth="1"/>
    <col min="2051" max="2051" width="12.7109375" style="3" customWidth="1"/>
    <col min="2052" max="2053" width="9.7109375" style="3" customWidth="1"/>
    <col min="2054" max="2054" width="28.7109375" style="3" customWidth="1"/>
    <col min="2055" max="2055" width="9.7109375" style="3" customWidth="1"/>
    <col min="2056" max="2056" width="13.28515625" style="3" customWidth="1"/>
    <col min="2057" max="2059" width="14.7109375" style="3" customWidth="1"/>
    <col min="2060" max="2060" width="31.140625" style="3" customWidth="1"/>
    <col min="2061" max="2061" width="26" style="3" customWidth="1"/>
    <col min="2062" max="2063" width="11" style="3" customWidth="1"/>
    <col min="2064" max="2064" width="40.7109375" style="3" customWidth="1"/>
    <col min="2065" max="2069" width="13.28515625" style="3" customWidth="1"/>
    <col min="2070" max="2071" width="14.42578125" style="3" customWidth="1"/>
    <col min="2072" max="2072" width="13.28515625" style="3" customWidth="1"/>
    <col min="2073" max="2073" width="12.140625" style="3" customWidth="1"/>
    <col min="2074" max="2303" width="11" style="3" customWidth="1"/>
    <col min="2304" max="2304" width="11" style="3"/>
    <col min="2305" max="2305" width="29.7109375" style="3" customWidth="1"/>
    <col min="2306" max="2306" width="13.7109375" style="3" customWidth="1"/>
    <col min="2307" max="2307" width="12.7109375" style="3" customWidth="1"/>
    <col min="2308" max="2309" width="9.7109375" style="3" customWidth="1"/>
    <col min="2310" max="2310" width="28.7109375" style="3" customWidth="1"/>
    <col min="2311" max="2311" width="9.7109375" style="3" customWidth="1"/>
    <col min="2312" max="2312" width="13.28515625" style="3" customWidth="1"/>
    <col min="2313" max="2315" width="14.7109375" style="3" customWidth="1"/>
    <col min="2316" max="2316" width="31.140625" style="3" customWidth="1"/>
    <col min="2317" max="2317" width="26" style="3" customWidth="1"/>
    <col min="2318" max="2319" width="11" style="3" customWidth="1"/>
    <col min="2320" max="2320" width="40.7109375" style="3" customWidth="1"/>
    <col min="2321" max="2325" width="13.28515625" style="3" customWidth="1"/>
    <col min="2326" max="2327" width="14.42578125" style="3" customWidth="1"/>
    <col min="2328" max="2328" width="13.28515625" style="3" customWidth="1"/>
    <col min="2329" max="2329" width="12.140625" style="3" customWidth="1"/>
    <col min="2330" max="2559" width="11" style="3" customWidth="1"/>
    <col min="2560" max="2560" width="11" style="3"/>
    <col min="2561" max="2561" width="29.7109375" style="3" customWidth="1"/>
    <col min="2562" max="2562" width="13.7109375" style="3" customWidth="1"/>
    <col min="2563" max="2563" width="12.7109375" style="3" customWidth="1"/>
    <col min="2564" max="2565" width="9.7109375" style="3" customWidth="1"/>
    <col min="2566" max="2566" width="28.7109375" style="3" customWidth="1"/>
    <col min="2567" max="2567" width="9.7109375" style="3" customWidth="1"/>
    <col min="2568" max="2568" width="13.28515625" style="3" customWidth="1"/>
    <col min="2569" max="2571" width="14.7109375" style="3" customWidth="1"/>
    <col min="2572" max="2572" width="31.140625" style="3" customWidth="1"/>
    <col min="2573" max="2573" width="26" style="3" customWidth="1"/>
    <col min="2574" max="2575" width="11" style="3" customWidth="1"/>
    <col min="2576" max="2576" width="40.7109375" style="3" customWidth="1"/>
    <col min="2577" max="2581" width="13.28515625" style="3" customWidth="1"/>
    <col min="2582" max="2583" width="14.42578125" style="3" customWidth="1"/>
    <col min="2584" max="2584" width="13.28515625" style="3" customWidth="1"/>
    <col min="2585" max="2585" width="12.140625" style="3" customWidth="1"/>
    <col min="2586" max="2815" width="11" style="3" customWidth="1"/>
    <col min="2816" max="2816" width="11" style="3"/>
    <col min="2817" max="2817" width="29.7109375" style="3" customWidth="1"/>
    <col min="2818" max="2818" width="13.7109375" style="3" customWidth="1"/>
    <col min="2819" max="2819" width="12.7109375" style="3" customWidth="1"/>
    <col min="2820" max="2821" width="9.7109375" style="3" customWidth="1"/>
    <col min="2822" max="2822" width="28.7109375" style="3" customWidth="1"/>
    <col min="2823" max="2823" width="9.7109375" style="3" customWidth="1"/>
    <col min="2824" max="2824" width="13.28515625" style="3" customWidth="1"/>
    <col min="2825" max="2827" width="14.7109375" style="3" customWidth="1"/>
    <col min="2828" max="2828" width="31.140625" style="3" customWidth="1"/>
    <col min="2829" max="2829" width="26" style="3" customWidth="1"/>
    <col min="2830" max="2831" width="11" style="3" customWidth="1"/>
    <col min="2832" max="2832" width="40.7109375" style="3" customWidth="1"/>
    <col min="2833" max="2837" width="13.28515625" style="3" customWidth="1"/>
    <col min="2838" max="2839" width="14.42578125" style="3" customWidth="1"/>
    <col min="2840" max="2840" width="13.28515625" style="3" customWidth="1"/>
    <col min="2841" max="2841" width="12.140625" style="3" customWidth="1"/>
    <col min="2842" max="3071" width="11" style="3" customWidth="1"/>
    <col min="3072" max="3072" width="11" style="3"/>
    <col min="3073" max="3073" width="29.7109375" style="3" customWidth="1"/>
    <col min="3074" max="3074" width="13.7109375" style="3" customWidth="1"/>
    <col min="3075" max="3075" width="12.7109375" style="3" customWidth="1"/>
    <col min="3076" max="3077" width="9.7109375" style="3" customWidth="1"/>
    <col min="3078" max="3078" width="28.7109375" style="3" customWidth="1"/>
    <col min="3079" max="3079" width="9.7109375" style="3" customWidth="1"/>
    <col min="3080" max="3080" width="13.28515625" style="3" customWidth="1"/>
    <col min="3081" max="3083" width="14.7109375" style="3" customWidth="1"/>
    <col min="3084" max="3084" width="31.140625" style="3" customWidth="1"/>
    <col min="3085" max="3085" width="26" style="3" customWidth="1"/>
    <col min="3086" max="3087" width="11" style="3" customWidth="1"/>
    <col min="3088" max="3088" width="40.7109375" style="3" customWidth="1"/>
    <col min="3089" max="3093" width="13.28515625" style="3" customWidth="1"/>
    <col min="3094" max="3095" width="14.42578125" style="3" customWidth="1"/>
    <col min="3096" max="3096" width="13.28515625" style="3" customWidth="1"/>
    <col min="3097" max="3097" width="12.140625" style="3" customWidth="1"/>
    <col min="3098" max="3327" width="11" style="3" customWidth="1"/>
    <col min="3328" max="3328" width="11" style="3"/>
    <col min="3329" max="3329" width="29.7109375" style="3" customWidth="1"/>
    <col min="3330" max="3330" width="13.7109375" style="3" customWidth="1"/>
    <col min="3331" max="3331" width="12.7109375" style="3" customWidth="1"/>
    <col min="3332" max="3333" width="9.7109375" style="3" customWidth="1"/>
    <col min="3334" max="3334" width="28.7109375" style="3" customWidth="1"/>
    <col min="3335" max="3335" width="9.7109375" style="3" customWidth="1"/>
    <col min="3336" max="3336" width="13.28515625" style="3" customWidth="1"/>
    <col min="3337" max="3339" width="14.7109375" style="3" customWidth="1"/>
    <col min="3340" max="3340" width="31.140625" style="3" customWidth="1"/>
    <col min="3341" max="3341" width="26" style="3" customWidth="1"/>
    <col min="3342" max="3343" width="11" style="3" customWidth="1"/>
    <col min="3344" max="3344" width="40.7109375" style="3" customWidth="1"/>
    <col min="3345" max="3349" width="13.28515625" style="3" customWidth="1"/>
    <col min="3350" max="3351" width="14.42578125" style="3" customWidth="1"/>
    <col min="3352" max="3352" width="13.28515625" style="3" customWidth="1"/>
    <col min="3353" max="3353" width="12.140625" style="3" customWidth="1"/>
    <col min="3354" max="3583" width="11" style="3" customWidth="1"/>
    <col min="3584" max="3584" width="11" style="3"/>
    <col min="3585" max="3585" width="29.7109375" style="3" customWidth="1"/>
    <col min="3586" max="3586" width="13.7109375" style="3" customWidth="1"/>
    <col min="3587" max="3587" width="12.7109375" style="3" customWidth="1"/>
    <col min="3588" max="3589" width="9.7109375" style="3" customWidth="1"/>
    <col min="3590" max="3590" width="28.7109375" style="3" customWidth="1"/>
    <col min="3591" max="3591" width="9.7109375" style="3" customWidth="1"/>
    <col min="3592" max="3592" width="13.28515625" style="3" customWidth="1"/>
    <col min="3593" max="3595" width="14.7109375" style="3" customWidth="1"/>
    <col min="3596" max="3596" width="31.140625" style="3" customWidth="1"/>
    <col min="3597" max="3597" width="26" style="3" customWidth="1"/>
    <col min="3598" max="3599" width="11" style="3" customWidth="1"/>
    <col min="3600" max="3600" width="40.7109375" style="3" customWidth="1"/>
    <col min="3601" max="3605" width="13.28515625" style="3" customWidth="1"/>
    <col min="3606" max="3607" width="14.42578125" style="3" customWidth="1"/>
    <col min="3608" max="3608" width="13.28515625" style="3" customWidth="1"/>
    <col min="3609" max="3609" width="12.140625" style="3" customWidth="1"/>
    <col min="3610" max="3839" width="11" style="3" customWidth="1"/>
    <col min="3840" max="3840" width="11" style="3"/>
    <col min="3841" max="3841" width="29.7109375" style="3" customWidth="1"/>
    <col min="3842" max="3842" width="13.7109375" style="3" customWidth="1"/>
    <col min="3843" max="3843" width="12.7109375" style="3" customWidth="1"/>
    <col min="3844" max="3845" width="9.7109375" style="3" customWidth="1"/>
    <col min="3846" max="3846" width="28.7109375" style="3" customWidth="1"/>
    <col min="3847" max="3847" width="9.7109375" style="3" customWidth="1"/>
    <col min="3848" max="3848" width="13.28515625" style="3" customWidth="1"/>
    <col min="3849" max="3851" width="14.7109375" style="3" customWidth="1"/>
    <col min="3852" max="3852" width="31.140625" style="3" customWidth="1"/>
    <col min="3853" max="3853" width="26" style="3" customWidth="1"/>
    <col min="3854" max="3855" width="11" style="3" customWidth="1"/>
    <col min="3856" max="3856" width="40.7109375" style="3" customWidth="1"/>
    <col min="3857" max="3861" width="13.28515625" style="3" customWidth="1"/>
    <col min="3862" max="3863" width="14.42578125" style="3" customWidth="1"/>
    <col min="3864" max="3864" width="13.28515625" style="3" customWidth="1"/>
    <col min="3865" max="3865" width="12.140625" style="3" customWidth="1"/>
    <col min="3866" max="4095" width="11" style="3" customWidth="1"/>
    <col min="4096" max="4096" width="11" style="3"/>
    <col min="4097" max="4097" width="29.7109375" style="3" customWidth="1"/>
    <col min="4098" max="4098" width="13.7109375" style="3" customWidth="1"/>
    <col min="4099" max="4099" width="12.7109375" style="3" customWidth="1"/>
    <col min="4100" max="4101" width="9.7109375" style="3" customWidth="1"/>
    <col min="4102" max="4102" width="28.7109375" style="3" customWidth="1"/>
    <col min="4103" max="4103" width="9.7109375" style="3" customWidth="1"/>
    <col min="4104" max="4104" width="13.28515625" style="3" customWidth="1"/>
    <col min="4105" max="4107" width="14.7109375" style="3" customWidth="1"/>
    <col min="4108" max="4108" width="31.140625" style="3" customWidth="1"/>
    <col min="4109" max="4109" width="26" style="3" customWidth="1"/>
    <col min="4110" max="4111" width="11" style="3" customWidth="1"/>
    <col min="4112" max="4112" width="40.7109375" style="3" customWidth="1"/>
    <col min="4113" max="4117" width="13.28515625" style="3" customWidth="1"/>
    <col min="4118" max="4119" width="14.42578125" style="3" customWidth="1"/>
    <col min="4120" max="4120" width="13.28515625" style="3" customWidth="1"/>
    <col min="4121" max="4121" width="12.140625" style="3" customWidth="1"/>
    <col min="4122" max="4351" width="11" style="3" customWidth="1"/>
    <col min="4352" max="4352" width="11" style="3"/>
    <col min="4353" max="4353" width="29.7109375" style="3" customWidth="1"/>
    <col min="4354" max="4354" width="13.7109375" style="3" customWidth="1"/>
    <col min="4355" max="4355" width="12.7109375" style="3" customWidth="1"/>
    <col min="4356" max="4357" width="9.7109375" style="3" customWidth="1"/>
    <col min="4358" max="4358" width="28.7109375" style="3" customWidth="1"/>
    <col min="4359" max="4359" width="9.7109375" style="3" customWidth="1"/>
    <col min="4360" max="4360" width="13.28515625" style="3" customWidth="1"/>
    <col min="4361" max="4363" width="14.7109375" style="3" customWidth="1"/>
    <col min="4364" max="4364" width="31.140625" style="3" customWidth="1"/>
    <col min="4365" max="4365" width="26" style="3" customWidth="1"/>
    <col min="4366" max="4367" width="11" style="3" customWidth="1"/>
    <col min="4368" max="4368" width="40.7109375" style="3" customWidth="1"/>
    <col min="4369" max="4373" width="13.28515625" style="3" customWidth="1"/>
    <col min="4374" max="4375" width="14.42578125" style="3" customWidth="1"/>
    <col min="4376" max="4376" width="13.28515625" style="3" customWidth="1"/>
    <col min="4377" max="4377" width="12.140625" style="3" customWidth="1"/>
    <col min="4378" max="4607" width="11" style="3" customWidth="1"/>
    <col min="4608" max="4608" width="11" style="3"/>
    <col min="4609" max="4609" width="29.7109375" style="3" customWidth="1"/>
    <col min="4610" max="4610" width="13.7109375" style="3" customWidth="1"/>
    <col min="4611" max="4611" width="12.7109375" style="3" customWidth="1"/>
    <col min="4612" max="4613" width="9.7109375" style="3" customWidth="1"/>
    <col min="4614" max="4614" width="28.7109375" style="3" customWidth="1"/>
    <col min="4615" max="4615" width="9.7109375" style="3" customWidth="1"/>
    <col min="4616" max="4616" width="13.28515625" style="3" customWidth="1"/>
    <col min="4617" max="4619" width="14.7109375" style="3" customWidth="1"/>
    <col min="4620" max="4620" width="31.140625" style="3" customWidth="1"/>
    <col min="4621" max="4621" width="26" style="3" customWidth="1"/>
    <col min="4622" max="4623" width="11" style="3" customWidth="1"/>
    <col min="4624" max="4624" width="40.7109375" style="3" customWidth="1"/>
    <col min="4625" max="4629" width="13.28515625" style="3" customWidth="1"/>
    <col min="4630" max="4631" width="14.42578125" style="3" customWidth="1"/>
    <col min="4632" max="4632" width="13.28515625" style="3" customWidth="1"/>
    <col min="4633" max="4633" width="12.140625" style="3" customWidth="1"/>
    <col min="4634" max="4863" width="11" style="3" customWidth="1"/>
    <col min="4864" max="4864" width="11" style="3"/>
    <col min="4865" max="4865" width="29.7109375" style="3" customWidth="1"/>
    <col min="4866" max="4866" width="13.7109375" style="3" customWidth="1"/>
    <col min="4867" max="4867" width="12.7109375" style="3" customWidth="1"/>
    <col min="4868" max="4869" width="9.7109375" style="3" customWidth="1"/>
    <col min="4870" max="4870" width="28.7109375" style="3" customWidth="1"/>
    <col min="4871" max="4871" width="9.7109375" style="3" customWidth="1"/>
    <col min="4872" max="4872" width="13.28515625" style="3" customWidth="1"/>
    <col min="4873" max="4875" width="14.7109375" style="3" customWidth="1"/>
    <col min="4876" max="4876" width="31.140625" style="3" customWidth="1"/>
    <col min="4877" max="4877" width="26" style="3" customWidth="1"/>
    <col min="4878" max="4879" width="11" style="3" customWidth="1"/>
    <col min="4880" max="4880" width="40.7109375" style="3" customWidth="1"/>
    <col min="4881" max="4885" width="13.28515625" style="3" customWidth="1"/>
    <col min="4886" max="4887" width="14.42578125" style="3" customWidth="1"/>
    <col min="4888" max="4888" width="13.28515625" style="3" customWidth="1"/>
    <col min="4889" max="4889" width="12.140625" style="3" customWidth="1"/>
    <col min="4890" max="5119" width="11" style="3" customWidth="1"/>
    <col min="5120" max="5120" width="11" style="3"/>
    <col min="5121" max="5121" width="29.7109375" style="3" customWidth="1"/>
    <col min="5122" max="5122" width="13.7109375" style="3" customWidth="1"/>
    <col min="5123" max="5123" width="12.7109375" style="3" customWidth="1"/>
    <col min="5124" max="5125" width="9.7109375" style="3" customWidth="1"/>
    <col min="5126" max="5126" width="28.7109375" style="3" customWidth="1"/>
    <col min="5127" max="5127" width="9.7109375" style="3" customWidth="1"/>
    <col min="5128" max="5128" width="13.28515625" style="3" customWidth="1"/>
    <col min="5129" max="5131" width="14.7109375" style="3" customWidth="1"/>
    <col min="5132" max="5132" width="31.140625" style="3" customWidth="1"/>
    <col min="5133" max="5133" width="26" style="3" customWidth="1"/>
    <col min="5134" max="5135" width="11" style="3" customWidth="1"/>
    <col min="5136" max="5136" width="40.7109375" style="3" customWidth="1"/>
    <col min="5137" max="5141" width="13.28515625" style="3" customWidth="1"/>
    <col min="5142" max="5143" width="14.42578125" style="3" customWidth="1"/>
    <col min="5144" max="5144" width="13.28515625" style="3" customWidth="1"/>
    <col min="5145" max="5145" width="12.140625" style="3" customWidth="1"/>
    <col min="5146" max="5375" width="11" style="3" customWidth="1"/>
    <col min="5376" max="5376" width="11" style="3"/>
    <col min="5377" max="5377" width="29.7109375" style="3" customWidth="1"/>
    <col min="5378" max="5378" width="13.7109375" style="3" customWidth="1"/>
    <col min="5379" max="5379" width="12.7109375" style="3" customWidth="1"/>
    <col min="5380" max="5381" width="9.7109375" style="3" customWidth="1"/>
    <col min="5382" max="5382" width="28.7109375" style="3" customWidth="1"/>
    <col min="5383" max="5383" width="9.7109375" style="3" customWidth="1"/>
    <col min="5384" max="5384" width="13.28515625" style="3" customWidth="1"/>
    <col min="5385" max="5387" width="14.7109375" style="3" customWidth="1"/>
    <col min="5388" max="5388" width="31.140625" style="3" customWidth="1"/>
    <col min="5389" max="5389" width="26" style="3" customWidth="1"/>
    <col min="5390" max="5391" width="11" style="3" customWidth="1"/>
    <col min="5392" max="5392" width="40.7109375" style="3" customWidth="1"/>
    <col min="5393" max="5397" width="13.28515625" style="3" customWidth="1"/>
    <col min="5398" max="5399" width="14.42578125" style="3" customWidth="1"/>
    <col min="5400" max="5400" width="13.28515625" style="3" customWidth="1"/>
    <col min="5401" max="5401" width="12.140625" style="3" customWidth="1"/>
    <col min="5402" max="5631" width="11" style="3" customWidth="1"/>
    <col min="5632" max="5632" width="11" style="3"/>
    <col min="5633" max="5633" width="29.7109375" style="3" customWidth="1"/>
    <col min="5634" max="5634" width="13.7109375" style="3" customWidth="1"/>
    <col min="5635" max="5635" width="12.7109375" style="3" customWidth="1"/>
    <col min="5636" max="5637" width="9.7109375" style="3" customWidth="1"/>
    <col min="5638" max="5638" width="28.7109375" style="3" customWidth="1"/>
    <col min="5639" max="5639" width="9.7109375" style="3" customWidth="1"/>
    <col min="5640" max="5640" width="13.28515625" style="3" customWidth="1"/>
    <col min="5641" max="5643" width="14.7109375" style="3" customWidth="1"/>
    <col min="5644" max="5644" width="31.140625" style="3" customWidth="1"/>
    <col min="5645" max="5645" width="26" style="3" customWidth="1"/>
    <col min="5646" max="5647" width="11" style="3" customWidth="1"/>
    <col min="5648" max="5648" width="40.7109375" style="3" customWidth="1"/>
    <col min="5649" max="5653" width="13.28515625" style="3" customWidth="1"/>
    <col min="5654" max="5655" width="14.42578125" style="3" customWidth="1"/>
    <col min="5656" max="5656" width="13.28515625" style="3" customWidth="1"/>
    <col min="5657" max="5657" width="12.140625" style="3" customWidth="1"/>
    <col min="5658" max="5887" width="11" style="3" customWidth="1"/>
    <col min="5888" max="5888" width="11" style="3"/>
    <col min="5889" max="5889" width="29.7109375" style="3" customWidth="1"/>
    <col min="5890" max="5890" width="13.7109375" style="3" customWidth="1"/>
    <col min="5891" max="5891" width="12.7109375" style="3" customWidth="1"/>
    <col min="5892" max="5893" width="9.7109375" style="3" customWidth="1"/>
    <col min="5894" max="5894" width="28.7109375" style="3" customWidth="1"/>
    <col min="5895" max="5895" width="9.7109375" style="3" customWidth="1"/>
    <col min="5896" max="5896" width="13.28515625" style="3" customWidth="1"/>
    <col min="5897" max="5899" width="14.7109375" style="3" customWidth="1"/>
    <col min="5900" max="5900" width="31.140625" style="3" customWidth="1"/>
    <col min="5901" max="5901" width="26" style="3" customWidth="1"/>
    <col min="5902" max="5903" width="11" style="3" customWidth="1"/>
    <col min="5904" max="5904" width="40.7109375" style="3" customWidth="1"/>
    <col min="5905" max="5909" width="13.28515625" style="3" customWidth="1"/>
    <col min="5910" max="5911" width="14.42578125" style="3" customWidth="1"/>
    <col min="5912" max="5912" width="13.28515625" style="3" customWidth="1"/>
    <col min="5913" max="5913" width="12.140625" style="3" customWidth="1"/>
    <col min="5914" max="6143" width="11" style="3" customWidth="1"/>
    <col min="6144" max="6144" width="11" style="3"/>
    <col min="6145" max="6145" width="29.7109375" style="3" customWidth="1"/>
    <col min="6146" max="6146" width="13.7109375" style="3" customWidth="1"/>
    <col min="6147" max="6147" width="12.7109375" style="3" customWidth="1"/>
    <col min="6148" max="6149" width="9.7109375" style="3" customWidth="1"/>
    <col min="6150" max="6150" width="28.7109375" style="3" customWidth="1"/>
    <col min="6151" max="6151" width="9.7109375" style="3" customWidth="1"/>
    <col min="6152" max="6152" width="13.28515625" style="3" customWidth="1"/>
    <col min="6153" max="6155" width="14.7109375" style="3" customWidth="1"/>
    <col min="6156" max="6156" width="31.140625" style="3" customWidth="1"/>
    <col min="6157" max="6157" width="26" style="3" customWidth="1"/>
    <col min="6158" max="6159" width="11" style="3" customWidth="1"/>
    <col min="6160" max="6160" width="40.7109375" style="3" customWidth="1"/>
    <col min="6161" max="6165" width="13.28515625" style="3" customWidth="1"/>
    <col min="6166" max="6167" width="14.42578125" style="3" customWidth="1"/>
    <col min="6168" max="6168" width="13.28515625" style="3" customWidth="1"/>
    <col min="6169" max="6169" width="12.140625" style="3" customWidth="1"/>
    <col min="6170" max="6399" width="11" style="3" customWidth="1"/>
    <col min="6400" max="6400" width="11" style="3"/>
    <col min="6401" max="6401" width="29.7109375" style="3" customWidth="1"/>
    <col min="6402" max="6402" width="13.7109375" style="3" customWidth="1"/>
    <col min="6403" max="6403" width="12.7109375" style="3" customWidth="1"/>
    <col min="6404" max="6405" width="9.7109375" style="3" customWidth="1"/>
    <col min="6406" max="6406" width="28.7109375" style="3" customWidth="1"/>
    <col min="6407" max="6407" width="9.7109375" style="3" customWidth="1"/>
    <col min="6408" max="6408" width="13.28515625" style="3" customWidth="1"/>
    <col min="6409" max="6411" width="14.7109375" style="3" customWidth="1"/>
    <col min="6412" max="6412" width="31.140625" style="3" customWidth="1"/>
    <col min="6413" max="6413" width="26" style="3" customWidth="1"/>
    <col min="6414" max="6415" width="11" style="3" customWidth="1"/>
    <col min="6416" max="6416" width="40.7109375" style="3" customWidth="1"/>
    <col min="6417" max="6421" width="13.28515625" style="3" customWidth="1"/>
    <col min="6422" max="6423" width="14.42578125" style="3" customWidth="1"/>
    <col min="6424" max="6424" width="13.28515625" style="3" customWidth="1"/>
    <col min="6425" max="6425" width="12.140625" style="3" customWidth="1"/>
    <col min="6426" max="6655" width="11" style="3" customWidth="1"/>
    <col min="6656" max="6656" width="11" style="3"/>
    <col min="6657" max="6657" width="29.7109375" style="3" customWidth="1"/>
    <col min="6658" max="6658" width="13.7109375" style="3" customWidth="1"/>
    <col min="6659" max="6659" width="12.7109375" style="3" customWidth="1"/>
    <col min="6660" max="6661" width="9.7109375" style="3" customWidth="1"/>
    <col min="6662" max="6662" width="28.7109375" style="3" customWidth="1"/>
    <col min="6663" max="6663" width="9.7109375" style="3" customWidth="1"/>
    <col min="6664" max="6664" width="13.28515625" style="3" customWidth="1"/>
    <col min="6665" max="6667" width="14.7109375" style="3" customWidth="1"/>
    <col min="6668" max="6668" width="31.140625" style="3" customWidth="1"/>
    <col min="6669" max="6669" width="26" style="3" customWidth="1"/>
    <col min="6670" max="6671" width="11" style="3" customWidth="1"/>
    <col min="6672" max="6672" width="40.7109375" style="3" customWidth="1"/>
    <col min="6673" max="6677" width="13.28515625" style="3" customWidth="1"/>
    <col min="6678" max="6679" width="14.42578125" style="3" customWidth="1"/>
    <col min="6680" max="6680" width="13.28515625" style="3" customWidth="1"/>
    <col min="6681" max="6681" width="12.140625" style="3" customWidth="1"/>
    <col min="6682" max="6911" width="11" style="3" customWidth="1"/>
    <col min="6912" max="6912" width="11" style="3"/>
    <col min="6913" max="6913" width="29.7109375" style="3" customWidth="1"/>
    <col min="6914" max="6914" width="13.7109375" style="3" customWidth="1"/>
    <col min="6915" max="6915" width="12.7109375" style="3" customWidth="1"/>
    <col min="6916" max="6917" width="9.7109375" style="3" customWidth="1"/>
    <col min="6918" max="6918" width="28.7109375" style="3" customWidth="1"/>
    <col min="6919" max="6919" width="9.7109375" style="3" customWidth="1"/>
    <col min="6920" max="6920" width="13.28515625" style="3" customWidth="1"/>
    <col min="6921" max="6923" width="14.7109375" style="3" customWidth="1"/>
    <col min="6924" max="6924" width="31.140625" style="3" customWidth="1"/>
    <col min="6925" max="6925" width="26" style="3" customWidth="1"/>
    <col min="6926" max="6927" width="11" style="3" customWidth="1"/>
    <col min="6928" max="6928" width="40.7109375" style="3" customWidth="1"/>
    <col min="6929" max="6933" width="13.28515625" style="3" customWidth="1"/>
    <col min="6934" max="6935" width="14.42578125" style="3" customWidth="1"/>
    <col min="6936" max="6936" width="13.28515625" style="3" customWidth="1"/>
    <col min="6937" max="6937" width="12.140625" style="3" customWidth="1"/>
    <col min="6938" max="7167" width="11" style="3" customWidth="1"/>
    <col min="7168" max="7168" width="11" style="3"/>
    <col min="7169" max="7169" width="29.7109375" style="3" customWidth="1"/>
    <col min="7170" max="7170" width="13.7109375" style="3" customWidth="1"/>
    <col min="7171" max="7171" width="12.7109375" style="3" customWidth="1"/>
    <col min="7172" max="7173" width="9.7109375" style="3" customWidth="1"/>
    <col min="7174" max="7174" width="28.7109375" style="3" customWidth="1"/>
    <col min="7175" max="7175" width="9.7109375" style="3" customWidth="1"/>
    <col min="7176" max="7176" width="13.28515625" style="3" customWidth="1"/>
    <col min="7177" max="7179" width="14.7109375" style="3" customWidth="1"/>
    <col min="7180" max="7180" width="31.140625" style="3" customWidth="1"/>
    <col min="7181" max="7181" width="26" style="3" customWidth="1"/>
    <col min="7182" max="7183" width="11" style="3" customWidth="1"/>
    <col min="7184" max="7184" width="40.7109375" style="3" customWidth="1"/>
    <col min="7185" max="7189" width="13.28515625" style="3" customWidth="1"/>
    <col min="7190" max="7191" width="14.42578125" style="3" customWidth="1"/>
    <col min="7192" max="7192" width="13.28515625" style="3" customWidth="1"/>
    <col min="7193" max="7193" width="12.140625" style="3" customWidth="1"/>
    <col min="7194" max="7423" width="11" style="3" customWidth="1"/>
    <col min="7424" max="7424" width="11" style="3"/>
    <col min="7425" max="7425" width="29.7109375" style="3" customWidth="1"/>
    <col min="7426" max="7426" width="13.7109375" style="3" customWidth="1"/>
    <col min="7427" max="7427" width="12.7109375" style="3" customWidth="1"/>
    <col min="7428" max="7429" width="9.7109375" style="3" customWidth="1"/>
    <col min="7430" max="7430" width="28.7109375" style="3" customWidth="1"/>
    <col min="7431" max="7431" width="9.7109375" style="3" customWidth="1"/>
    <col min="7432" max="7432" width="13.28515625" style="3" customWidth="1"/>
    <col min="7433" max="7435" width="14.7109375" style="3" customWidth="1"/>
    <col min="7436" max="7436" width="31.140625" style="3" customWidth="1"/>
    <col min="7437" max="7437" width="26" style="3" customWidth="1"/>
    <col min="7438" max="7439" width="11" style="3" customWidth="1"/>
    <col min="7440" max="7440" width="40.7109375" style="3" customWidth="1"/>
    <col min="7441" max="7445" width="13.28515625" style="3" customWidth="1"/>
    <col min="7446" max="7447" width="14.42578125" style="3" customWidth="1"/>
    <col min="7448" max="7448" width="13.28515625" style="3" customWidth="1"/>
    <col min="7449" max="7449" width="12.140625" style="3" customWidth="1"/>
    <col min="7450" max="7679" width="11" style="3" customWidth="1"/>
    <col min="7680" max="7680" width="11" style="3"/>
    <col min="7681" max="7681" width="29.7109375" style="3" customWidth="1"/>
    <col min="7682" max="7682" width="13.7109375" style="3" customWidth="1"/>
    <col min="7683" max="7683" width="12.7109375" style="3" customWidth="1"/>
    <col min="7684" max="7685" width="9.7109375" style="3" customWidth="1"/>
    <col min="7686" max="7686" width="28.7109375" style="3" customWidth="1"/>
    <col min="7687" max="7687" width="9.7109375" style="3" customWidth="1"/>
    <col min="7688" max="7688" width="13.28515625" style="3" customWidth="1"/>
    <col min="7689" max="7691" width="14.7109375" style="3" customWidth="1"/>
    <col min="7692" max="7692" width="31.140625" style="3" customWidth="1"/>
    <col min="7693" max="7693" width="26" style="3" customWidth="1"/>
    <col min="7694" max="7695" width="11" style="3" customWidth="1"/>
    <col min="7696" max="7696" width="40.7109375" style="3" customWidth="1"/>
    <col min="7697" max="7701" width="13.28515625" style="3" customWidth="1"/>
    <col min="7702" max="7703" width="14.42578125" style="3" customWidth="1"/>
    <col min="7704" max="7704" width="13.28515625" style="3" customWidth="1"/>
    <col min="7705" max="7705" width="12.140625" style="3" customWidth="1"/>
    <col min="7706" max="7935" width="11" style="3" customWidth="1"/>
    <col min="7936" max="7936" width="11" style="3"/>
    <col min="7937" max="7937" width="29.7109375" style="3" customWidth="1"/>
    <col min="7938" max="7938" width="13.7109375" style="3" customWidth="1"/>
    <col min="7939" max="7939" width="12.7109375" style="3" customWidth="1"/>
    <col min="7940" max="7941" width="9.7109375" style="3" customWidth="1"/>
    <col min="7942" max="7942" width="28.7109375" style="3" customWidth="1"/>
    <col min="7943" max="7943" width="9.7109375" style="3" customWidth="1"/>
    <col min="7944" max="7944" width="13.28515625" style="3" customWidth="1"/>
    <col min="7945" max="7947" width="14.7109375" style="3" customWidth="1"/>
    <col min="7948" max="7948" width="31.140625" style="3" customWidth="1"/>
    <col min="7949" max="7949" width="26" style="3" customWidth="1"/>
    <col min="7950" max="7951" width="11" style="3" customWidth="1"/>
    <col min="7952" max="7952" width="40.7109375" style="3" customWidth="1"/>
    <col min="7953" max="7957" width="13.28515625" style="3" customWidth="1"/>
    <col min="7958" max="7959" width="14.42578125" style="3" customWidth="1"/>
    <col min="7960" max="7960" width="13.28515625" style="3" customWidth="1"/>
    <col min="7961" max="7961" width="12.140625" style="3" customWidth="1"/>
    <col min="7962" max="8191" width="11" style="3" customWidth="1"/>
    <col min="8192" max="8192" width="11" style="3"/>
    <col min="8193" max="8193" width="29.7109375" style="3" customWidth="1"/>
    <col min="8194" max="8194" width="13.7109375" style="3" customWidth="1"/>
    <col min="8195" max="8195" width="12.7109375" style="3" customWidth="1"/>
    <col min="8196" max="8197" width="9.7109375" style="3" customWidth="1"/>
    <col min="8198" max="8198" width="28.7109375" style="3" customWidth="1"/>
    <col min="8199" max="8199" width="9.7109375" style="3" customWidth="1"/>
    <col min="8200" max="8200" width="13.28515625" style="3" customWidth="1"/>
    <col min="8201" max="8203" width="14.7109375" style="3" customWidth="1"/>
    <col min="8204" max="8204" width="31.140625" style="3" customWidth="1"/>
    <col min="8205" max="8205" width="26" style="3" customWidth="1"/>
    <col min="8206" max="8207" width="11" style="3" customWidth="1"/>
    <col min="8208" max="8208" width="40.7109375" style="3" customWidth="1"/>
    <col min="8209" max="8213" width="13.28515625" style="3" customWidth="1"/>
    <col min="8214" max="8215" width="14.42578125" style="3" customWidth="1"/>
    <col min="8216" max="8216" width="13.28515625" style="3" customWidth="1"/>
    <col min="8217" max="8217" width="12.140625" style="3" customWidth="1"/>
    <col min="8218" max="8447" width="11" style="3" customWidth="1"/>
    <col min="8448" max="8448" width="11" style="3"/>
    <col min="8449" max="8449" width="29.7109375" style="3" customWidth="1"/>
    <col min="8450" max="8450" width="13.7109375" style="3" customWidth="1"/>
    <col min="8451" max="8451" width="12.7109375" style="3" customWidth="1"/>
    <col min="8452" max="8453" width="9.7109375" style="3" customWidth="1"/>
    <col min="8454" max="8454" width="28.7109375" style="3" customWidth="1"/>
    <col min="8455" max="8455" width="9.7109375" style="3" customWidth="1"/>
    <col min="8456" max="8456" width="13.28515625" style="3" customWidth="1"/>
    <col min="8457" max="8459" width="14.7109375" style="3" customWidth="1"/>
    <col min="8460" max="8460" width="31.140625" style="3" customWidth="1"/>
    <col min="8461" max="8461" width="26" style="3" customWidth="1"/>
    <col min="8462" max="8463" width="11" style="3" customWidth="1"/>
    <col min="8464" max="8464" width="40.7109375" style="3" customWidth="1"/>
    <col min="8465" max="8469" width="13.28515625" style="3" customWidth="1"/>
    <col min="8470" max="8471" width="14.42578125" style="3" customWidth="1"/>
    <col min="8472" max="8472" width="13.28515625" style="3" customWidth="1"/>
    <col min="8473" max="8473" width="12.140625" style="3" customWidth="1"/>
    <col min="8474" max="8703" width="11" style="3" customWidth="1"/>
    <col min="8704" max="8704" width="11" style="3"/>
    <col min="8705" max="8705" width="29.7109375" style="3" customWidth="1"/>
    <col min="8706" max="8706" width="13.7109375" style="3" customWidth="1"/>
    <col min="8707" max="8707" width="12.7109375" style="3" customWidth="1"/>
    <col min="8708" max="8709" width="9.7109375" style="3" customWidth="1"/>
    <col min="8710" max="8710" width="28.7109375" style="3" customWidth="1"/>
    <col min="8711" max="8711" width="9.7109375" style="3" customWidth="1"/>
    <col min="8712" max="8712" width="13.28515625" style="3" customWidth="1"/>
    <col min="8713" max="8715" width="14.7109375" style="3" customWidth="1"/>
    <col min="8716" max="8716" width="31.140625" style="3" customWidth="1"/>
    <col min="8717" max="8717" width="26" style="3" customWidth="1"/>
    <col min="8718" max="8719" width="11" style="3" customWidth="1"/>
    <col min="8720" max="8720" width="40.7109375" style="3" customWidth="1"/>
    <col min="8721" max="8725" width="13.28515625" style="3" customWidth="1"/>
    <col min="8726" max="8727" width="14.42578125" style="3" customWidth="1"/>
    <col min="8728" max="8728" width="13.28515625" style="3" customWidth="1"/>
    <col min="8729" max="8729" width="12.140625" style="3" customWidth="1"/>
    <col min="8730" max="8959" width="11" style="3" customWidth="1"/>
    <col min="8960" max="8960" width="11" style="3"/>
    <col min="8961" max="8961" width="29.7109375" style="3" customWidth="1"/>
    <col min="8962" max="8962" width="13.7109375" style="3" customWidth="1"/>
    <col min="8963" max="8963" width="12.7109375" style="3" customWidth="1"/>
    <col min="8964" max="8965" width="9.7109375" style="3" customWidth="1"/>
    <col min="8966" max="8966" width="28.7109375" style="3" customWidth="1"/>
    <col min="8967" max="8967" width="9.7109375" style="3" customWidth="1"/>
    <col min="8968" max="8968" width="13.28515625" style="3" customWidth="1"/>
    <col min="8969" max="8971" width="14.7109375" style="3" customWidth="1"/>
    <col min="8972" max="8972" width="31.140625" style="3" customWidth="1"/>
    <col min="8973" max="8973" width="26" style="3" customWidth="1"/>
    <col min="8974" max="8975" width="11" style="3" customWidth="1"/>
    <col min="8976" max="8976" width="40.7109375" style="3" customWidth="1"/>
    <col min="8977" max="8981" width="13.28515625" style="3" customWidth="1"/>
    <col min="8982" max="8983" width="14.42578125" style="3" customWidth="1"/>
    <col min="8984" max="8984" width="13.28515625" style="3" customWidth="1"/>
    <col min="8985" max="8985" width="12.140625" style="3" customWidth="1"/>
    <col min="8986" max="9215" width="11" style="3" customWidth="1"/>
    <col min="9216" max="9216" width="11" style="3"/>
    <col min="9217" max="9217" width="29.7109375" style="3" customWidth="1"/>
    <col min="9218" max="9218" width="13.7109375" style="3" customWidth="1"/>
    <col min="9219" max="9219" width="12.7109375" style="3" customWidth="1"/>
    <col min="9220" max="9221" width="9.7109375" style="3" customWidth="1"/>
    <col min="9222" max="9222" width="28.7109375" style="3" customWidth="1"/>
    <col min="9223" max="9223" width="9.7109375" style="3" customWidth="1"/>
    <col min="9224" max="9224" width="13.28515625" style="3" customWidth="1"/>
    <col min="9225" max="9227" width="14.7109375" style="3" customWidth="1"/>
    <col min="9228" max="9228" width="31.140625" style="3" customWidth="1"/>
    <col min="9229" max="9229" width="26" style="3" customWidth="1"/>
    <col min="9230" max="9231" width="11" style="3" customWidth="1"/>
    <col min="9232" max="9232" width="40.7109375" style="3" customWidth="1"/>
    <col min="9233" max="9237" width="13.28515625" style="3" customWidth="1"/>
    <col min="9238" max="9239" width="14.42578125" style="3" customWidth="1"/>
    <col min="9240" max="9240" width="13.28515625" style="3" customWidth="1"/>
    <col min="9241" max="9241" width="12.140625" style="3" customWidth="1"/>
    <col min="9242" max="9471" width="11" style="3" customWidth="1"/>
    <col min="9472" max="9472" width="11" style="3"/>
    <col min="9473" max="9473" width="29.7109375" style="3" customWidth="1"/>
    <col min="9474" max="9474" width="13.7109375" style="3" customWidth="1"/>
    <col min="9475" max="9475" width="12.7109375" style="3" customWidth="1"/>
    <col min="9476" max="9477" width="9.7109375" style="3" customWidth="1"/>
    <col min="9478" max="9478" width="28.7109375" style="3" customWidth="1"/>
    <col min="9479" max="9479" width="9.7109375" style="3" customWidth="1"/>
    <col min="9480" max="9480" width="13.28515625" style="3" customWidth="1"/>
    <col min="9481" max="9483" width="14.7109375" style="3" customWidth="1"/>
    <col min="9484" max="9484" width="31.140625" style="3" customWidth="1"/>
    <col min="9485" max="9485" width="26" style="3" customWidth="1"/>
    <col min="9486" max="9487" width="11" style="3" customWidth="1"/>
    <col min="9488" max="9488" width="40.7109375" style="3" customWidth="1"/>
    <col min="9489" max="9493" width="13.28515625" style="3" customWidth="1"/>
    <col min="9494" max="9495" width="14.42578125" style="3" customWidth="1"/>
    <col min="9496" max="9496" width="13.28515625" style="3" customWidth="1"/>
    <col min="9497" max="9497" width="12.140625" style="3" customWidth="1"/>
    <col min="9498" max="9727" width="11" style="3" customWidth="1"/>
    <col min="9728" max="9728" width="11" style="3"/>
    <col min="9729" max="9729" width="29.7109375" style="3" customWidth="1"/>
    <col min="9730" max="9730" width="13.7109375" style="3" customWidth="1"/>
    <col min="9731" max="9731" width="12.7109375" style="3" customWidth="1"/>
    <col min="9732" max="9733" width="9.7109375" style="3" customWidth="1"/>
    <col min="9734" max="9734" width="28.7109375" style="3" customWidth="1"/>
    <col min="9735" max="9735" width="9.7109375" style="3" customWidth="1"/>
    <col min="9736" max="9736" width="13.28515625" style="3" customWidth="1"/>
    <col min="9737" max="9739" width="14.7109375" style="3" customWidth="1"/>
    <col min="9740" max="9740" width="31.140625" style="3" customWidth="1"/>
    <col min="9741" max="9741" width="26" style="3" customWidth="1"/>
    <col min="9742" max="9743" width="11" style="3" customWidth="1"/>
    <col min="9744" max="9744" width="40.7109375" style="3" customWidth="1"/>
    <col min="9745" max="9749" width="13.28515625" style="3" customWidth="1"/>
    <col min="9750" max="9751" width="14.42578125" style="3" customWidth="1"/>
    <col min="9752" max="9752" width="13.28515625" style="3" customWidth="1"/>
    <col min="9753" max="9753" width="12.140625" style="3" customWidth="1"/>
    <col min="9754" max="9983" width="11" style="3" customWidth="1"/>
    <col min="9984" max="9984" width="11" style="3"/>
    <col min="9985" max="9985" width="29.7109375" style="3" customWidth="1"/>
    <col min="9986" max="9986" width="13.7109375" style="3" customWidth="1"/>
    <col min="9987" max="9987" width="12.7109375" style="3" customWidth="1"/>
    <col min="9988" max="9989" width="9.7109375" style="3" customWidth="1"/>
    <col min="9990" max="9990" width="28.7109375" style="3" customWidth="1"/>
    <col min="9991" max="9991" width="9.7109375" style="3" customWidth="1"/>
    <col min="9992" max="9992" width="13.28515625" style="3" customWidth="1"/>
    <col min="9993" max="9995" width="14.7109375" style="3" customWidth="1"/>
    <col min="9996" max="9996" width="31.140625" style="3" customWidth="1"/>
    <col min="9997" max="9997" width="26" style="3" customWidth="1"/>
    <col min="9998" max="9999" width="11" style="3" customWidth="1"/>
    <col min="10000" max="10000" width="40.7109375" style="3" customWidth="1"/>
    <col min="10001" max="10005" width="13.28515625" style="3" customWidth="1"/>
    <col min="10006" max="10007" width="14.42578125" style="3" customWidth="1"/>
    <col min="10008" max="10008" width="13.28515625" style="3" customWidth="1"/>
    <col min="10009" max="10009" width="12.140625" style="3" customWidth="1"/>
    <col min="10010" max="10239" width="11" style="3" customWidth="1"/>
    <col min="10240" max="10240" width="11" style="3"/>
    <col min="10241" max="10241" width="29.7109375" style="3" customWidth="1"/>
    <col min="10242" max="10242" width="13.7109375" style="3" customWidth="1"/>
    <col min="10243" max="10243" width="12.7109375" style="3" customWidth="1"/>
    <col min="10244" max="10245" width="9.7109375" style="3" customWidth="1"/>
    <col min="10246" max="10246" width="28.7109375" style="3" customWidth="1"/>
    <col min="10247" max="10247" width="9.7109375" style="3" customWidth="1"/>
    <col min="10248" max="10248" width="13.28515625" style="3" customWidth="1"/>
    <col min="10249" max="10251" width="14.7109375" style="3" customWidth="1"/>
    <col min="10252" max="10252" width="31.140625" style="3" customWidth="1"/>
    <col min="10253" max="10253" width="26" style="3" customWidth="1"/>
    <col min="10254" max="10255" width="11" style="3" customWidth="1"/>
    <col min="10256" max="10256" width="40.7109375" style="3" customWidth="1"/>
    <col min="10257" max="10261" width="13.28515625" style="3" customWidth="1"/>
    <col min="10262" max="10263" width="14.42578125" style="3" customWidth="1"/>
    <col min="10264" max="10264" width="13.28515625" style="3" customWidth="1"/>
    <col min="10265" max="10265" width="12.140625" style="3" customWidth="1"/>
    <col min="10266" max="10495" width="11" style="3" customWidth="1"/>
    <col min="10496" max="10496" width="11" style="3"/>
    <col min="10497" max="10497" width="29.7109375" style="3" customWidth="1"/>
    <col min="10498" max="10498" width="13.7109375" style="3" customWidth="1"/>
    <col min="10499" max="10499" width="12.7109375" style="3" customWidth="1"/>
    <col min="10500" max="10501" width="9.7109375" style="3" customWidth="1"/>
    <col min="10502" max="10502" width="28.7109375" style="3" customWidth="1"/>
    <col min="10503" max="10503" width="9.7109375" style="3" customWidth="1"/>
    <col min="10504" max="10504" width="13.28515625" style="3" customWidth="1"/>
    <col min="10505" max="10507" width="14.7109375" style="3" customWidth="1"/>
    <col min="10508" max="10508" width="31.140625" style="3" customWidth="1"/>
    <col min="10509" max="10509" width="26" style="3" customWidth="1"/>
    <col min="10510" max="10511" width="11" style="3" customWidth="1"/>
    <col min="10512" max="10512" width="40.7109375" style="3" customWidth="1"/>
    <col min="10513" max="10517" width="13.28515625" style="3" customWidth="1"/>
    <col min="10518" max="10519" width="14.42578125" style="3" customWidth="1"/>
    <col min="10520" max="10520" width="13.28515625" style="3" customWidth="1"/>
    <col min="10521" max="10521" width="12.140625" style="3" customWidth="1"/>
    <col min="10522" max="10751" width="11" style="3" customWidth="1"/>
    <col min="10752" max="10752" width="11" style="3"/>
    <col min="10753" max="10753" width="29.7109375" style="3" customWidth="1"/>
    <col min="10754" max="10754" width="13.7109375" style="3" customWidth="1"/>
    <col min="10755" max="10755" width="12.7109375" style="3" customWidth="1"/>
    <col min="10756" max="10757" width="9.7109375" style="3" customWidth="1"/>
    <col min="10758" max="10758" width="28.7109375" style="3" customWidth="1"/>
    <col min="10759" max="10759" width="9.7109375" style="3" customWidth="1"/>
    <col min="10760" max="10760" width="13.28515625" style="3" customWidth="1"/>
    <col min="10761" max="10763" width="14.7109375" style="3" customWidth="1"/>
    <col min="10764" max="10764" width="31.140625" style="3" customWidth="1"/>
    <col min="10765" max="10765" width="26" style="3" customWidth="1"/>
    <col min="10766" max="10767" width="11" style="3" customWidth="1"/>
    <col min="10768" max="10768" width="40.7109375" style="3" customWidth="1"/>
    <col min="10769" max="10773" width="13.28515625" style="3" customWidth="1"/>
    <col min="10774" max="10775" width="14.42578125" style="3" customWidth="1"/>
    <col min="10776" max="10776" width="13.28515625" style="3" customWidth="1"/>
    <col min="10777" max="10777" width="12.140625" style="3" customWidth="1"/>
    <col min="10778" max="11007" width="11" style="3" customWidth="1"/>
    <col min="11008" max="11008" width="11" style="3"/>
    <col min="11009" max="11009" width="29.7109375" style="3" customWidth="1"/>
    <col min="11010" max="11010" width="13.7109375" style="3" customWidth="1"/>
    <col min="11011" max="11011" width="12.7109375" style="3" customWidth="1"/>
    <col min="11012" max="11013" width="9.7109375" style="3" customWidth="1"/>
    <col min="11014" max="11014" width="28.7109375" style="3" customWidth="1"/>
    <col min="11015" max="11015" width="9.7109375" style="3" customWidth="1"/>
    <col min="11016" max="11016" width="13.28515625" style="3" customWidth="1"/>
    <col min="11017" max="11019" width="14.7109375" style="3" customWidth="1"/>
    <col min="11020" max="11020" width="31.140625" style="3" customWidth="1"/>
    <col min="11021" max="11021" width="26" style="3" customWidth="1"/>
    <col min="11022" max="11023" width="11" style="3" customWidth="1"/>
    <col min="11024" max="11024" width="40.7109375" style="3" customWidth="1"/>
    <col min="11025" max="11029" width="13.28515625" style="3" customWidth="1"/>
    <col min="11030" max="11031" width="14.42578125" style="3" customWidth="1"/>
    <col min="11032" max="11032" width="13.28515625" style="3" customWidth="1"/>
    <col min="11033" max="11033" width="12.140625" style="3" customWidth="1"/>
    <col min="11034" max="11263" width="11" style="3" customWidth="1"/>
    <col min="11264" max="11264" width="11" style="3"/>
    <col min="11265" max="11265" width="29.7109375" style="3" customWidth="1"/>
    <col min="11266" max="11266" width="13.7109375" style="3" customWidth="1"/>
    <col min="11267" max="11267" width="12.7109375" style="3" customWidth="1"/>
    <col min="11268" max="11269" width="9.7109375" style="3" customWidth="1"/>
    <col min="11270" max="11270" width="28.7109375" style="3" customWidth="1"/>
    <col min="11271" max="11271" width="9.7109375" style="3" customWidth="1"/>
    <col min="11272" max="11272" width="13.28515625" style="3" customWidth="1"/>
    <col min="11273" max="11275" width="14.7109375" style="3" customWidth="1"/>
    <col min="11276" max="11276" width="31.140625" style="3" customWidth="1"/>
    <col min="11277" max="11277" width="26" style="3" customWidth="1"/>
    <col min="11278" max="11279" width="11" style="3" customWidth="1"/>
    <col min="11280" max="11280" width="40.7109375" style="3" customWidth="1"/>
    <col min="11281" max="11285" width="13.28515625" style="3" customWidth="1"/>
    <col min="11286" max="11287" width="14.42578125" style="3" customWidth="1"/>
    <col min="11288" max="11288" width="13.28515625" style="3" customWidth="1"/>
    <col min="11289" max="11289" width="12.140625" style="3" customWidth="1"/>
    <col min="11290" max="11519" width="11" style="3" customWidth="1"/>
    <col min="11520" max="11520" width="11" style="3"/>
    <col min="11521" max="11521" width="29.7109375" style="3" customWidth="1"/>
    <col min="11522" max="11522" width="13.7109375" style="3" customWidth="1"/>
    <col min="11523" max="11523" width="12.7109375" style="3" customWidth="1"/>
    <col min="11524" max="11525" width="9.7109375" style="3" customWidth="1"/>
    <col min="11526" max="11526" width="28.7109375" style="3" customWidth="1"/>
    <col min="11527" max="11527" width="9.7109375" style="3" customWidth="1"/>
    <col min="11528" max="11528" width="13.28515625" style="3" customWidth="1"/>
    <col min="11529" max="11531" width="14.7109375" style="3" customWidth="1"/>
    <col min="11532" max="11532" width="31.140625" style="3" customWidth="1"/>
    <col min="11533" max="11533" width="26" style="3" customWidth="1"/>
    <col min="11534" max="11535" width="11" style="3" customWidth="1"/>
    <col min="11536" max="11536" width="40.7109375" style="3" customWidth="1"/>
    <col min="11537" max="11541" width="13.28515625" style="3" customWidth="1"/>
    <col min="11542" max="11543" width="14.42578125" style="3" customWidth="1"/>
    <col min="11544" max="11544" width="13.28515625" style="3" customWidth="1"/>
    <col min="11545" max="11545" width="12.140625" style="3" customWidth="1"/>
    <col min="11546" max="11775" width="11" style="3" customWidth="1"/>
    <col min="11776" max="11776" width="11" style="3"/>
    <col min="11777" max="11777" width="29.7109375" style="3" customWidth="1"/>
    <col min="11778" max="11778" width="13.7109375" style="3" customWidth="1"/>
    <col min="11779" max="11779" width="12.7109375" style="3" customWidth="1"/>
    <col min="11780" max="11781" width="9.7109375" style="3" customWidth="1"/>
    <col min="11782" max="11782" width="28.7109375" style="3" customWidth="1"/>
    <col min="11783" max="11783" width="9.7109375" style="3" customWidth="1"/>
    <col min="11784" max="11784" width="13.28515625" style="3" customWidth="1"/>
    <col min="11785" max="11787" width="14.7109375" style="3" customWidth="1"/>
    <col min="11788" max="11788" width="31.140625" style="3" customWidth="1"/>
    <col min="11789" max="11789" width="26" style="3" customWidth="1"/>
    <col min="11790" max="11791" width="11" style="3" customWidth="1"/>
    <col min="11792" max="11792" width="40.7109375" style="3" customWidth="1"/>
    <col min="11793" max="11797" width="13.28515625" style="3" customWidth="1"/>
    <col min="11798" max="11799" width="14.42578125" style="3" customWidth="1"/>
    <col min="11800" max="11800" width="13.28515625" style="3" customWidth="1"/>
    <col min="11801" max="11801" width="12.140625" style="3" customWidth="1"/>
    <col min="11802" max="12031" width="11" style="3" customWidth="1"/>
    <col min="12032" max="12032" width="11" style="3"/>
    <col min="12033" max="12033" width="29.7109375" style="3" customWidth="1"/>
    <col min="12034" max="12034" width="13.7109375" style="3" customWidth="1"/>
    <col min="12035" max="12035" width="12.7109375" style="3" customWidth="1"/>
    <col min="12036" max="12037" width="9.7109375" style="3" customWidth="1"/>
    <col min="12038" max="12038" width="28.7109375" style="3" customWidth="1"/>
    <col min="12039" max="12039" width="9.7109375" style="3" customWidth="1"/>
    <col min="12040" max="12040" width="13.28515625" style="3" customWidth="1"/>
    <col min="12041" max="12043" width="14.7109375" style="3" customWidth="1"/>
    <col min="12044" max="12044" width="31.140625" style="3" customWidth="1"/>
    <col min="12045" max="12045" width="26" style="3" customWidth="1"/>
    <col min="12046" max="12047" width="11" style="3" customWidth="1"/>
    <col min="12048" max="12048" width="40.7109375" style="3" customWidth="1"/>
    <col min="12049" max="12053" width="13.28515625" style="3" customWidth="1"/>
    <col min="12054" max="12055" width="14.42578125" style="3" customWidth="1"/>
    <col min="12056" max="12056" width="13.28515625" style="3" customWidth="1"/>
    <col min="12057" max="12057" width="12.140625" style="3" customWidth="1"/>
    <col min="12058" max="12287" width="11" style="3" customWidth="1"/>
    <col min="12288" max="12288" width="11" style="3"/>
    <col min="12289" max="12289" width="29.7109375" style="3" customWidth="1"/>
    <col min="12290" max="12290" width="13.7109375" style="3" customWidth="1"/>
    <col min="12291" max="12291" width="12.7109375" style="3" customWidth="1"/>
    <col min="12292" max="12293" width="9.7109375" style="3" customWidth="1"/>
    <col min="12294" max="12294" width="28.7109375" style="3" customWidth="1"/>
    <col min="12295" max="12295" width="9.7109375" style="3" customWidth="1"/>
    <col min="12296" max="12296" width="13.28515625" style="3" customWidth="1"/>
    <col min="12297" max="12299" width="14.7109375" style="3" customWidth="1"/>
    <col min="12300" max="12300" width="31.140625" style="3" customWidth="1"/>
    <col min="12301" max="12301" width="26" style="3" customWidth="1"/>
    <col min="12302" max="12303" width="11" style="3" customWidth="1"/>
    <col min="12304" max="12304" width="40.7109375" style="3" customWidth="1"/>
    <col min="12305" max="12309" width="13.28515625" style="3" customWidth="1"/>
    <col min="12310" max="12311" width="14.42578125" style="3" customWidth="1"/>
    <col min="12312" max="12312" width="13.28515625" style="3" customWidth="1"/>
    <col min="12313" max="12313" width="12.140625" style="3" customWidth="1"/>
    <col min="12314" max="12543" width="11" style="3" customWidth="1"/>
    <col min="12544" max="12544" width="11" style="3"/>
    <col min="12545" max="12545" width="29.7109375" style="3" customWidth="1"/>
    <col min="12546" max="12546" width="13.7109375" style="3" customWidth="1"/>
    <col min="12547" max="12547" width="12.7109375" style="3" customWidth="1"/>
    <col min="12548" max="12549" width="9.7109375" style="3" customWidth="1"/>
    <col min="12550" max="12550" width="28.7109375" style="3" customWidth="1"/>
    <col min="12551" max="12551" width="9.7109375" style="3" customWidth="1"/>
    <col min="12552" max="12552" width="13.28515625" style="3" customWidth="1"/>
    <col min="12553" max="12555" width="14.7109375" style="3" customWidth="1"/>
    <col min="12556" max="12556" width="31.140625" style="3" customWidth="1"/>
    <col min="12557" max="12557" width="26" style="3" customWidth="1"/>
    <col min="12558" max="12559" width="11" style="3" customWidth="1"/>
    <col min="12560" max="12560" width="40.7109375" style="3" customWidth="1"/>
    <col min="12561" max="12565" width="13.28515625" style="3" customWidth="1"/>
    <col min="12566" max="12567" width="14.42578125" style="3" customWidth="1"/>
    <col min="12568" max="12568" width="13.28515625" style="3" customWidth="1"/>
    <col min="12569" max="12569" width="12.140625" style="3" customWidth="1"/>
    <col min="12570" max="12799" width="11" style="3" customWidth="1"/>
    <col min="12800" max="12800" width="11" style="3"/>
    <col min="12801" max="12801" width="29.7109375" style="3" customWidth="1"/>
    <col min="12802" max="12802" width="13.7109375" style="3" customWidth="1"/>
    <col min="12803" max="12803" width="12.7109375" style="3" customWidth="1"/>
    <col min="12804" max="12805" width="9.7109375" style="3" customWidth="1"/>
    <col min="12806" max="12806" width="28.7109375" style="3" customWidth="1"/>
    <col min="12807" max="12807" width="9.7109375" style="3" customWidth="1"/>
    <col min="12808" max="12808" width="13.28515625" style="3" customWidth="1"/>
    <col min="12809" max="12811" width="14.7109375" style="3" customWidth="1"/>
    <col min="12812" max="12812" width="31.140625" style="3" customWidth="1"/>
    <col min="12813" max="12813" width="26" style="3" customWidth="1"/>
    <col min="12814" max="12815" width="11" style="3" customWidth="1"/>
    <col min="12816" max="12816" width="40.7109375" style="3" customWidth="1"/>
    <col min="12817" max="12821" width="13.28515625" style="3" customWidth="1"/>
    <col min="12822" max="12823" width="14.42578125" style="3" customWidth="1"/>
    <col min="12824" max="12824" width="13.28515625" style="3" customWidth="1"/>
    <col min="12825" max="12825" width="12.140625" style="3" customWidth="1"/>
    <col min="12826" max="13055" width="11" style="3" customWidth="1"/>
    <col min="13056" max="13056" width="11" style="3"/>
    <col min="13057" max="13057" width="29.7109375" style="3" customWidth="1"/>
    <col min="13058" max="13058" width="13.7109375" style="3" customWidth="1"/>
    <col min="13059" max="13059" width="12.7109375" style="3" customWidth="1"/>
    <col min="13060" max="13061" width="9.7109375" style="3" customWidth="1"/>
    <col min="13062" max="13062" width="28.7109375" style="3" customWidth="1"/>
    <col min="13063" max="13063" width="9.7109375" style="3" customWidth="1"/>
    <col min="13064" max="13064" width="13.28515625" style="3" customWidth="1"/>
    <col min="13065" max="13067" width="14.7109375" style="3" customWidth="1"/>
    <col min="13068" max="13068" width="31.140625" style="3" customWidth="1"/>
    <col min="13069" max="13069" width="26" style="3" customWidth="1"/>
    <col min="13070" max="13071" width="11" style="3" customWidth="1"/>
    <col min="13072" max="13072" width="40.7109375" style="3" customWidth="1"/>
    <col min="13073" max="13077" width="13.28515625" style="3" customWidth="1"/>
    <col min="13078" max="13079" width="14.42578125" style="3" customWidth="1"/>
    <col min="13080" max="13080" width="13.28515625" style="3" customWidth="1"/>
    <col min="13081" max="13081" width="12.140625" style="3" customWidth="1"/>
    <col min="13082" max="13311" width="11" style="3" customWidth="1"/>
    <col min="13312" max="13312" width="11" style="3"/>
    <col min="13313" max="13313" width="29.7109375" style="3" customWidth="1"/>
    <col min="13314" max="13314" width="13.7109375" style="3" customWidth="1"/>
    <col min="13315" max="13315" width="12.7109375" style="3" customWidth="1"/>
    <col min="13316" max="13317" width="9.7109375" style="3" customWidth="1"/>
    <col min="13318" max="13318" width="28.7109375" style="3" customWidth="1"/>
    <col min="13319" max="13319" width="9.7109375" style="3" customWidth="1"/>
    <col min="13320" max="13320" width="13.28515625" style="3" customWidth="1"/>
    <col min="13321" max="13323" width="14.7109375" style="3" customWidth="1"/>
    <col min="13324" max="13324" width="31.140625" style="3" customWidth="1"/>
    <col min="13325" max="13325" width="26" style="3" customWidth="1"/>
    <col min="13326" max="13327" width="11" style="3" customWidth="1"/>
    <col min="13328" max="13328" width="40.7109375" style="3" customWidth="1"/>
    <col min="13329" max="13333" width="13.28515625" style="3" customWidth="1"/>
    <col min="13334" max="13335" width="14.42578125" style="3" customWidth="1"/>
    <col min="13336" max="13336" width="13.28515625" style="3" customWidth="1"/>
    <col min="13337" max="13337" width="12.140625" style="3" customWidth="1"/>
    <col min="13338" max="13567" width="11" style="3" customWidth="1"/>
    <col min="13568" max="13568" width="11" style="3"/>
    <col min="13569" max="13569" width="29.7109375" style="3" customWidth="1"/>
    <col min="13570" max="13570" width="13.7109375" style="3" customWidth="1"/>
    <col min="13571" max="13571" width="12.7109375" style="3" customWidth="1"/>
    <col min="13572" max="13573" width="9.7109375" style="3" customWidth="1"/>
    <col min="13574" max="13574" width="28.7109375" style="3" customWidth="1"/>
    <col min="13575" max="13575" width="9.7109375" style="3" customWidth="1"/>
    <col min="13576" max="13576" width="13.28515625" style="3" customWidth="1"/>
    <col min="13577" max="13579" width="14.7109375" style="3" customWidth="1"/>
    <col min="13580" max="13580" width="31.140625" style="3" customWidth="1"/>
    <col min="13581" max="13581" width="26" style="3" customWidth="1"/>
    <col min="13582" max="13583" width="11" style="3" customWidth="1"/>
    <col min="13584" max="13584" width="40.7109375" style="3" customWidth="1"/>
    <col min="13585" max="13589" width="13.28515625" style="3" customWidth="1"/>
    <col min="13590" max="13591" width="14.42578125" style="3" customWidth="1"/>
    <col min="13592" max="13592" width="13.28515625" style="3" customWidth="1"/>
    <col min="13593" max="13593" width="12.140625" style="3" customWidth="1"/>
    <col min="13594" max="13823" width="11" style="3" customWidth="1"/>
    <col min="13824" max="13824" width="11" style="3"/>
    <col min="13825" max="13825" width="29.7109375" style="3" customWidth="1"/>
    <col min="13826" max="13826" width="13.7109375" style="3" customWidth="1"/>
    <col min="13827" max="13827" width="12.7109375" style="3" customWidth="1"/>
    <col min="13828" max="13829" width="9.7109375" style="3" customWidth="1"/>
    <col min="13830" max="13830" width="28.7109375" style="3" customWidth="1"/>
    <col min="13831" max="13831" width="9.7109375" style="3" customWidth="1"/>
    <col min="13832" max="13832" width="13.28515625" style="3" customWidth="1"/>
    <col min="13833" max="13835" width="14.7109375" style="3" customWidth="1"/>
    <col min="13836" max="13836" width="31.140625" style="3" customWidth="1"/>
    <col min="13837" max="13837" width="26" style="3" customWidth="1"/>
    <col min="13838" max="13839" width="11" style="3" customWidth="1"/>
    <col min="13840" max="13840" width="40.7109375" style="3" customWidth="1"/>
    <col min="13841" max="13845" width="13.28515625" style="3" customWidth="1"/>
    <col min="13846" max="13847" width="14.42578125" style="3" customWidth="1"/>
    <col min="13848" max="13848" width="13.28515625" style="3" customWidth="1"/>
    <col min="13849" max="13849" width="12.140625" style="3" customWidth="1"/>
    <col min="13850" max="14079" width="11" style="3" customWidth="1"/>
    <col min="14080" max="14080" width="11" style="3"/>
    <col min="14081" max="14081" width="29.7109375" style="3" customWidth="1"/>
    <col min="14082" max="14082" width="13.7109375" style="3" customWidth="1"/>
    <col min="14083" max="14083" width="12.7109375" style="3" customWidth="1"/>
    <col min="14084" max="14085" width="9.7109375" style="3" customWidth="1"/>
    <col min="14086" max="14086" width="28.7109375" style="3" customWidth="1"/>
    <col min="14087" max="14087" width="9.7109375" style="3" customWidth="1"/>
    <col min="14088" max="14088" width="13.28515625" style="3" customWidth="1"/>
    <col min="14089" max="14091" width="14.7109375" style="3" customWidth="1"/>
    <col min="14092" max="14092" width="31.140625" style="3" customWidth="1"/>
    <col min="14093" max="14093" width="26" style="3" customWidth="1"/>
    <col min="14094" max="14095" width="11" style="3" customWidth="1"/>
    <col min="14096" max="14096" width="40.7109375" style="3" customWidth="1"/>
    <col min="14097" max="14101" width="13.28515625" style="3" customWidth="1"/>
    <col min="14102" max="14103" width="14.42578125" style="3" customWidth="1"/>
    <col min="14104" max="14104" width="13.28515625" style="3" customWidth="1"/>
    <col min="14105" max="14105" width="12.140625" style="3" customWidth="1"/>
    <col min="14106" max="14335" width="11" style="3" customWidth="1"/>
    <col min="14336" max="14336" width="11" style="3"/>
    <col min="14337" max="14337" width="29.7109375" style="3" customWidth="1"/>
    <col min="14338" max="14338" width="13.7109375" style="3" customWidth="1"/>
    <col min="14339" max="14339" width="12.7109375" style="3" customWidth="1"/>
    <col min="14340" max="14341" width="9.7109375" style="3" customWidth="1"/>
    <col min="14342" max="14342" width="28.7109375" style="3" customWidth="1"/>
    <col min="14343" max="14343" width="9.7109375" style="3" customWidth="1"/>
    <col min="14344" max="14344" width="13.28515625" style="3" customWidth="1"/>
    <col min="14345" max="14347" width="14.7109375" style="3" customWidth="1"/>
    <col min="14348" max="14348" width="31.140625" style="3" customWidth="1"/>
    <col min="14349" max="14349" width="26" style="3" customWidth="1"/>
    <col min="14350" max="14351" width="11" style="3" customWidth="1"/>
    <col min="14352" max="14352" width="40.7109375" style="3" customWidth="1"/>
    <col min="14353" max="14357" width="13.28515625" style="3" customWidth="1"/>
    <col min="14358" max="14359" width="14.42578125" style="3" customWidth="1"/>
    <col min="14360" max="14360" width="13.28515625" style="3" customWidth="1"/>
    <col min="14361" max="14361" width="12.140625" style="3" customWidth="1"/>
    <col min="14362" max="14591" width="11" style="3" customWidth="1"/>
    <col min="14592" max="14592" width="11" style="3"/>
    <col min="14593" max="14593" width="29.7109375" style="3" customWidth="1"/>
    <col min="14594" max="14594" width="13.7109375" style="3" customWidth="1"/>
    <col min="14595" max="14595" width="12.7109375" style="3" customWidth="1"/>
    <col min="14596" max="14597" width="9.7109375" style="3" customWidth="1"/>
    <col min="14598" max="14598" width="28.7109375" style="3" customWidth="1"/>
    <col min="14599" max="14599" width="9.7109375" style="3" customWidth="1"/>
    <col min="14600" max="14600" width="13.28515625" style="3" customWidth="1"/>
    <col min="14601" max="14603" width="14.7109375" style="3" customWidth="1"/>
    <col min="14604" max="14604" width="31.140625" style="3" customWidth="1"/>
    <col min="14605" max="14605" width="26" style="3" customWidth="1"/>
    <col min="14606" max="14607" width="11" style="3" customWidth="1"/>
    <col min="14608" max="14608" width="40.7109375" style="3" customWidth="1"/>
    <col min="14609" max="14613" width="13.28515625" style="3" customWidth="1"/>
    <col min="14614" max="14615" width="14.42578125" style="3" customWidth="1"/>
    <col min="14616" max="14616" width="13.28515625" style="3" customWidth="1"/>
    <col min="14617" max="14617" width="12.140625" style="3" customWidth="1"/>
    <col min="14618" max="14847" width="11" style="3" customWidth="1"/>
    <col min="14848" max="14848" width="11" style="3"/>
    <col min="14849" max="14849" width="29.7109375" style="3" customWidth="1"/>
    <col min="14850" max="14850" width="13.7109375" style="3" customWidth="1"/>
    <col min="14851" max="14851" width="12.7109375" style="3" customWidth="1"/>
    <col min="14852" max="14853" width="9.7109375" style="3" customWidth="1"/>
    <col min="14854" max="14854" width="28.7109375" style="3" customWidth="1"/>
    <col min="14855" max="14855" width="9.7109375" style="3" customWidth="1"/>
    <col min="14856" max="14856" width="13.28515625" style="3" customWidth="1"/>
    <col min="14857" max="14859" width="14.7109375" style="3" customWidth="1"/>
    <col min="14860" max="14860" width="31.140625" style="3" customWidth="1"/>
    <col min="14861" max="14861" width="26" style="3" customWidth="1"/>
    <col min="14862" max="14863" width="11" style="3" customWidth="1"/>
    <col min="14864" max="14864" width="40.7109375" style="3" customWidth="1"/>
    <col min="14865" max="14869" width="13.28515625" style="3" customWidth="1"/>
    <col min="14870" max="14871" width="14.42578125" style="3" customWidth="1"/>
    <col min="14872" max="14872" width="13.28515625" style="3" customWidth="1"/>
    <col min="14873" max="14873" width="12.140625" style="3" customWidth="1"/>
    <col min="14874" max="15103" width="11" style="3" customWidth="1"/>
    <col min="15104" max="15104" width="11" style="3"/>
    <col min="15105" max="15105" width="29.7109375" style="3" customWidth="1"/>
    <col min="15106" max="15106" width="13.7109375" style="3" customWidth="1"/>
    <col min="15107" max="15107" width="12.7109375" style="3" customWidth="1"/>
    <col min="15108" max="15109" width="9.7109375" style="3" customWidth="1"/>
    <col min="15110" max="15110" width="28.7109375" style="3" customWidth="1"/>
    <col min="15111" max="15111" width="9.7109375" style="3" customWidth="1"/>
    <col min="15112" max="15112" width="13.28515625" style="3" customWidth="1"/>
    <col min="15113" max="15115" width="14.7109375" style="3" customWidth="1"/>
    <col min="15116" max="15116" width="31.140625" style="3" customWidth="1"/>
    <col min="15117" max="15117" width="26" style="3" customWidth="1"/>
    <col min="15118" max="15119" width="11" style="3" customWidth="1"/>
    <col min="15120" max="15120" width="40.7109375" style="3" customWidth="1"/>
    <col min="15121" max="15125" width="13.28515625" style="3" customWidth="1"/>
    <col min="15126" max="15127" width="14.42578125" style="3" customWidth="1"/>
    <col min="15128" max="15128" width="13.28515625" style="3" customWidth="1"/>
    <col min="15129" max="15129" width="12.140625" style="3" customWidth="1"/>
    <col min="15130" max="15359" width="11" style="3" customWidth="1"/>
    <col min="15360" max="15360" width="11" style="3"/>
    <col min="15361" max="15361" width="29.7109375" style="3" customWidth="1"/>
    <col min="15362" max="15362" width="13.7109375" style="3" customWidth="1"/>
    <col min="15363" max="15363" width="12.7109375" style="3" customWidth="1"/>
    <col min="15364" max="15365" width="9.7109375" style="3" customWidth="1"/>
    <col min="15366" max="15366" width="28.7109375" style="3" customWidth="1"/>
    <col min="15367" max="15367" width="9.7109375" style="3" customWidth="1"/>
    <col min="15368" max="15368" width="13.28515625" style="3" customWidth="1"/>
    <col min="15369" max="15371" width="14.7109375" style="3" customWidth="1"/>
    <col min="15372" max="15372" width="31.140625" style="3" customWidth="1"/>
    <col min="15373" max="15373" width="26" style="3" customWidth="1"/>
    <col min="15374" max="15375" width="11" style="3" customWidth="1"/>
    <col min="15376" max="15376" width="40.7109375" style="3" customWidth="1"/>
    <col min="15377" max="15381" width="13.28515625" style="3" customWidth="1"/>
    <col min="15382" max="15383" width="14.42578125" style="3" customWidth="1"/>
    <col min="15384" max="15384" width="13.28515625" style="3" customWidth="1"/>
    <col min="15385" max="15385" width="12.140625" style="3" customWidth="1"/>
    <col min="15386" max="15615" width="11" style="3" customWidth="1"/>
    <col min="15616" max="15616" width="11" style="3"/>
    <col min="15617" max="15617" width="29.7109375" style="3" customWidth="1"/>
    <col min="15618" max="15618" width="13.7109375" style="3" customWidth="1"/>
    <col min="15619" max="15619" width="12.7109375" style="3" customWidth="1"/>
    <col min="15620" max="15621" width="9.7109375" style="3" customWidth="1"/>
    <col min="15622" max="15622" width="28.7109375" style="3" customWidth="1"/>
    <col min="15623" max="15623" width="9.7109375" style="3" customWidth="1"/>
    <col min="15624" max="15624" width="13.28515625" style="3" customWidth="1"/>
    <col min="15625" max="15627" width="14.7109375" style="3" customWidth="1"/>
    <col min="15628" max="15628" width="31.140625" style="3" customWidth="1"/>
    <col min="15629" max="15629" width="26" style="3" customWidth="1"/>
    <col min="15630" max="15631" width="11" style="3" customWidth="1"/>
    <col min="15632" max="15632" width="40.7109375" style="3" customWidth="1"/>
    <col min="15633" max="15637" width="13.28515625" style="3" customWidth="1"/>
    <col min="15638" max="15639" width="14.42578125" style="3" customWidth="1"/>
    <col min="15640" max="15640" width="13.28515625" style="3" customWidth="1"/>
    <col min="15641" max="15641" width="12.140625" style="3" customWidth="1"/>
    <col min="15642" max="15871" width="11" style="3" customWidth="1"/>
    <col min="15872" max="15872" width="11" style="3"/>
    <col min="15873" max="15873" width="29.7109375" style="3" customWidth="1"/>
    <col min="15874" max="15874" width="13.7109375" style="3" customWidth="1"/>
    <col min="15875" max="15875" width="12.7109375" style="3" customWidth="1"/>
    <col min="15876" max="15877" width="9.7109375" style="3" customWidth="1"/>
    <col min="15878" max="15878" width="28.7109375" style="3" customWidth="1"/>
    <col min="15879" max="15879" width="9.7109375" style="3" customWidth="1"/>
    <col min="15880" max="15880" width="13.28515625" style="3" customWidth="1"/>
    <col min="15881" max="15883" width="14.7109375" style="3" customWidth="1"/>
    <col min="15884" max="15884" width="31.140625" style="3" customWidth="1"/>
    <col min="15885" max="15885" width="26" style="3" customWidth="1"/>
    <col min="15886" max="15887" width="11" style="3" customWidth="1"/>
    <col min="15888" max="15888" width="40.7109375" style="3" customWidth="1"/>
    <col min="15889" max="15893" width="13.28515625" style="3" customWidth="1"/>
    <col min="15894" max="15895" width="14.42578125" style="3" customWidth="1"/>
    <col min="15896" max="15896" width="13.28515625" style="3" customWidth="1"/>
    <col min="15897" max="15897" width="12.140625" style="3" customWidth="1"/>
    <col min="15898" max="16127" width="11" style="3" customWidth="1"/>
    <col min="16128" max="16128" width="11" style="3"/>
    <col min="16129" max="16129" width="29.7109375" style="3" customWidth="1"/>
    <col min="16130" max="16130" width="13.7109375" style="3" customWidth="1"/>
    <col min="16131" max="16131" width="12.7109375" style="3" customWidth="1"/>
    <col min="16132" max="16133" width="9.7109375" style="3" customWidth="1"/>
    <col min="16134" max="16134" width="28.7109375" style="3" customWidth="1"/>
    <col min="16135" max="16135" width="9.7109375" style="3" customWidth="1"/>
    <col min="16136" max="16136" width="13.28515625" style="3" customWidth="1"/>
    <col min="16137" max="16139" width="14.7109375" style="3" customWidth="1"/>
    <col min="16140" max="16140" width="31.140625" style="3" customWidth="1"/>
    <col min="16141" max="16141" width="26" style="3" customWidth="1"/>
    <col min="16142" max="16143" width="11" style="3" customWidth="1"/>
    <col min="16144" max="16144" width="40.7109375" style="3" customWidth="1"/>
    <col min="16145" max="16149" width="13.28515625" style="3" customWidth="1"/>
    <col min="16150" max="16151" width="14.42578125" style="3" customWidth="1"/>
    <col min="16152" max="16152" width="13.28515625" style="3" customWidth="1"/>
    <col min="16153" max="16153" width="12.140625" style="3" customWidth="1"/>
    <col min="16154" max="16383" width="11" style="3" customWidth="1"/>
    <col min="16384" max="16384" width="11" style="3"/>
  </cols>
  <sheetData>
    <row r="1" spans="1:12" ht="24.75" customHeight="1">
      <c r="A1" s="1" t="s">
        <v>0</v>
      </c>
      <c r="B1" s="2"/>
      <c r="F1" s="4" t="s">
        <v>1</v>
      </c>
      <c r="G1" s="41"/>
      <c r="I1" s="5"/>
      <c r="L1" s="4"/>
    </row>
    <row r="2" spans="1:12" ht="19.5" customHeight="1">
      <c r="G2" s="41"/>
    </row>
    <row r="3" spans="1:12" ht="19.5" customHeight="1">
      <c r="A3" s="6" t="s">
        <v>116</v>
      </c>
      <c r="B3" s="7"/>
      <c r="C3" s="8"/>
      <c r="F3" s="9" t="s">
        <v>117</v>
      </c>
      <c r="G3" s="41"/>
      <c r="I3" s="10"/>
      <c r="L3" s="11"/>
    </row>
    <row r="4" spans="1:12" ht="14.45" customHeight="1">
      <c r="A4" s="6" t="s">
        <v>4</v>
      </c>
      <c r="B4" s="13"/>
      <c r="C4" s="15"/>
      <c r="D4" s="12"/>
      <c r="G4" s="41"/>
      <c r="I4" s="14"/>
      <c r="J4" s="14"/>
      <c r="K4" s="14"/>
      <c r="L4" s="13"/>
    </row>
    <row r="5" spans="1:12" ht="14.45" customHeight="1">
      <c r="A5" s="6"/>
      <c r="B5" s="13"/>
      <c r="C5" s="15"/>
      <c r="D5" s="12"/>
      <c r="G5" s="41"/>
      <c r="I5" s="14"/>
      <c r="J5" s="14"/>
      <c r="K5" s="14"/>
      <c r="L5" s="13"/>
    </row>
    <row r="6" spans="1:12" ht="16.5" customHeight="1">
      <c r="A6" s="17" t="s">
        <v>5</v>
      </c>
      <c r="B6" s="18" t="s">
        <v>6</v>
      </c>
      <c r="C6" s="18"/>
      <c r="F6" s="19" t="s">
        <v>7</v>
      </c>
      <c r="G6" s="41"/>
      <c r="I6" s="14"/>
      <c r="J6" s="14"/>
      <c r="K6" s="14"/>
      <c r="L6" s="13"/>
    </row>
    <row r="7" spans="1:12" ht="12.95" customHeight="1">
      <c r="A7" s="6"/>
      <c r="B7" s="20" t="s">
        <v>8</v>
      </c>
      <c r="C7" s="20"/>
      <c r="D7" s="21" t="s">
        <v>9</v>
      </c>
      <c r="E7" s="22" t="s">
        <v>10</v>
      </c>
      <c r="F7" s="13"/>
      <c r="G7" s="41"/>
      <c r="I7" s="14"/>
      <c r="J7" s="14"/>
      <c r="K7" s="14"/>
      <c r="L7" s="13"/>
    </row>
    <row r="8" spans="1:12" ht="12.95" customHeight="1">
      <c r="B8" s="23" t="s">
        <v>11</v>
      </c>
      <c r="C8" s="23" t="s">
        <v>12</v>
      </c>
      <c r="D8" s="24" t="s">
        <v>13</v>
      </c>
      <c r="E8" s="22" t="s">
        <v>14</v>
      </c>
      <c r="F8" s="13"/>
      <c r="G8" s="41"/>
      <c r="I8" s="25"/>
      <c r="J8" s="26"/>
      <c r="K8" s="27"/>
      <c r="L8" s="13"/>
    </row>
    <row r="9" spans="1:12" ht="12.95" customHeight="1">
      <c r="B9" s="28" t="s">
        <v>15</v>
      </c>
      <c r="C9" s="28" t="s">
        <v>16</v>
      </c>
      <c r="D9" s="29" t="s">
        <v>17</v>
      </c>
      <c r="E9" s="22" t="s">
        <v>18</v>
      </c>
      <c r="G9" s="41"/>
      <c r="L9" s="13"/>
    </row>
    <row r="10" spans="1:12" ht="12.95" customHeight="1">
      <c r="B10" s="22" t="s">
        <v>19</v>
      </c>
      <c r="C10" s="28" t="s">
        <v>20</v>
      </c>
      <c r="D10" s="30" t="s">
        <v>21</v>
      </c>
      <c r="E10" s="31"/>
      <c r="F10" s="13"/>
      <c r="G10" s="41"/>
      <c r="L10" s="13"/>
    </row>
    <row r="11" spans="1:12" ht="5.25" customHeight="1">
      <c r="C11" s="2"/>
      <c r="D11" s="2"/>
      <c r="E11" s="16"/>
      <c r="G11" s="41"/>
      <c r="L11" s="13"/>
    </row>
    <row r="12" spans="1:12" s="34" customFormat="1" ht="11.25" customHeight="1">
      <c r="A12" s="44" t="s">
        <v>118</v>
      </c>
      <c r="B12" s="28">
        <f>B13+B14+B15+B16+B17+B18+B19+B20</f>
        <v>9057</v>
      </c>
      <c r="C12" s="28">
        <f>C13+C14+C15+C16+C17+C18+C19+C20</f>
        <v>1423</v>
      </c>
      <c r="D12" s="28">
        <f>D13+D14+D15+D16+D17+D18+D19+D20</f>
        <v>74</v>
      </c>
      <c r="E12" s="28">
        <f>E13+E14+E15+E16+E17+E18+E19+E20</f>
        <v>12</v>
      </c>
      <c r="F12" s="57" t="s">
        <v>119</v>
      </c>
      <c r="G12" s="41"/>
      <c r="I12" s="50"/>
      <c r="J12" s="22"/>
      <c r="K12" s="22"/>
      <c r="L12" s="36"/>
    </row>
    <row r="13" spans="1:12" s="41" customFormat="1" ht="12.6" customHeight="1">
      <c r="A13" s="52" t="s">
        <v>120</v>
      </c>
      <c r="B13" s="50">
        <v>0</v>
      </c>
      <c r="C13" s="39">
        <v>303</v>
      </c>
      <c r="D13" s="39">
        <v>16</v>
      </c>
      <c r="E13" s="39">
        <v>5</v>
      </c>
      <c r="F13" s="74" t="s">
        <v>121</v>
      </c>
      <c r="I13" s="75"/>
      <c r="J13" s="13"/>
      <c r="K13" s="13"/>
      <c r="L13" s="43"/>
    </row>
    <row r="14" spans="1:12" s="41" customFormat="1" ht="12.6" customHeight="1">
      <c r="A14" s="52" t="s">
        <v>122</v>
      </c>
      <c r="B14" s="76">
        <v>1367</v>
      </c>
      <c r="C14" s="39">
        <v>153</v>
      </c>
      <c r="D14" s="39">
        <v>6</v>
      </c>
      <c r="E14" s="50">
        <v>0</v>
      </c>
      <c r="F14" s="74" t="s">
        <v>123</v>
      </c>
      <c r="I14" s="75"/>
      <c r="J14" s="13"/>
      <c r="K14" s="13"/>
      <c r="L14" s="43"/>
    </row>
    <row r="15" spans="1:12" s="41" customFormat="1" ht="12.6" customHeight="1">
      <c r="A15" s="52" t="s">
        <v>124</v>
      </c>
      <c r="B15" s="76">
        <v>1006</v>
      </c>
      <c r="C15" s="39">
        <v>121</v>
      </c>
      <c r="D15" s="77">
        <v>4</v>
      </c>
      <c r="E15" s="50">
        <v>0</v>
      </c>
      <c r="F15" s="48" t="s">
        <v>125</v>
      </c>
      <c r="I15" s="49"/>
      <c r="J15" s="13"/>
      <c r="K15" s="13"/>
      <c r="L15" s="43"/>
    </row>
    <row r="16" spans="1:12" s="41" customFormat="1" ht="12.6" customHeight="1">
      <c r="A16" s="52" t="s">
        <v>126</v>
      </c>
      <c r="B16" s="39">
        <v>1100</v>
      </c>
      <c r="C16" s="39">
        <v>90</v>
      </c>
      <c r="D16" s="77">
        <v>18</v>
      </c>
      <c r="E16" s="39">
        <v>1</v>
      </c>
      <c r="F16" s="74" t="s">
        <v>127</v>
      </c>
      <c r="I16" s="75"/>
      <c r="J16" s="13"/>
      <c r="K16" s="13"/>
      <c r="L16" s="43"/>
    </row>
    <row r="17" spans="1:12" s="41" customFormat="1" ht="12.6" customHeight="1">
      <c r="A17" s="52" t="s">
        <v>128</v>
      </c>
      <c r="B17" s="50">
        <v>0</v>
      </c>
      <c r="C17" s="39">
        <v>135</v>
      </c>
      <c r="D17" s="39">
        <v>7</v>
      </c>
      <c r="E17" s="39">
        <v>1</v>
      </c>
      <c r="F17" s="74" t="s">
        <v>129</v>
      </c>
      <c r="I17" s="75"/>
      <c r="J17" s="13"/>
      <c r="K17" s="13"/>
      <c r="L17" s="51"/>
    </row>
    <row r="18" spans="1:12" s="41" customFormat="1" ht="12.6" customHeight="1">
      <c r="A18" s="52" t="s">
        <v>130</v>
      </c>
      <c r="B18" s="50">
        <v>0</v>
      </c>
      <c r="C18" s="50">
        <v>0</v>
      </c>
      <c r="D18" s="39">
        <v>4</v>
      </c>
      <c r="E18" s="39">
        <v>3</v>
      </c>
      <c r="F18" s="74" t="s">
        <v>131</v>
      </c>
      <c r="I18" s="75"/>
      <c r="J18" s="13"/>
      <c r="K18" s="13"/>
      <c r="L18" s="51"/>
    </row>
    <row r="19" spans="1:12" s="41" customFormat="1" ht="12.6" customHeight="1">
      <c r="A19" s="52" t="s">
        <v>132</v>
      </c>
      <c r="B19" s="76">
        <v>200</v>
      </c>
      <c r="C19" s="39">
        <v>438</v>
      </c>
      <c r="D19" s="39">
        <v>16</v>
      </c>
      <c r="E19" s="39">
        <v>2</v>
      </c>
      <c r="F19" s="48" t="s">
        <v>133</v>
      </c>
      <c r="I19" s="49"/>
      <c r="J19" s="13"/>
      <c r="K19" s="13"/>
      <c r="L19" s="51"/>
    </row>
    <row r="20" spans="1:12" s="41" customFormat="1" ht="12.6" customHeight="1">
      <c r="A20" s="52" t="s">
        <v>134</v>
      </c>
      <c r="B20" s="76">
        <v>5384</v>
      </c>
      <c r="C20" s="39">
        <v>183</v>
      </c>
      <c r="D20" s="39">
        <v>3</v>
      </c>
      <c r="E20" s="50">
        <v>0</v>
      </c>
      <c r="F20" s="48" t="s">
        <v>135</v>
      </c>
      <c r="I20" s="49"/>
      <c r="J20" s="13"/>
      <c r="K20" s="13"/>
      <c r="L20" s="43"/>
    </row>
    <row r="21" spans="1:12" s="34" customFormat="1" ht="12.75" customHeight="1">
      <c r="A21" s="32" t="s">
        <v>136</v>
      </c>
      <c r="B21" s="45">
        <f>B22+B23+B24+B25+B26</f>
        <v>2791</v>
      </c>
      <c r="C21" s="45">
        <f>C22+C23+C24+C25+C26</f>
        <v>2167</v>
      </c>
      <c r="D21" s="45">
        <f>D22+D23+D24+D25+D26</f>
        <v>126</v>
      </c>
      <c r="E21" s="45">
        <f>E22+E23+E24+E25+E26</f>
        <v>21</v>
      </c>
      <c r="F21" s="33" t="s">
        <v>137</v>
      </c>
      <c r="I21" s="35"/>
      <c r="J21" s="22"/>
      <c r="K21" s="22"/>
      <c r="L21" s="55"/>
    </row>
    <row r="22" spans="1:12" s="41" customFormat="1" ht="13.5" customHeight="1">
      <c r="A22" s="52" t="s">
        <v>138</v>
      </c>
      <c r="B22" s="50">
        <v>0</v>
      </c>
      <c r="C22" s="39">
        <v>948</v>
      </c>
      <c r="D22" s="77">
        <v>32</v>
      </c>
      <c r="E22" s="39">
        <v>11</v>
      </c>
      <c r="F22" s="48" t="s">
        <v>139</v>
      </c>
      <c r="I22" s="49"/>
      <c r="J22" s="13"/>
      <c r="K22" s="13"/>
      <c r="L22" s="43"/>
    </row>
    <row r="23" spans="1:12" s="41" customFormat="1" ht="12.6" customHeight="1">
      <c r="A23" s="52" t="s">
        <v>140</v>
      </c>
      <c r="B23" s="76">
        <v>180</v>
      </c>
      <c r="C23" s="39">
        <v>198</v>
      </c>
      <c r="D23" s="39">
        <v>50</v>
      </c>
      <c r="E23" s="39">
        <v>5</v>
      </c>
      <c r="F23" s="48" t="s">
        <v>141</v>
      </c>
      <c r="I23" s="49"/>
      <c r="J23" s="13"/>
      <c r="K23" s="13"/>
      <c r="L23" s="43"/>
    </row>
    <row r="24" spans="1:12" s="41" customFormat="1" ht="12.6" customHeight="1">
      <c r="A24" s="54" t="s">
        <v>142</v>
      </c>
      <c r="B24" s="50">
        <v>0</v>
      </c>
      <c r="C24" s="39">
        <v>133</v>
      </c>
      <c r="D24" s="39">
        <v>8</v>
      </c>
      <c r="E24" s="50">
        <v>0</v>
      </c>
      <c r="F24" s="48" t="s">
        <v>143</v>
      </c>
      <c r="I24" s="49"/>
      <c r="J24" s="13"/>
      <c r="K24" s="13"/>
      <c r="L24" s="43"/>
    </row>
    <row r="25" spans="1:12" s="41" customFormat="1" ht="12.6" customHeight="1">
      <c r="A25" s="52" t="s">
        <v>144</v>
      </c>
      <c r="B25" s="76">
        <v>360</v>
      </c>
      <c r="C25" s="76">
        <v>275</v>
      </c>
      <c r="D25" s="76">
        <v>16</v>
      </c>
      <c r="E25" s="47">
        <v>2</v>
      </c>
      <c r="F25" s="48" t="s">
        <v>145</v>
      </c>
      <c r="I25" s="49"/>
      <c r="J25" s="13"/>
      <c r="K25" s="13"/>
      <c r="L25" s="51"/>
    </row>
    <row r="26" spans="1:12" s="34" customFormat="1" ht="12.6" customHeight="1">
      <c r="A26" s="52" t="s">
        <v>146</v>
      </c>
      <c r="B26" s="39">
        <v>2251</v>
      </c>
      <c r="C26" s="39">
        <v>613</v>
      </c>
      <c r="D26" s="39">
        <v>20</v>
      </c>
      <c r="E26" s="39">
        <v>3</v>
      </c>
      <c r="F26" s="48" t="s">
        <v>147</v>
      </c>
      <c r="G26" s="41"/>
      <c r="I26" s="49"/>
      <c r="J26" s="22"/>
      <c r="K26" s="22"/>
      <c r="L26" s="36"/>
    </row>
    <row r="27" spans="1:12" s="41" customFormat="1" ht="13.5" customHeight="1">
      <c r="A27" s="32" t="s">
        <v>148</v>
      </c>
      <c r="B27" s="45">
        <f>B28+B29+B30+B31</f>
        <v>1908</v>
      </c>
      <c r="C27" s="45">
        <f>C28+C29+C30+C31</f>
        <v>562</v>
      </c>
      <c r="D27" s="45">
        <f>D28+D29+D30+D31</f>
        <v>32</v>
      </c>
      <c r="E27" s="45">
        <f>E28+E29+E30+E31</f>
        <v>14</v>
      </c>
      <c r="F27" s="33" t="s">
        <v>149</v>
      </c>
      <c r="I27" s="35"/>
      <c r="J27" s="13"/>
      <c r="K27" s="13"/>
      <c r="L27" s="43"/>
    </row>
    <row r="28" spans="1:12" s="41" customFormat="1" ht="12.6" customHeight="1">
      <c r="A28" s="46" t="s">
        <v>150</v>
      </c>
      <c r="B28" s="76">
        <v>710</v>
      </c>
      <c r="C28" s="39">
        <v>430</v>
      </c>
      <c r="D28" s="77">
        <v>7</v>
      </c>
      <c r="E28" s="39">
        <v>4</v>
      </c>
      <c r="F28" s="48" t="s">
        <v>151</v>
      </c>
      <c r="I28" s="49"/>
      <c r="J28" s="13"/>
      <c r="K28" s="13"/>
      <c r="L28" s="43"/>
    </row>
    <row r="29" spans="1:12" s="41" customFormat="1" ht="12.6" customHeight="1">
      <c r="A29" s="37" t="s">
        <v>152</v>
      </c>
      <c r="B29" s="50">
        <v>0</v>
      </c>
      <c r="C29" s="50">
        <v>0</v>
      </c>
      <c r="D29" s="77">
        <v>8</v>
      </c>
      <c r="E29" s="39">
        <v>3</v>
      </c>
      <c r="F29" s="48" t="s">
        <v>153</v>
      </c>
      <c r="I29" s="49"/>
      <c r="J29" s="13"/>
      <c r="K29" s="13"/>
      <c r="L29" s="43"/>
    </row>
    <row r="30" spans="1:12" s="41" customFormat="1" ht="12.6" customHeight="1">
      <c r="A30" s="46" t="s">
        <v>154</v>
      </c>
      <c r="B30" s="76">
        <v>1198</v>
      </c>
      <c r="C30" s="39">
        <v>132</v>
      </c>
      <c r="D30" s="56">
        <v>13</v>
      </c>
      <c r="E30" s="39">
        <v>3</v>
      </c>
      <c r="F30" s="48" t="s">
        <v>155</v>
      </c>
      <c r="I30" s="49"/>
      <c r="J30" s="13"/>
      <c r="K30" s="13"/>
      <c r="L30" s="51"/>
    </row>
    <row r="31" spans="1:12" s="41" customFormat="1" ht="12.6" customHeight="1">
      <c r="A31" s="37" t="s">
        <v>156</v>
      </c>
      <c r="B31" s="50">
        <v>0</v>
      </c>
      <c r="C31" s="50">
        <v>0</v>
      </c>
      <c r="D31" s="56">
        <v>4</v>
      </c>
      <c r="E31" s="39">
        <v>4</v>
      </c>
      <c r="F31" s="48" t="s">
        <v>157</v>
      </c>
      <c r="I31" s="49"/>
      <c r="J31" s="13"/>
      <c r="K31" s="13"/>
      <c r="L31" s="51"/>
    </row>
    <row r="32" spans="1:12" s="34" customFormat="1" ht="10.5" customHeight="1">
      <c r="A32" s="44" t="s">
        <v>158</v>
      </c>
      <c r="B32" s="45">
        <f>B33+B34+B35</f>
        <v>3168</v>
      </c>
      <c r="C32" s="45">
        <f>C33+C34+C35</f>
        <v>248</v>
      </c>
      <c r="D32" s="45">
        <f>D33+D34+D35</f>
        <v>25</v>
      </c>
      <c r="E32" s="45">
        <f>E33+E34+E35</f>
        <v>20</v>
      </c>
      <c r="F32" s="33" t="s">
        <v>159</v>
      </c>
      <c r="I32" s="35"/>
      <c r="J32" s="22"/>
      <c r="K32" s="22"/>
      <c r="L32" s="55"/>
    </row>
    <row r="33" spans="1:12" s="41" customFormat="1" ht="12.6" customHeight="1">
      <c r="A33" s="46" t="s">
        <v>160</v>
      </c>
      <c r="B33" s="50">
        <v>0</v>
      </c>
      <c r="C33" s="50">
        <v>0</v>
      </c>
      <c r="D33" s="39">
        <v>13</v>
      </c>
      <c r="E33" s="39">
        <v>10</v>
      </c>
      <c r="F33" s="48" t="s">
        <v>161</v>
      </c>
      <c r="I33" s="49"/>
      <c r="J33" s="13"/>
      <c r="K33" s="13"/>
      <c r="L33" s="51"/>
    </row>
    <row r="34" spans="1:12" s="34" customFormat="1" ht="12.6" customHeight="1">
      <c r="A34" s="46" t="s">
        <v>162</v>
      </c>
      <c r="B34" s="39">
        <v>3020</v>
      </c>
      <c r="C34" s="39">
        <v>186</v>
      </c>
      <c r="D34" s="77">
        <v>7</v>
      </c>
      <c r="E34" s="39">
        <v>6</v>
      </c>
      <c r="F34" s="48" t="s">
        <v>163</v>
      </c>
      <c r="G34" s="41"/>
      <c r="I34" s="49"/>
      <c r="J34" s="22"/>
      <c r="K34" s="22"/>
      <c r="L34" s="55"/>
    </row>
    <row r="35" spans="1:12" s="34" customFormat="1" ht="12.6" customHeight="1">
      <c r="A35" s="37" t="s">
        <v>164</v>
      </c>
      <c r="B35" s="76">
        <v>148</v>
      </c>
      <c r="C35" s="39">
        <v>62</v>
      </c>
      <c r="D35" s="77">
        <v>5</v>
      </c>
      <c r="E35" s="39">
        <v>4</v>
      </c>
      <c r="F35" s="48" t="s">
        <v>165</v>
      </c>
      <c r="G35" s="41"/>
      <c r="I35" s="49"/>
      <c r="J35" s="22"/>
      <c r="K35" s="22"/>
      <c r="L35" s="55"/>
    </row>
    <row r="36" spans="1:12" s="34" customFormat="1" ht="12.75" customHeight="1">
      <c r="A36" s="32" t="s">
        <v>166</v>
      </c>
      <c r="B36" s="45">
        <f>B37+B38+B39+B40+B41+B42</f>
        <v>11988</v>
      </c>
      <c r="C36" s="45">
        <f>C37+C38+C39+C40+C41+C42</f>
        <v>2129</v>
      </c>
      <c r="D36" s="45">
        <f>D37+D38+D39+D40+D41+D42</f>
        <v>100</v>
      </c>
      <c r="E36" s="45">
        <f>E37+E38+E39+E40+E41+E42</f>
        <v>45</v>
      </c>
      <c r="F36" s="33" t="s">
        <v>167</v>
      </c>
      <c r="I36" s="35"/>
      <c r="J36" s="22"/>
      <c r="K36" s="22"/>
      <c r="L36" s="36"/>
    </row>
    <row r="37" spans="1:12" s="41" customFormat="1" ht="12.6" customHeight="1">
      <c r="A37" s="52" t="s">
        <v>168</v>
      </c>
      <c r="B37" s="76">
        <v>1704</v>
      </c>
      <c r="C37" s="76">
        <v>582</v>
      </c>
      <c r="D37" s="56">
        <v>32</v>
      </c>
      <c r="E37" s="76">
        <v>13</v>
      </c>
      <c r="F37" s="48" t="s">
        <v>169</v>
      </c>
      <c r="I37" s="49"/>
      <c r="J37" s="13"/>
      <c r="K37" s="13"/>
      <c r="L37" s="43"/>
    </row>
    <row r="38" spans="1:12" s="41" customFormat="1" ht="12.6" customHeight="1">
      <c r="A38" s="52" t="s">
        <v>170</v>
      </c>
      <c r="B38" s="76">
        <v>640</v>
      </c>
      <c r="C38" s="39">
        <v>177</v>
      </c>
      <c r="D38" s="39">
        <v>10</v>
      </c>
      <c r="E38" s="39">
        <v>4</v>
      </c>
      <c r="F38" s="48" t="s">
        <v>171</v>
      </c>
      <c r="I38" s="49"/>
      <c r="J38" s="13"/>
      <c r="L38" s="43"/>
    </row>
    <row r="39" spans="1:12" s="41" customFormat="1" ht="12.6" customHeight="1">
      <c r="A39" s="52" t="s">
        <v>172</v>
      </c>
      <c r="B39" s="76">
        <v>1009</v>
      </c>
      <c r="C39" s="39">
        <v>423</v>
      </c>
      <c r="D39" s="39">
        <v>22</v>
      </c>
      <c r="E39" s="39">
        <v>13</v>
      </c>
      <c r="F39" s="48" t="s">
        <v>173</v>
      </c>
      <c r="I39" s="49"/>
      <c r="J39" s="13"/>
      <c r="K39" s="13"/>
      <c r="L39" s="51"/>
    </row>
    <row r="40" spans="1:12" s="41" customFormat="1" ht="12.6" customHeight="1">
      <c r="A40" s="52" t="s">
        <v>174</v>
      </c>
      <c r="B40" s="76">
        <v>6600</v>
      </c>
      <c r="C40" s="39">
        <v>365</v>
      </c>
      <c r="D40" s="39">
        <v>9</v>
      </c>
      <c r="E40" s="39">
        <v>4</v>
      </c>
      <c r="F40" s="48" t="s">
        <v>175</v>
      </c>
      <c r="I40" s="49"/>
      <c r="J40" s="13"/>
      <c r="K40" s="13"/>
      <c r="L40" s="43"/>
    </row>
    <row r="41" spans="1:12" s="41" customFormat="1" ht="12.6" customHeight="1">
      <c r="A41" s="52" t="s">
        <v>176</v>
      </c>
      <c r="B41" s="76">
        <v>795</v>
      </c>
      <c r="C41" s="39">
        <v>305</v>
      </c>
      <c r="D41" s="39">
        <v>10</v>
      </c>
      <c r="E41" s="39">
        <v>3</v>
      </c>
      <c r="F41" s="48" t="s">
        <v>177</v>
      </c>
      <c r="I41" s="49"/>
      <c r="J41" s="13"/>
      <c r="K41" s="13"/>
      <c r="L41" s="43"/>
    </row>
    <row r="42" spans="1:12" s="41" customFormat="1" ht="12.6" customHeight="1">
      <c r="A42" s="54" t="s">
        <v>178</v>
      </c>
      <c r="B42" s="76">
        <v>1240</v>
      </c>
      <c r="C42" s="39">
        <v>277</v>
      </c>
      <c r="D42" s="39">
        <v>17</v>
      </c>
      <c r="E42" s="39">
        <v>8</v>
      </c>
      <c r="F42" s="48" t="s">
        <v>179</v>
      </c>
      <c r="I42" s="49"/>
      <c r="J42" s="13"/>
      <c r="K42" s="13"/>
      <c r="L42" s="43"/>
    </row>
    <row r="43" spans="1:12" s="34" customFormat="1" ht="15" customHeight="1">
      <c r="A43" s="44" t="s">
        <v>180</v>
      </c>
      <c r="B43" s="45">
        <f>B44+B45+B47+B48</f>
        <v>3210</v>
      </c>
      <c r="C43" s="45">
        <f>C44+C45+C47+C48</f>
        <v>995</v>
      </c>
      <c r="D43" s="45">
        <f>D44+D45+D47+D48</f>
        <v>67</v>
      </c>
      <c r="E43" s="45">
        <f>E44+E45+E47+E48</f>
        <v>25</v>
      </c>
      <c r="F43" s="33" t="s">
        <v>181</v>
      </c>
      <c r="I43" s="35"/>
      <c r="J43" s="22"/>
      <c r="K43" s="22"/>
      <c r="L43" s="36"/>
    </row>
    <row r="44" spans="1:12" s="41" customFormat="1" ht="12.6" customHeight="1">
      <c r="A44" s="52" t="s">
        <v>182</v>
      </c>
      <c r="B44" s="50">
        <v>0</v>
      </c>
      <c r="C44" s="39">
        <v>201</v>
      </c>
      <c r="D44" s="39">
        <v>16</v>
      </c>
      <c r="E44" s="39">
        <v>8</v>
      </c>
      <c r="F44" s="48" t="s">
        <v>183</v>
      </c>
      <c r="I44" s="49"/>
      <c r="J44" s="13"/>
      <c r="K44" s="13"/>
      <c r="L44" s="43"/>
    </row>
    <row r="45" spans="1:12" s="41" customFormat="1" ht="12.6" customHeight="1">
      <c r="A45" s="52" t="s">
        <v>184</v>
      </c>
      <c r="B45" s="78">
        <v>2430</v>
      </c>
      <c r="C45" s="79">
        <v>575</v>
      </c>
      <c r="D45" s="79">
        <v>25</v>
      </c>
      <c r="E45" s="80">
        <v>6</v>
      </c>
      <c r="F45" s="81" t="s">
        <v>185</v>
      </c>
      <c r="I45" s="82"/>
      <c r="J45" s="13"/>
      <c r="K45" s="13"/>
      <c r="L45" s="51"/>
    </row>
    <row r="46" spans="1:12" s="41" customFormat="1" ht="12.6" customHeight="1">
      <c r="A46" s="52" t="s">
        <v>186</v>
      </c>
      <c r="B46" s="83"/>
      <c r="C46" s="83"/>
      <c r="D46" s="83"/>
      <c r="E46" s="84"/>
      <c r="F46" s="48" t="s">
        <v>187</v>
      </c>
      <c r="I46" s="49"/>
      <c r="K46" s="13"/>
      <c r="L46" s="51"/>
    </row>
    <row r="47" spans="1:12" s="41" customFormat="1" ht="12.6" customHeight="1">
      <c r="A47" s="52" t="s">
        <v>188</v>
      </c>
      <c r="B47" s="76">
        <v>80</v>
      </c>
      <c r="C47" s="39">
        <v>74</v>
      </c>
      <c r="D47" s="77">
        <v>10</v>
      </c>
      <c r="E47" s="39">
        <v>4</v>
      </c>
      <c r="F47" s="48" t="s">
        <v>189</v>
      </c>
      <c r="I47" s="49"/>
      <c r="J47" s="13"/>
      <c r="K47" s="13"/>
      <c r="L47" s="51"/>
    </row>
    <row r="48" spans="1:12" s="41" customFormat="1" ht="12.6" customHeight="1">
      <c r="A48" s="52" t="s">
        <v>190</v>
      </c>
      <c r="B48" s="47">
        <v>700</v>
      </c>
      <c r="C48" s="47">
        <v>145</v>
      </c>
      <c r="D48" s="39">
        <v>16</v>
      </c>
      <c r="E48" s="47">
        <v>7</v>
      </c>
      <c r="F48" s="48" t="s">
        <v>191</v>
      </c>
      <c r="I48" s="49"/>
      <c r="J48" s="13"/>
      <c r="K48" s="13"/>
      <c r="L48" s="51"/>
    </row>
    <row r="49" spans="1:12" s="41" customFormat="1" ht="9.75" customHeight="1">
      <c r="A49" s="32" t="s">
        <v>192</v>
      </c>
      <c r="B49" s="45">
        <f>B50+B51+B52+B53</f>
        <v>2562</v>
      </c>
      <c r="C49" s="45">
        <f>C50+C51+C52+C53</f>
        <v>760</v>
      </c>
      <c r="D49" s="45">
        <f>D50+D51+D52+D53</f>
        <v>56</v>
      </c>
      <c r="E49" s="45">
        <f>E50+E51+E52+E53</f>
        <v>28</v>
      </c>
      <c r="F49" s="33" t="s">
        <v>193</v>
      </c>
      <c r="I49" s="35"/>
      <c r="J49" s="13"/>
      <c r="K49" s="13"/>
      <c r="L49" s="51"/>
    </row>
    <row r="50" spans="1:12" s="34" customFormat="1" ht="12.6" customHeight="1">
      <c r="A50" s="46" t="s">
        <v>194</v>
      </c>
      <c r="B50" s="77">
        <v>490</v>
      </c>
      <c r="C50" s="50">
        <v>0</v>
      </c>
      <c r="D50" s="39">
        <v>9</v>
      </c>
      <c r="E50" s="39">
        <v>9</v>
      </c>
      <c r="F50" s="48" t="s">
        <v>195</v>
      </c>
      <c r="G50" s="41"/>
      <c r="I50" s="49"/>
      <c r="J50" s="13"/>
      <c r="K50" s="22"/>
      <c r="L50" s="55"/>
    </row>
    <row r="51" spans="1:12" s="41" customFormat="1" ht="12.6" customHeight="1">
      <c r="A51" s="46" t="s">
        <v>196</v>
      </c>
      <c r="B51" s="76">
        <v>181</v>
      </c>
      <c r="C51" s="39">
        <v>191</v>
      </c>
      <c r="D51" s="77">
        <v>12</v>
      </c>
      <c r="E51" s="39">
        <v>8</v>
      </c>
      <c r="F51" s="48" t="s">
        <v>197</v>
      </c>
      <c r="I51" s="49"/>
      <c r="J51" s="13"/>
      <c r="K51" s="13"/>
      <c r="L51" s="51"/>
    </row>
    <row r="52" spans="1:12" s="41" customFormat="1" ht="12.6" customHeight="1">
      <c r="A52" s="46" t="s">
        <v>198</v>
      </c>
      <c r="B52" s="47">
        <v>1191</v>
      </c>
      <c r="C52" s="39">
        <v>293</v>
      </c>
      <c r="D52" s="39">
        <v>25</v>
      </c>
      <c r="E52" s="39">
        <v>8</v>
      </c>
      <c r="F52" s="48" t="s">
        <v>199</v>
      </c>
      <c r="I52" s="49"/>
      <c r="J52" s="13"/>
      <c r="K52" s="13"/>
      <c r="L52" s="51"/>
    </row>
    <row r="53" spans="1:12" s="41" customFormat="1" ht="12.6" customHeight="1">
      <c r="A53" s="37" t="s">
        <v>200</v>
      </c>
      <c r="B53" s="39">
        <v>700</v>
      </c>
      <c r="C53" s="39">
        <v>276</v>
      </c>
      <c r="D53" s="39">
        <v>10</v>
      </c>
      <c r="E53" s="39">
        <v>3</v>
      </c>
      <c r="F53" s="48" t="s">
        <v>201</v>
      </c>
      <c r="I53" s="49"/>
      <c r="J53" s="13"/>
      <c r="K53" s="13"/>
      <c r="L53" s="51"/>
    </row>
    <row r="54" spans="1:12" s="34" customFormat="1" ht="12" customHeight="1">
      <c r="A54" s="44" t="s">
        <v>202</v>
      </c>
      <c r="B54" s="45">
        <f>B55+B56+B57+B58+B59</f>
        <v>1583</v>
      </c>
      <c r="C54" s="45">
        <f>C55+C56+C57+C58+C59</f>
        <v>638</v>
      </c>
      <c r="D54" s="45">
        <f>D55+D56+D57+D58+D59</f>
        <v>54</v>
      </c>
      <c r="E54" s="45">
        <f>E55+E56+E57+E58+E59</f>
        <v>18</v>
      </c>
      <c r="F54" s="33" t="s">
        <v>203</v>
      </c>
      <c r="I54" s="35"/>
      <c r="J54" s="22"/>
      <c r="K54" s="22"/>
      <c r="L54" s="55"/>
    </row>
    <row r="55" spans="1:12" s="41" customFormat="1" ht="12.6" customHeight="1">
      <c r="A55" s="46" t="s">
        <v>204</v>
      </c>
      <c r="B55" s="50">
        <v>0</v>
      </c>
      <c r="C55" s="39">
        <v>63</v>
      </c>
      <c r="D55" s="77">
        <v>5</v>
      </c>
      <c r="E55" s="50">
        <v>0</v>
      </c>
      <c r="F55" s="48" t="s">
        <v>205</v>
      </c>
      <c r="I55" s="49"/>
      <c r="J55" s="13"/>
      <c r="K55" s="13"/>
      <c r="L55" s="43"/>
    </row>
    <row r="56" spans="1:12" s="41" customFormat="1" ht="12.6" customHeight="1">
      <c r="A56" s="46" t="s">
        <v>206</v>
      </c>
      <c r="B56" s="47">
        <v>213</v>
      </c>
      <c r="C56" s="39">
        <v>139</v>
      </c>
      <c r="D56" s="39">
        <v>3</v>
      </c>
      <c r="E56" s="39">
        <v>1</v>
      </c>
      <c r="F56" s="48" t="s">
        <v>207</v>
      </c>
      <c r="I56" s="49"/>
      <c r="J56" s="13"/>
      <c r="K56" s="13"/>
      <c r="L56" s="51"/>
    </row>
    <row r="57" spans="1:12" s="41" customFormat="1" ht="12.6" customHeight="1">
      <c r="A57" s="46" t="s">
        <v>208</v>
      </c>
      <c r="B57" s="56">
        <v>1370</v>
      </c>
      <c r="C57" s="39">
        <v>43</v>
      </c>
      <c r="D57" s="38">
        <v>8</v>
      </c>
      <c r="E57" s="39">
        <v>2</v>
      </c>
      <c r="F57" s="48" t="s">
        <v>209</v>
      </c>
      <c r="I57" s="49"/>
      <c r="J57" s="13"/>
      <c r="K57" s="13"/>
      <c r="L57" s="51"/>
    </row>
    <row r="58" spans="1:12" s="41" customFormat="1" ht="12.6" customHeight="1">
      <c r="A58" s="46" t="s">
        <v>210</v>
      </c>
      <c r="B58" s="50">
        <v>0</v>
      </c>
      <c r="C58" s="50">
        <v>0</v>
      </c>
      <c r="D58" s="39">
        <v>11</v>
      </c>
      <c r="E58" s="39">
        <v>4</v>
      </c>
      <c r="F58" s="48" t="s">
        <v>211</v>
      </c>
      <c r="G58" s="34"/>
      <c r="I58" s="49"/>
      <c r="J58" s="13"/>
      <c r="K58" s="13"/>
      <c r="L58" s="51"/>
    </row>
    <row r="59" spans="1:12" s="41" customFormat="1" ht="12.6" customHeight="1">
      <c r="A59" s="46" t="s">
        <v>212</v>
      </c>
      <c r="B59" s="50">
        <v>0</v>
      </c>
      <c r="C59" s="39">
        <v>393</v>
      </c>
      <c r="D59" s="39">
        <v>27</v>
      </c>
      <c r="E59" s="39">
        <v>11</v>
      </c>
      <c r="F59" s="48" t="s">
        <v>213</v>
      </c>
      <c r="I59" s="49"/>
      <c r="J59" s="13"/>
      <c r="K59" s="13"/>
      <c r="L59" s="51"/>
    </row>
    <row r="60" spans="1:12" s="41" customFormat="1" ht="12.6" customHeight="1">
      <c r="A60" s="46"/>
      <c r="B60" s="76"/>
      <c r="C60" s="39"/>
      <c r="D60" s="39"/>
      <c r="E60" s="39"/>
      <c r="J60" s="13"/>
      <c r="K60" s="13"/>
      <c r="L60" s="51"/>
    </row>
    <row r="61" spans="1:12" s="41" customFormat="1" ht="12.6" customHeight="1">
      <c r="A61" s="32" t="s">
        <v>214</v>
      </c>
      <c r="B61" s="45">
        <f>'[3]1F'!B12+'[3]1F'!B14+'[3]1F'!B18+'[3]1F'!B24+'[3]1F'!B32+'[3]1F'!B37+'[3]1F'!B42+'[3]1F'!B51+'1F (2)'!B12+'1F (2)'!B21+'1F (2)'!B27+'1F (2)'!B32+'1F (2)'!B36+'1F (2)'!B43+'1F (2)'!B49+'1F (2)'!B54</f>
        <v>72962</v>
      </c>
      <c r="C61" s="45">
        <f>'[3]1F'!C12+'[3]1F'!C14+'[3]1F'!C18+'[3]1F'!C24+'[3]1F'!C32+'[3]1F'!C37+'[3]1F'!C42+'[3]1F'!C51+'1F (2)'!C12+'1F (2)'!C21+'1F (2)'!C27+'1F (2)'!C32+'1F (2)'!C36+'1F (2)'!C43+'1F (2)'!C49+'1F (2)'!C54</f>
        <v>15806</v>
      </c>
      <c r="D61" s="45">
        <f>'[3]1F'!D12+'[3]1F'!D14+'[3]1F'!D18+'[3]1F'!D24+'[3]1F'!D32+'[3]1F'!D37+'[3]1F'!D42+'[3]1F'!D51+'1F (2)'!D12+'1F (2)'!D21+'1F (2)'!D27+'1F (2)'!D32+'1F (2)'!D36+'1F (2)'!D43+'1F (2)'!D49+'1F (2)'!D54</f>
        <v>911</v>
      </c>
      <c r="E61" s="45">
        <f>'[3]1F'!E12+'[3]1F'!E14+'[3]1F'!E18+'[3]1F'!E24+'[3]1F'!E32+'[3]1F'!E37+'[3]1F'!E42+'[3]1F'!E51+'1F (2)'!E12+'1F (2)'!E21+'1F (2)'!E27+'1F (2)'!E32+'1F (2)'!E36+'1F (2)'!E43+'1F (2)'!E49+'1F (2)'!E54</f>
        <v>308</v>
      </c>
      <c r="F61" s="57" t="s">
        <v>215</v>
      </c>
      <c r="I61" s="58"/>
      <c r="J61" s="13"/>
      <c r="K61" s="13"/>
      <c r="L61" s="51"/>
    </row>
    <row r="62" spans="1:12" s="41" customFormat="1" ht="3.95" customHeight="1">
      <c r="A62" s="85"/>
      <c r="B62" s="28"/>
      <c r="C62" s="28"/>
      <c r="D62" s="28"/>
      <c r="E62" s="28"/>
      <c r="I62" s="13"/>
      <c r="J62" s="13"/>
      <c r="K62" s="13"/>
      <c r="L62" s="51"/>
    </row>
    <row r="63" spans="1:12" s="41" customFormat="1" ht="9.9499999999999993" customHeight="1">
      <c r="A63" s="85"/>
      <c r="B63" s="28"/>
      <c r="C63" s="28"/>
      <c r="D63" s="28"/>
      <c r="E63" s="28"/>
      <c r="I63" s="13"/>
      <c r="J63" s="13"/>
      <c r="K63" s="13"/>
      <c r="L63" s="51"/>
    </row>
    <row r="64" spans="1:12" s="41" customFormat="1" ht="9.9499999999999993" customHeight="1">
      <c r="A64" s="85"/>
      <c r="B64" s="28"/>
      <c r="C64" s="28"/>
      <c r="D64" s="28"/>
      <c r="E64" s="28"/>
      <c r="I64" s="13"/>
      <c r="J64" s="13"/>
      <c r="K64" s="13"/>
      <c r="L64" s="51"/>
    </row>
    <row r="65" spans="1:12" s="41" customFormat="1" ht="9.9499999999999993" customHeight="1">
      <c r="A65" s="85"/>
      <c r="B65" s="28"/>
      <c r="C65" s="28"/>
      <c r="D65" s="28"/>
      <c r="E65" s="28"/>
      <c r="I65" s="13"/>
      <c r="J65" s="13"/>
      <c r="K65" s="13"/>
      <c r="L65" s="51"/>
    </row>
    <row r="66" spans="1:12" s="41" customFormat="1" ht="9.9499999999999993" customHeight="1">
      <c r="A66" s="85"/>
      <c r="B66" s="28"/>
      <c r="C66" s="28"/>
      <c r="D66" s="28"/>
      <c r="E66" s="28"/>
      <c r="I66" s="13"/>
      <c r="J66" s="13"/>
      <c r="K66" s="13"/>
      <c r="L66" s="51"/>
    </row>
    <row r="67" spans="1:12" s="41" customFormat="1" ht="9.9499999999999993" customHeight="1">
      <c r="A67" s="85"/>
      <c r="B67" s="28"/>
      <c r="C67" s="28"/>
      <c r="D67" s="28"/>
      <c r="E67" s="28"/>
      <c r="I67" s="13"/>
      <c r="J67" s="13"/>
      <c r="K67" s="13"/>
      <c r="L67" s="51"/>
    </row>
    <row r="68" spans="1:12" s="41" customFormat="1" ht="9.9499999999999993" customHeight="1">
      <c r="A68" s="85"/>
      <c r="B68" s="28"/>
      <c r="C68" s="28"/>
      <c r="D68" s="28"/>
      <c r="E68" s="28"/>
      <c r="I68" s="13"/>
      <c r="J68" s="13"/>
      <c r="K68" s="13"/>
      <c r="L68" s="51"/>
    </row>
    <row r="69" spans="1:12" s="41" customFormat="1" ht="9.9499999999999993" customHeight="1">
      <c r="A69" s="85"/>
      <c r="B69" s="28"/>
      <c r="C69" s="28"/>
      <c r="D69" s="28"/>
      <c r="E69" s="28"/>
      <c r="I69" s="13"/>
      <c r="J69" s="13"/>
      <c r="K69" s="13"/>
      <c r="L69" s="51"/>
    </row>
    <row r="70" spans="1:12" s="41" customFormat="1" ht="12.75" customHeight="1">
      <c r="A70" s="86" t="s">
        <v>216</v>
      </c>
      <c r="B70" s="59"/>
      <c r="C70" s="62"/>
      <c r="D70" s="3"/>
      <c r="F70" s="87" t="s">
        <v>217</v>
      </c>
      <c r="I70" s="13"/>
      <c r="J70" s="13"/>
      <c r="K70" s="13"/>
      <c r="L70" s="51"/>
    </row>
    <row r="71" spans="1:12" s="41" customFormat="1" ht="12.75" customHeight="1">
      <c r="A71" s="86" t="s">
        <v>218</v>
      </c>
      <c r="B71" s="59"/>
      <c r="C71" s="62"/>
      <c r="D71" s="3"/>
      <c r="F71" s="88" t="s">
        <v>219</v>
      </c>
      <c r="I71" s="13"/>
      <c r="J71" s="13"/>
      <c r="K71" s="13"/>
      <c r="L71" s="51"/>
    </row>
    <row r="72" spans="1:12" s="41" customFormat="1" ht="12.75" customHeight="1">
      <c r="A72" s="72" t="s">
        <v>220</v>
      </c>
      <c r="B72" s="28"/>
      <c r="C72" s="28"/>
      <c r="D72" s="28"/>
      <c r="E72" s="67"/>
      <c r="F72" s="89" t="s">
        <v>221</v>
      </c>
      <c r="I72" s="13"/>
      <c r="J72" s="13"/>
      <c r="K72" s="13"/>
      <c r="L72" s="51"/>
    </row>
    <row r="73" spans="1:12" s="41" customFormat="1" ht="12.75" customHeight="1">
      <c r="A73" s="72" t="s">
        <v>222</v>
      </c>
      <c r="B73" s="59"/>
      <c r="C73" s="62"/>
      <c r="D73" s="3"/>
      <c r="F73" s="87" t="s">
        <v>223</v>
      </c>
      <c r="I73" s="13"/>
      <c r="J73" s="13"/>
      <c r="K73" s="13"/>
      <c r="L73" s="51"/>
    </row>
    <row r="74" spans="1:12" s="41" customFormat="1" ht="12.75" customHeight="1">
      <c r="A74" s="90" t="s">
        <v>224</v>
      </c>
      <c r="B74" s="91"/>
      <c r="C74" s="91"/>
      <c r="D74" s="91"/>
      <c r="E74" s="91"/>
      <c r="F74" s="92" t="s">
        <v>225</v>
      </c>
      <c r="I74" s="22"/>
      <c r="J74" s="13"/>
      <c r="K74" s="13"/>
      <c r="L74" s="51"/>
    </row>
    <row r="75" spans="1:12" s="41" customFormat="1" ht="12.75" customHeight="1">
      <c r="A75" s="93"/>
      <c r="B75" s="93"/>
      <c r="C75" s="93"/>
      <c r="D75" s="93"/>
      <c r="E75" s="93"/>
      <c r="F75" s="93"/>
      <c r="I75" s="13"/>
      <c r="J75" s="13"/>
      <c r="K75" s="13"/>
      <c r="L75" s="51"/>
    </row>
    <row r="76" spans="1:12" s="34" customFormat="1" ht="12.75" customHeight="1">
      <c r="I76" s="13"/>
      <c r="J76" s="22"/>
      <c r="K76" s="22"/>
      <c r="L76" s="55"/>
    </row>
    <row r="77" spans="1:12" s="41" customFormat="1" ht="12.75" customHeight="1">
      <c r="A77" s="61"/>
      <c r="B77" s="59"/>
      <c r="C77" s="3"/>
      <c r="D77" s="16"/>
      <c r="I77" s="13"/>
      <c r="J77" s="13"/>
      <c r="K77" s="13"/>
      <c r="L77" s="51"/>
    </row>
    <row r="78" spans="1:12" s="41" customFormat="1" ht="12.75" customHeight="1">
      <c r="A78" s="60"/>
      <c r="B78" s="59"/>
      <c r="C78" s="62"/>
      <c r="D78" s="3"/>
      <c r="I78" s="13"/>
      <c r="J78" s="13"/>
      <c r="K78" s="13"/>
      <c r="L78" s="51"/>
    </row>
    <row r="79" spans="1:12" s="41" customFormat="1" ht="12.75" customHeight="1">
      <c r="A79" s="61"/>
      <c r="B79" s="59"/>
      <c r="C79" s="13"/>
      <c r="D79" s="3"/>
      <c r="I79" s="13"/>
      <c r="J79" s="13"/>
      <c r="K79" s="13"/>
      <c r="L79" s="51"/>
    </row>
    <row r="80" spans="1:12" s="41" customFormat="1" ht="12.75" customHeight="1">
      <c r="A80" s="61"/>
      <c r="B80" s="59"/>
      <c r="C80" s="62"/>
      <c r="D80" s="3"/>
      <c r="I80" s="13"/>
      <c r="J80" s="13"/>
      <c r="K80" s="13"/>
      <c r="L80" s="51"/>
    </row>
    <row r="81" spans="1:12" s="41" customFormat="1" ht="15" customHeight="1">
      <c r="A81" s="61"/>
      <c r="B81" s="28"/>
      <c r="C81" s="28"/>
      <c r="D81" s="28"/>
      <c r="E81" s="67"/>
      <c r="F81" s="67"/>
      <c r="G81" s="34"/>
      <c r="I81" s="13"/>
      <c r="J81" s="13"/>
      <c r="K81" s="13"/>
      <c r="L81" s="43"/>
    </row>
    <row r="82" spans="1:12" s="41" customFormat="1" ht="15" customHeight="1">
      <c r="A82" s="61"/>
      <c r="B82" s="68"/>
      <c r="C82" s="62"/>
      <c r="D82" s="3"/>
      <c r="I82" s="22"/>
      <c r="J82" s="13"/>
      <c r="K82" s="13"/>
      <c r="L82" s="43"/>
    </row>
    <row r="83" spans="1:12" s="41" customFormat="1" ht="15" customHeight="1">
      <c r="A83" s="17"/>
      <c r="B83" s="59"/>
      <c r="C83" s="62"/>
      <c r="D83" s="3"/>
      <c r="I83" s="13"/>
      <c r="J83" s="13"/>
      <c r="K83" s="13"/>
      <c r="L83" s="60"/>
    </row>
    <row r="84" spans="1:12" s="34" customFormat="1" ht="15" customHeight="1">
      <c r="A84" s="65"/>
      <c r="B84" s="59"/>
      <c r="C84" s="62"/>
      <c r="D84" s="3"/>
      <c r="E84" s="41"/>
      <c r="F84" s="41"/>
      <c r="I84" s="13"/>
      <c r="J84" s="22"/>
      <c r="K84" s="22"/>
      <c r="L84" s="55"/>
    </row>
    <row r="85" spans="1:12" s="41" customFormat="1" ht="15" customHeight="1">
      <c r="A85" s="61"/>
      <c r="B85" s="59"/>
      <c r="C85" s="62"/>
      <c r="D85" s="3"/>
      <c r="I85" s="13"/>
      <c r="J85" s="13"/>
      <c r="K85" s="13"/>
      <c r="L85" s="43"/>
    </row>
    <row r="86" spans="1:12" s="41" customFormat="1" ht="15" customHeight="1">
      <c r="A86" s="61"/>
      <c r="B86" s="28"/>
      <c r="C86" s="28"/>
      <c r="D86" s="28"/>
      <c r="E86" s="67"/>
      <c r="F86" s="67"/>
      <c r="I86" s="13"/>
      <c r="J86" s="13"/>
      <c r="K86" s="13"/>
      <c r="L86" s="43"/>
    </row>
    <row r="87" spans="1:12" s="41" customFormat="1" ht="15" customHeight="1">
      <c r="A87" s="61"/>
      <c r="B87" s="68"/>
      <c r="C87" s="62"/>
      <c r="D87" s="3"/>
      <c r="I87" s="22"/>
      <c r="J87" s="13"/>
      <c r="K87" s="13"/>
      <c r="L87" s="43"/>
    </row>
    <row r="88" spans="1:12" s="41" customFormat="1" ht="15" customHeight="1">
      <c r="A88" s="17"/>
      <c r="B88" s="68"/>
      <c r="C88" s="62"/>
      <c r="D88" s="3"/>
      <c r="I88" s="13"/>
      <c r="J88" s="13"/>
      <c r="K88" s="13"/>
      <c r="L88" s="51"/>
    </row>
    <row r="89" spans="1:12" s="34" customFormat="1" ht="15" customHeight="1">
      <c r="A89" s="69"/>
      <c r="B89" s="59"/>
      <c r="C89" s="62"/>
      <c r="D89" s="3"/>
      <c r="E89" s="41"/>
      <c r="F89" s="41"/>
      <c r="I89" s="13"/>
      <c r="J89" s="22"/>
      <c r="K89" s="22"/>
      <c r="L89" s="55"/>
    </row>
    <row r="90" spans="1:12" s="41" customFormat="1" ht="15" customHeight="1">
      <c r="A90" s="61"/>
      <c r="B90" s="68"/>
      <c r="C90" s="62"/>
      <c r="D90" s="3"/>
      <c r="I90" s="13"/>
      <c r="J90" s="13"/>
      <c r="K90" s="13"/>
      <c r="L90" s="43"/>
    </row>
    <row r="91" spans="1:12" s="41" customFormat="1" ht="15" customHeight="1">
      <c r="A91" s="61"/>
      <c r="B91" s="68"/>
      <c r="C91" s="62"/>
      <c r="D91" s="70"/>
      <c r="I91" s="13"/>
      <c r="J91" s="13"/>
      <c r="K91" s="13"/>
      <c r="L91" s="43"/>
    </row>
    <row r="92" spans="1:12" s="41" customFormat="1" ht="15" customHeight="1">
      <c r="A92" s="61"/>
      <c r="B92" s="60"/>
      <c r="C92" s="60"/>
      <c r="D92" s="60"/>
      <c r="E92" s="60"/>
      <c r="F92" s="60"/>
      <c r="I92" s="13"/>
      <c r="J92" s="13"/>
      <c r="K92" s="13"/>
      <c r="L92" s="43"/>
    </row>
    <row r="93" spans="1:12" s="41" customFormat="1" ht="15" customHeight="1">
      <c r="A93" s="61"/>
      <c r="B93" s="28"/>
      <c r="C93" s="28"/>
      <c r="D93" s="28"/>
      <c r="E93" s="67"/>
      <c r="F93" s="67"/>
      <c r="I93" s="22"/>
      <c r="J93" s="13"/>
      <c r="K93" s="13"/>
      <c r="L93" s="43"/>
    </row>
    <row r="94" spans="1:12" s="41" customFormat="1" ht="15" customHeight="1">
      <c r="A94" s="61"/>
      <c r="B94" s="60"/>
      <c r="C94" s="60"/>
      <c r="D94" s="60"/>
      <c r="E94" s="60"/>
      <c r="F94" s="60"/>
      <c r="I94" s="28"/>
      <c r="J94" s="13"/>
      <c r="K94" s="13"/>
      <c r="L94" s="43"/>
    </row>
    <row r="95" spans="1:12" s="34" customFormat="1" ht="15" customHeight="1">
      <c r="A95" s="60"/>
      <c r="B95" s="60"/>
      <c r="C95" s="60"/>
      <c r="D95" s="60"/>
      <c r="E95" s="60"/>
      <c r="F95" s="60"/>
      <c r="I95" s="5"/>
      <c r="J95" s="22"/>
      <c r="K95" s="22"/>
      <c r="L95" s="5"/>
    </row>
    <row r="96" spans="1:12" ht="15" customHeight="1">
      <c r="A96" s="69"/>
      <c r="B96" s="13"/>
      <c r="C96" s="72"/>
      <c r="G96" s="60"/>
      <c r="I96" s="5"/>
      <c r="J96" s="28"/>
      <c r="K96" s="28"/>
      <c r="L96" s="36"/>
    </row>
    <row r="97" spans="1:12" s="5" customFormat="1" ht="15" customHeight="1">
      <c r="A97" s="60"/>
      <c r="B97" s="13"/>
      <c r="C97" s="3"/>
      <c r="D97" s="3"/>
      <c r="E97" s="3"/>
      <c r="F97" s="3"/>
      <c r="G97" s="60"/>
      <c r="I97" s="3"/>
    </row>
    <row r="98" spans="1:12" s="5" customFormat="1" ht="15" customHeight="1">
      <c r="A98" s="60"/>
      <c r="B98" s="13"/>
      <c r="C98" s="3"/>
      <c r="D98" s="3"/>
      <c r="E98" s="3"/>
      <c r="F98" s="3"/>
      <c r="G98" s="60"/>
      <c r="I98" s="3"/>
    </row>
    <row r="99" spans="1:12" ht="15" customHeight="1">
      <c r="A99" s="71"/>
      <c r="B99" s="13"/>
      <c r="L99" s="70"/>
    </row>
    <row r="100" spans="1:12" ht="15" customHeight="1">
      <c r="A100" s="60"/>
      <c r="B100" s="13"/>
      <c r="L100" s="5"/>
    </row>
    <row r="101" spans="1:12" ht="15" customHeight="1">
      <c r="B101" s="13"/>
      <c r="L101" s="13"/>
    </row>
    <row r="102" spans="1:12" ht="15" customHeight="1">
      <c r="B102" s="13"/>
      <c r="L102" s="13"/>
    </row>
    <row r="103" spans="1:12" ht="15" customHeight="1">
      <c r="B103" s="73"/>
      <c r="L103" s="13"/>
    </row>
    <row r="104" spans="1:12" ht="15" customHeight="1">
      <c r="B104" s="13"/>
      <c r="L104" s="13"/>
    </row>
    <row r="105" spans="1:12" ht="15" customHeight="1">
      <c r="B105" s="13"/>
      <c r="L105" s="13"/>
    </row>
    <row r="106" spans="1:12" ht="15" customHeight="1">
      <c r="A106" s="60"/>
      <c r="B106" s="13"/>
      <c r="L106" s="60"/>
    </row>
    <row r="107" spans="1:12" ht="15" customHeight="1">
      <c r="B107" s="13"/>
      <c r="L107" s="13"/>
    </row>
    <row r="108" spans="1:12" ht="15" customHeight="1">
      <c r="B108" s="13"/>
      <c r="L108" s="13"/>
    </row>
    <row r="109" spans="1:12" ht="15" customHeight="1">
      <c r="B109" s="13"/>
      <c r="L109" s="13"/>
    </row>
    <row r="110" spans="1:12" ht="15" customHeight="1">
      <c r="B110" s="13"/>
      <c r="L110" s="13"/>
    </row>
    <row r="111" spans="1:12" ht="15" customHeight="1">
      <c r="B111" s="13"/>
      <c r="L111" s="13"/>
    </row>
    <row r="112" spans="1:12" ht="15" customHeight="1">
      <c r="B112" s="13"/>
      <c r="L112" s="13"/>
    </row>
    <row r="113" spans="2:12" ht="15" customHeight="1">
      <c r="B113" s="13"/>
      <c r="L113" s="13"/>
    </row>
    <row r="114" spans="2:12" ht="15" customHeight="1">
      <c r="B114" s="13"/>
      <c r="L114" s="13"/>
    </row>
    <row r="115" spans="2:12" ht="15" customHeight="1">
      <c r="B115" s="13"/>
      <c r="L115" s="13"/>
    </row>
    <row r="116" spans="2:12" ht="15" customHeight="1">
      <c r="B116" s="13"/>
      <c r="L116" s="13"/>
    </row>
    <row r="117" spans="2:12" ht="15" customHeight="1">
      <c r="B117" s="13"/>
      <c r="L117" s="13"/>
    </row>
    <row r="118" spans="2:12" ht="15" customHeight="1">
      <c r="B118" s="13"/>
      <c r="L118" s="13"/>
    </row>
    <row r="119" spans="2:12" ht="15" customHeight="1">
      <c r="B119" s="13"/>
      <c r="L119" s="13"/>
    </row>
    <row r="120" spans="2:12" ht="15" customHeight="1">
      <c r="B120" s="13"/>
      <c r="L120" s="13"/>
    </row>
    <row r="121" spans="2:12" ht="15" customHeight="1">
      <c r="B121" s="13"/>
      <c r="L121" s="13"/>
    </row>
    <row r="122" spans="2:12" ht="15" customHeight="1">
      <c r="B122" s="13"/>
      <c r="L122" s="13"/>
    </row>
    <row r="123" spans="2:12" ht="15" customHeight="1">
      <c r="B123" s="13"/>
      <c r="L123" s="13"/>
    </row>
    <row r="124" spans="2:12" ht="15" customHeight="1">
      <c r="B124" s="13"/>
      <c r="L124" s="13"/>
    </row>
    <row r="125" spans="2:12" ht="15" customHeight="1">
      <c r="B125" s="13"/>
      <c r="L125" s="13"/>
    </row>
    <row r="126" spans="2:12" ht="15" customHeight="1">
      <c r="B126" s="13"/>
      <c r="L126" s="13"/>
    </row>
    <row r="127" spans="2:12" ht="15" customHeight="1">
      <c r="B127" s="13"/>
    </row>
    <row r="128" spans="2:12" ht="15" customHeight="1">
      <c r="B128" s="13"/>
    </row>
    <row r="129" spans="2:2" ht="15" customHeight="1">
      <c r="B129" s="13"/>
    </row>
    <row r="130" spans="2:2" ht="15" customHeight="1">
      <c r="B130" s="13"/>
    </row>
    <row r="131" spans="2:2" ht="15" customHeight="1">
      <c r="B131" s="13"/>
    </row>
    <row r="132" spans="2:2" ht="15" customHeight="1">
      <c r="B132" s="13"/>
    </row>
    <row r="133" spans="2:2" ht="15" customHeight="1">
      <c r="B133" s="13"/>
    </row>
    <row r="134" spans="2:2" ht="15" customHeight="1">
      <c r="B134" s="13"/>
    </row>
    <row r="135" spans="2:2" ht="15" customHeight="1">
      <c r="B135" s="13"/>
    </row>
    <row r="136" spans="2:2" ht="15" customHeight="1">
      <c r="B136" s="13"/>
    </row>
    <row r="137" spans="2:2" ht="15" customHeight="1">
      <c r="B137" s="13"/>
    </row>
    <row r="138" spans="2:2" ht="15" customHeight="1"/>
    <row r="139" spans="2:2" ht="15" customHeight="1"/>
    <row r="140" spans="2:2" ht="15" customHeight="1"/>
    <row r="141" spans="2:2" ht="15" customHeight="1"/>
    <row r="142" spans="2:2" ht="15" customHeight="1"/>
    <row r="143" spans="2:2" ht="15" customHeight="1"/>
    <row r="144" spans="2:2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</sheetData>
  <mergeCells count="7">
    <mergeCell ref="A75:F75"/>
    <mergeCell ref="B6:C6"/>
    <mergeCell ref="B7:C7"/>
    <mergeCell ref="B45:B46"/>
    <mergeCell ref="C45:C46"/>
    <mergeCell ref="D45:D46"/>
    <mergeCell ref="E45:E46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1F</vt:lpstr>
      <vt:lpstr>1F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2013-03-20T13:24:08Z</dcterms:created>
  <dcterms:modified xsi:type="dcterms:W3CDTF">2013-03-20T13:24:09Z</dcterms:modified>
</cp:coreProperties>
</file>