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 activeTab="1"/>
  </bookViews>
  <sheets>
    <sheet name="13" sheetId="4" r:id="rId1"/>
    <sheet name="13-1" sheetId="5" r:id="rId2"/>
  </sheets>
  <externalReferences>
    <externalReference r:id="rId3"/>
    <externalReference r:id="rId4"/>
    <externalReference r:id="rId5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grapcult">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E50" i="5"/>
  <c r="D50"/>
  <c r="C50"/>
  <c r="B50"/>
  <c r="E45"/>
  <c r="D45"/>
  <c r="C45"/>
  <c r="B45"/>
  <c r="E40"/>
  <c r="D40"/>
  <c r="C40"/>
  <c r="B40"/>
  <c r="E34"/>
  <c r="D34"/>
  <c r="C34"/>
  <c r="B34"/>
  <c r="E31"/>
  <c r="D31"/>
  <c r="C31"/>
  <c r="B31"/>
  <c r="E28"/>
  <c r="D28"/>
  <c r="C28"/>
  <c r="B28"/>
  <c r="E23"/>
  <c r="D23"/>
  <c r="C23"/>
  <c r="B23"/>
  <c r="E12"/>
  <c r="E56" s="1"/>
  <c r="D12"/>
  <c r="D56" s="1"/>
  <c r="C12"/>
  <c r="C56" s="1"/>
  <c r="B12"/>
  <c r="B56" s="1"/>
  <c r="E45" i="4"/>
  <c r="D45"/>
  <c r="C45"/>
  <c r="B45"/>
  <c r="E39"/>
  <c r="D39"/>
  <c r="C39"/>
  <c r="B39"/>
  <c r="E35"/>
  <c r="D35"/>
  <c r="C35"/>
  <c r="B35"/>
  <c r="E24"/>
  <c r="D24"/>
  <c r="C24"/>
  <c r="B24"/>
</calcChain>
</file>

<file path=xl/sharedStrings.xml><?xml version="1.0" encoding="utf-8"?>
<sst xmlns="http://schemas.openxmlformats.org/spreadsheetml/2006/main" count="230" uniqueCount="197">
  <si>
    <t>Activités culturelles et loisirs</t>
  </si>
  <si>
    <t>الأنشطة الثقافية والترفيه</t>
  </si>
  <si>
    <t xml:space="preserve">16 - 13 Activité cinématographique selon  </t>
  </si>
  <si>
    <r>
      <t>16 - 13</t>
    </r>
    <r>
      <rPr>
        <b/>
        <sz val="16"/>
        <rFont val="Times New Roman"/>
        <family val="1"/>
      </rPr>
      <t xml:space="preserve"> النشاط السينمائي حسب </t>
    </r>
  </si>
  <si>
    <t xml:space="preserve">             la provinces (ou la préfecture) </t>
  </si>
  <si>
    <t xml:space="preserve">            الإقليم (أوالعمالة)</t>
  </si>
  <si>
    <t>Année 2011</t>
  </si>
  <si>
    <r>
      <t xml:space="preserve">المدخول </t>
    </r>
    <r>
      <rPr>
        <sz val="10"/>
        <rFont val="Arabic Transparent"/>
        <charset val="178"/>
      </rPr>
      <t/>
    </r>
  </si>
  <si>
    <t>عدد</t>
  </si>
  <si>
    <t>عدد قاعات</t>
  </si>
  <si>
    <t xml:space="preserve">       2011 سنة</t>
  </si>
  <si>
    <r>
      <t>الخام</t>
    </r>
    <r>
      <rPr>
        <sz val="10"/>
        <rFont val="Times New Roman"/>
        <family val="1"/>
      </rPr>
      <t xml:space="preserve"> (بألف درهم)</t>
    </r>
  </si>
  <si>
    <t>عدد الدخول</t>
  </si>
  <si>
    <t>المقاعد</t>
  </si>
  <si>
    <t xml:space="preserve">السينما </t>
  </si>
  <si>
    <t xml:space="preserve">  Recettes</t>
  </si>
  <si>
    <t xml:space="preserve">    Nombre</t>
  </si>
  <si>
    <t xml:space="preserve"> Nombre</t>
  </si>
  <si>
    <t xml:space="preserve"> brutes</t>
  </si>
  <si>
    <t xml:space="preserve"> d'entrées</t>
  </si>
  <si>
    <t xml:space="preserve"> de places</t>
  </si>
  <si>
    <t xml:space="preserve"> de salles</t>
  </si>
  <si>
    <t>(en milliers DH)</t>
  </si>
  <si>
    <t xml:space="preserve">    de cinéma</t>
  </si>
  <si>
    <t>Oued Ed-Dahab - Lagouira</t>
  </si>
  <si>
    <t>وادي الذهب ــ لكويرة</t>
  </si>
  <si>
    <t xml:space="preserve">   Aousserd</t>
  </si>
  <si>
    <t xml:space="preserve">  أوسرد</t>
  </si>
  <si>
    <t xml:space="preserve">   Oued Ed-Dahab</t>
  </si>
  <si>
    <t xml:space="preserve">  وادي الذهب </t>
  </si>
  <si>
    <t>Laâyoune - Boujdour - S. El Hamra</t>
  </si>
  <si>
    <t>العيون ــ بوجدور ــ الساقية الحمراء</t>
  </si>
  <si>
    <t xml:space="preserve">   Boujdour</t>
  </si>
  <si>
    <t xml:space="preserve">  بوجدور </t>
  </si>
  <si>
    <t xml:space="preserve">   Laâyoune</t>
  </si>
  <si>
    <t xml:space="preserve">  العيون </t>
  </si>
  <si>
    <t>Guelmim - Es-Semara</t>
  </si>
  <si>
    <t>كلميم ــ السمارة</t>
  </si>
  <si>
    <t xml:space="preserve">   Assa-Zag</t>
  </si>
  <si>
    <t xml:space="preserve">  أسا ــ الزاك</t>
  </si>
  <si>
    <t xml:space="preserve">   Es-Semara</t>
  </si>
  <si>
    <t xml:space="preserve">  السمارة</t>
  </si>
  <si>
    <t xml:space="preserve">   Guelmim</t>
  </si>
  <si>
    <t xml:space="preserve">  كلميم </t>
  </si>
  <si>
    <t xml:space="preserve">   Tan-Tan</t>
  </si>
  <si>
    <t xml:space="preserve">  طانطان</t>
  </si>
  <si>
    <t xml:space="preserve">   Tata</t>
  </si>
  <si>
    <t xml:space="preserve">  طاطا</t>
  </si>
  <si>
    <t>Souss - Massa - Drâa</t>
  </si>
  <si>
    <t>سوس ــ ماسة ــ درعة</t>
  </si>
  <si>
    <t xml:space="preserve">  Agadir-Ida-Ou-Tanane </t>
  </si>
  <si>
    <t xml:space="preserve">  أكاديرــ إداوتنان</t>
  </si>
  <si>
    <t xml:space="preserve">  Chtouka-Aït Baha </t>
  </si>
  <si>
    <t xml:space="preserve">  اشتوكة ــ أيت باها</t>
  </si>
  <si>
    <t xml:space="preserve">  Inezgane-Aït Melloul </t>
  </si>
  <si>
    <t xml:space="preserve">  إنزكان ــ أيت ملول</t>
  </si>
  <si>
    <t xml:space="preserve">  Ouarzazate </t>
  </si>
  <si>
    <t xml:space="preserve">  ورزازات </t>
  </si>
  <si>
    <t xml:space="preserve">  Taroudannt</t>
  </si>
  <si>
    <t xml:space="preserve">  تارودانت</t>
  </si>
  <si>
    <t xml:space="preserve">  Tiznit </t>
  </si>
  <si>
    <t xml:space="preserve">  تيزنيت</t>
  </si>
  <si>
    <t xml:space="preserve">  Zagora</t>
  </si>
  <si>
    <t xml:space="preserve">  زاكورة</t>
  </si>
  <si>
    <t>Gharb - Chrarda - Béni Hssen</t>
  </si>
  <si>
    <t>الغرب ــ الشراردة ــ بني حسن</t>
  </si>
  <si>
    <t xml:space="preserve">  Kénitra </t>
  </si>
  <si>
    <t xml:space="preserve">  القنيطرة</t>
  </si>
  <si>
    <t xml:space="preserve">  Sidi Kacem </t>
  </si>
  <si>
    <t xml:space="preserve">  سيدي قاسم</t>
  </si>
  <si>
    <t>Chaouia - Ouardigha</t>
  </si>
  <si>
    <t>الشاوية ــ ورديغة</t>
  </si>
  <si>
    <t xml:space="preserve">  Benslimane </t>
  </si>
  <si>
    <t xml:space="preserve">  بنسليمان</t>
  </si>
  <si>
    <t xml:space="preserve">  Khouribga </t>
  </si>
  <si>
    <t xml:space="preserve">  خريبكة</t>
  </si>
  <si>
    <t xml:space="preserve">  Settat </t>
  </si>
  <si>
    <t xml:space="preserve">  سطات</t>
  </si>
  <si>
    <t>Marrakech - Tensift - Al Haouz</t>
  </si>
  <si>
    <t>مراكش ــ تانسيفت ــ الحوز</t>
  </si>
  <si>
    <t xml:space="preserve">  Al Haouz </t>
  </si>
  <si>
    <t xml:space="preserve">  الحوز</t>
  </si>
  <si>
    <t xml:space="preserve">  Chichaoua </t>
  </si>
  <si>
    <t xml:space="preserve">  شيشاوة</t>
  </si>
  <si>
    <t xml:space="preserve">  El Kelâa des Sraghna </t>
  </si>
  <si>
    <t xml:space="preserve">  قلعة السراغنة</t>
  </si>
  <si>
    <t xml:space="preserve">  Essaouira </t>
  </si>
  <si>
    <t xml:space="preserve">  الصويرة</t>
  </si>
  <si>
    <t xml:space="preserve">  Marrakech </t>
  </si>
  <si>
    <t xml:space="preserve">  مراكش </t>
  </si>
  <si>
    <t>Oriental</t>
  </si>
  <si>
    <t>الشرق</t>
  </si>
  <si>
    <t xml:space="preserve">  Berkane</t>
  </si>
  <si>
    <t xml:space="preserve">  بركان </t>
  </si>
  <si>
    <t xml:space="preserve">  Figuig </t>
  </si>
  <si>
    <t xml:space="preserve">  فجيج</t>
  </si>
  <si>
    <t xml:space="preserve">  Jerada </t>
  </si>
  <si>
    <t xml:space="preserve">  جرادة</t>
  </si>
  <si>
    <t xml:space="preserve">  Nador </t>
  </si>
  <si>
    <t xml:space="preserve">  الناضور</t>
  </si>
  <si>
    <t xml:space="preserve">  Oujda-Angad </t>
  </si>
  <si>
    <t xml:space="preserve">  وجدة - أنجاد</t>
  </si>
  <si>
    <t xml:space="preserve">  Taourirt</t>
  </si>
  <si>
    <t xml:space="preserve">  تاوريرت</t>
  </si>
  <si>
    <t xml:space="preserve"> </t>
  </si>
  <si>
    <r>
      <t xml:space="preserve">             la provinces (ou la préfecture) </t>
    </r>
    <r>
      <rPr>
        <sz val="10"/>
        <rFont val="Times New Roman"/>
        <family val="1"/>
      </rPr>
      <t xml:space="preserve">(suite)  </t>
    </r>
  </si>
  <si>
    <r>
      <t xml:space="preserve">            الإقليم (أوالعمالة) </t>
    </r>
    <r>
      <rPr>
        <sz val="11"/>
        <rFont val="Times New Roman"/>
        <family val="1"/>
      </rPr>
      <t xml:space="preserve">(تابع) </t>
    </r>
  </si>
  <si>
    <t>Grand Casablanca</t>
  </si>
  <si>
    <t>الدار البيضاء الكبرى</t>
  </si>
  <si>
    <t xml:space="preserve">   Ain chok-Hay Hassani</t>
  </si>
  <si>
    <t xml:space="preserve"> عين الشق - الحي الحسني</t>
  </si>
  <si>
    <t xml:space="preserve">   Ain Sebaâ-Hay Mohammadi</t>
  </si>
  <si>
    <t xml:space="preserve"> عين السبع ــ الحي المحمدي</t>
  </si>
  <si>
    <t xml:space="preserve">   Al Fida-Mers Sultan</t>
  </si>
  <si>
    <t xml:space="preserve">  الفداء ــ مرس السلطان</t>
  </si>
  <si>
    <t xml:space="preserve">   Ben M'sik-Sidi Othmane</t>
  </si>
  <si>
    <t xml:space="preserve">  ابن امسيك -  سيدي عثمان</t>
  </si>
  <si>
    <t xml:space="preserve">   Casablanca-Anfa</t>
  </si>
  <si>
    <t xml:space="preserve">  الدار البيضاء ــ أنفا</t>
  </si>
  <si>
    <t xml:space="preserve">   Mechouar de Casablanca</t>
  </si>
  <si>
    <t xml:space="preserve"> مشورالدار البيضاء </t>
  </si>
  <si>
    <t xml:space="preserve">   Sidi Bernoussi-Zenata</t>
  </si>
  <si>
    <t xml:space="preserve">  سيدي البرنوصي - زناتة </t>
  </si>
  <si>
    <t xml:space="preserve">   Mediouna</t>
  </si>
  <si>
    <t xml:space="preserve">  مديونة</t>
  </si>
  <si>
    <t xml:space="preserve">   Mohammadia </t>
  </si>
  <si>
    <t xml:space="preserve">  المحمدية</t>
  </si>
  <si>
    <t xml:space="preserve">   Nouaceur</t>
  </si>
  <si>
    <t xml:space="preserve">  النواصر</t>
  </si>
  <si>
    <t>Rabat - Salé - Zemmour - Zaër</t>
  </si>
  <si>
    <t>الرباط ــ سـلا ــ زمور ــ زعير</t>
  </si>
  <si>
    <t xml:space="preserve">  Khémisset </t>
  </si>
  <si>
    <t xml:space="preserve">  الخميسات</t>
  </si>
  <si>
    <t xml:space="preserve">  Rabat </t>
  </si>
  <si>
    <t xml:space="preserve">  الرباط</t>
  </si>
  <si>
    <t xml:space="preserve">  Salé-Aljadida et Salé-Médina </t>
  </si>
  <si>
    <t xml:space="preserve">  سـلا - الجديدة وسلا - المدينة</t>
  </si>
  <si>
    <t xml:space="preserve">  Skhirate-Témara </t>
  </si>
  <si>
    <t xml:space="preserve">  الصخيرات ــ تمارة</t>
  </si>
  <si>
    <t>Doukkala - Abda</t>
  </si>
  <si>
    <t>دكالة ــ عبدة</t>
  </si>
  <si>
    <t xml:space="preserve">  El Jadida</t>
  </si>
  <si>
    <t xml:space="preserve">  الجديدة</t>
  </si>
  <si>
    <t xml:space="preserve">  Safi</t>
  </si>
  <si>
    <t xml:space="preserve">  آسفي</t>
  </si>
  <si>
    <t>Tadla - Azilal</t>
  </si>
  <si>
    <t>تادلة ــ أزيلال</t>
  </si>
  <si>
    <t xml:space="preserve">  Azilal</t>
  </si>
  <si>
    <t xml:space="preserve">  أزيلال</t>
  </si>
  <si>
    <t xml:space="preserve">  Béni  Mellal</t>
  </si>
  <si>
    <t xml:space="preserve">  بني ملال</t>
  </si>
  <si>
    <t>Méknes - Tafilalet</t>
  </si>
  <si>
    <t>مكناس ــ تافيلالت</t>
  </si>
  <si>
    <t xml:space="preserve">  El Hajeb </t>
  </si>
  <si>
    <t xml:space="preserve">  الحاجب</t>
  </si>
  <si>
    <t xml:space="preserve">  Errachidia </t>
  </si>
  <si>
    <t xml:space="preserve">  الرشيدية</t>
  </si>
  <si>
    <t xml:space="preserve">  Ifrane </t>
  </si>
  <si>
    <t xml:space="preserve">  إفران</t>
  </si>
  <si>
    <t xml:space="preserve">  Khenifra</t>
  </si>
  <si>
    <t xml:space="preserve">  خنيفرة</t>
  </si>
  <si>
    <t xml:space="preserve">  Meknes </t>
  </si>
  <si>
    <t xml:space="preserve">  مكناس </t>
  </si>
  <si>
    <t>Fès - Boulemane</t>
  </si>
  <si>
    <t>فاس ــ بولمان</t>
  </si>
  <si>
    <t xml:space="preserve">  Boulemane </t>
  </si>
  <si>
    <t xml:space="preserve">  بولمان</t>
  </si>
  <si>
    <t xml:space="preserve">  Fès  </t>
  </si>
  <si>
    <t xml:space="preserve">  فاس </t>
  </si>
  <si>
    <t xml:space="preserve">  Moulay Yakoub</t>
  </si>
  <si>
    <t xml:space="preserve">  مولاي يعقوب</t>
  </si>
  <si>
    <t xml:space="preserve">  Sefrou </t>
  </si>
  <si>
    <t xml:space="preserve">  صفرو</t>
  </si>
  <si>
    <t>Taza - Al Hoceima - Taounate</t>
  </si>
  <si>
    <t>تازة ــ الحسيمة ــ تاونات</t>
  </si>
  <si>
    <t xml:space="preserve">  Al Hoceima </t>
  </si>
  <si>
    <t xml:space="preserve">  الحسيمة</t>
  </si>
  <si>
    <t xml:space="preserve">  Imzouren</t>
  </si>
  <si>
    <t xml:space="preserve">  إمزورن</t>
  </si>
  <si>
    <t xml:space="preserve">  Taounate</t>
  </si>
  <si>
    <t xml:space="preserve">  تاونات</t>
  </si>
  <si>
    <t xml:space="preserve">  Taza</t>
  </si>
  <si>
    <t xml:space="preserve">  تازة</t>
  </si>
  <si>
    <t>Tanger - Tétouan</t>
  </si>
  <si>
    <t>طنجة ــ تطوان</t>
  </si>
  <si>
    <t xml:space="preserve">  Chefchaouen</t>
  </si>
  <si>
    <t xml:space="preserve">  شفشاون</t>
  </si>
  <si>
    <t xml:space="preserve">  Larache</t>
  </si>
  <si>
    <t xml:space="preserve">  العرائش</t>
  </si>
  <si>
    <t xml:space="preserve">  Tanger-Assilah et Fahs Anjra</t>
  </si>
  <si>
    <t xml:space="preserve">  طنجة ــ أصيلة والفحص-أنجرة </t>
  </si>
  <si>
    <t xml:space="preserve">  Tétouan</t>
  </si>
  <si>
    <t xml:space="preserve">  تطوان</t>
  </si>
  <si>
    <t>Ensemble</t>
  </si>
  <si>
    <t>المجموع</t>
  </si>
  <si>
    <t xml:space="preserve"> Source : Centre Cinématographique Marocain.</t>
  </si>
  <si>
    <t>المصدر :  المركز السينمائي المغربي.</t>
  </si>
</sst>
</file>

<file path=xl/styles.xml><?xml version="1.0" encoding="utf-8"?>
<styleSheet xmlns="http://schemas.openxmlformats.org/spreadsheetml/2006/main">
  <numFmts count="17">
    <numFmt numFmtId="43" formatCode="_-* #,##0.00\ _€_-;\-* #,##0.00\ _€_-;_-* &quot;-&quot;??\ _€_-;_-@_-"/>
    <numFmt numFmtId="164" formatCode="0_)"/>
    <numFmt numFmtId="165" formatCode="#\ ###\ ###"/>
    <numFmt numFmtId="166" formatCode="#\ ###"/>
    <numFmt numFmtId="167" formatCode="\-"/>
    <numFmt numFmtId="168" formatCode="General_)"/>
    <numFmt numFmtId="169" formatCode="###\ ###\ ###"/>
    <numFmt numFmtId="170" formatCode="\(\2\)"/>
    <numFmt numFmtId="171" formatCode="_-* #,##0\ _F_-;\-* #,##0\ _F_-;_-* &quot;-&quot;\ _F_-;_-@_-"/>
    <numFmt numFmtId="172" formatCode="_-* #,##0\ &quot;F&quot;_-;\-* #,##0\ &quot;F&quot;_-;_-* &quot;-&quot;\ &quot;F&quot;_-;_-@_-"/>
    <numFmt numFmtId="173" formatCode="[$€]\ #,##0.00;[Red][$€]\ #,##0.00&quot;-&quot;"/>
    <numFmt numFmtId="174" formatCode="&quot;ر.س.&quot;\ #,##0_-;&quot;ر.س.&quot;\ #,##0\-"/>
    <numFmt numFmtId="175" formatCode="_-&quot;ر.س.&quot;\ * #,##0_-;_-&quot;ر.س.&quot;\ * #,##0\-;_-&quot;ر.س.&quot;\ * &quot;-&quot;_-;_-@_-"/>
    <numFmt numFmtId="176" formatCode="_-&quot;ر.س.&quot;\ * #,##0.00_-;_-&quot;ر.س.&quot;\ * #,##0.00\-;_-&quot;ر.س.&quot;\ * &quot;-&quot;??_-;_-@_-"/>
    <numFmt numFmtId="177" formatCode="_-* #,##0_-;_-* #,##0\-;_-* &quot;-&quot;_-;_-@_-"/>
    <numFmt numFmtId="178" formatCode="_-* #,##0.00_-;_-* #,##0.00\-;_-* &quot;-&quot;??_-;_-@_-"/>
    <numFmt numFmtId="179" formatCode="####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Arabic Transparent"/>
      <charset val="178"/>
    </font>
    <font>
      <sz val="10"/>
      <name val="Arial"/>
      <charset val="178"/>
    </font>
    <font>
      <sz val="9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0"/>
      <color indexed="8"/>
      <name val="Times New Roman"/>
      <family val="1"/>
    </font>
    <font>
      <b/>
      <sz val="11.5"/>
      <name val="Times New Roman"/>
      <family val="1"/>
    </font>
    <font>
      <i/>
      <sz val="10"/>
      <name val="Times New Roman"/>
      <family val="1"/>
    </font>
    <font>
      <b/>
      <sz val="9"/>
      <name val="Times New Roman"/>
      <family val="1"/>
    </font>
    <font>
      <sz val="10"/>
      <name val="CG Times (WN)"/>
      <family val="1"/>
      <charset val="178"/>
    </font>
    <font>
      <b/>
      <sz val="10"/>
      <color indexed="8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gray0625"/>
    </fill>
  </fills>
  <borders count="1">
    <border>
      <left/>
      <right/>
      <top/>
      <bottom/>
      <diagonal/>
    </border>
  </borders>
  <cellStyleXfs count="25">
    <xf numFmtId="0" fontId="0" fillId="0" borderId="0"/>
    <xf numFmtId="164" fontId="2" fillId="0" borderId="0"/>
    <xf numFmtId="164" fontId="2" fillId="0" borderId="0"/>
    <xf numFmtId="0" fontId="10" fillId="0" borderId="0"/>
    <xf numFmtId="0" fontId="13" fillId="0" borderId="0"/>
    <xf numFmtId="168" fontId="2" fillId="0" borderId="0"/>
    <xf numFmtId="164" fontId="2" fillId="0" borderId="0"/>
    <xf numFmtId="164" fontId="2" fillId="0" borderId="0"/>
    <xf numFmtId="168" fontId="2" fillId="0" borderId="0"/>
    <xf numFmtId="168" fontId="2" fillId="0" borderId="0"/>
    <xf numFmtId="164" fontId="2" fillId="0" borderId="0"/>
    <xf numFmtId="171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9" fillId="0" borderId="0" applyNumberFormat="0">
      <alignment horizontal="right"/>
    </xf>
    <xf numFmtId="0" fontId="13" fillId="0" borderId="0"/>
    <xf numFmtId="0" fontId="1" fillId="0" borderId="0"/>
    <xf numFmtId="0" fontId="13" fillId="0" borderId="0"/>
    <xf numFmtId="0" fontId="13" fillId="0" borderId="0"/>
    <xf numFmtId="175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8" fontId="13" fillId="0" borderId="0" applyFont="0" applyFill="0" applyBorder="0" applyAlignment="0" applyProtection="0"/>
  </cellStyleXfs>
  <cellXfs count="132">
    <xf numFmtId="0" fontId="0" fillId="0" borderId="0" xfId="0"/>
    <xf numFmtId="165" fontId="3" fillId="0" borderId="0" xfId="1" applyNumberFormat="1" applyFont="1" applyBorder="1" applyAlignment="1" applyProtection="1">
      <alignment horizontal="left" vertical="center"/>
    </xf>
    <xf numFmtId="165" fontId="4" fillId="0" borderId="0" xfId="1" applyNumberFormat="1" applyFont="1" applyBorder="1" applyAlignment="1">
      <alignment vertical="center"/>
    </xf>
    <xf numFmtId="165" fontId="5" fillId="0" borderId="0" xfId="1" applyNumberFormat="1" applyFont="1" applyBorder="1" applyAlignment="1">
      <alignment vertical="center"/>
    </xf>
    <xf numFmtId="165" fontId="6" fillId="0" borderId="0" xfId="2" applyNumberFormat="1" applyFont="1" applyBorder="1" applyAlignment="1">
      <alignment vertical="center"/>
    </xf>
    <xf numFmtId="165" fontId="5" fillId="0" borderId="0" xfId="1" applyNumberFormat="1" applyFont="1" applyAlignment="1">
      <alignment vertical="center"/>
    </xf>
    <xf numFmtId="165" fontId="6" fillId="0" borderId="0" xfId="2" applyNumberFormat="1" applyFont="1" applyAlignment="1">
      <alignment vertical="center"/>
    </xf>
    <xf numFmtId="165" fontId="4" fillId="0" borderId="0" xfId="1" applyNumberFormat="1" applyFont="1" applyBorder="1" applyAlignment="1" applyProtection="1">
      <alignment horizontal="left" vertical="center"/>
    </xf>
    <xf numFmtId="165" fontId="7" fillId="0" borderId="0" xfId="1" applyNumberFormat="1" applyFont="1" applyBorder="1" applyAlignment="1">
      <alignment vertical="center"/>
    </xf>
    <xf numFmtId="165" fontId="4" fillId="0" borderId="0" xfId="1" applyNumberFormat="1" applyFont="1" applyBorder="1" applyAlignment="1">
      <alignment horizontal="right" vertical="center" readingOrder="2"/>
    </xf>
    <xf numFmtId="165" fontId="5" fillId="0" borderId="0" xfId="1" applyNumberFormat="1" applyFont="1" applyAlignment="1">
      <alignment horizontal="right" vertical="center"/>
    </xf>
    <xf numFmtId="165" fontId="3" fillId="0" borderId="0" xfId="1" quotePrefix="1" applyNumberFormat="1" applyFont="1" applyAlignment="1">
      <alignment horizontal="right" vertical="center"/>
    </xf>
    <xf numFmtId="165" fontId="4" fillId="0" borderId="0" xfId="1" quotePrefix="1" applyNumberFormat="1" applyFont="1" applyBorder="1" applyAlignment="1" applyProtection="1">
      <alignment horizontal="left" vertical="center"/>
    </xf>
    <xf numFmtId="165" fontId="3" fillId="0" borderId="0" xfId="1" applyNumberFormat="1" applyFont="1" applyBorder="1" applyAlignment="1">
      <alignment vertical="center" readingOrder="2"/>
    </xf>
    <xf numFmtId="165" fontId="5" fillId="0" borderId="0" xfId="1" quotePrefix="1" applyNumberFormat="1" applyFont="1" applyBorder="1" applyAlignment="1" applyProtection="1">
      <alignment horizontal="left" vertical="center"/>
    </xf>
    <xf numFmtId="165" fontId="8" fillId="0" borderId="0" xfId="1" quotePrefix="1" applyNumberFormat="1" applyFont="1" applyBorder="1" applyAlignment="1">
      <alignment horizontal="right" vertical="center"/>
    </xf>
    <xf numFmtId="165" fontId="8" fillId="0" borderId="0" xfId="1" applyNumberFormat="1" applyFont="1" applyBorder="1" applyAlignment="1">
      <alignment horizontal="right" vertical="center"/>
    </xf>
    <xf numFmtId="165" fontId="8" fillId="0" borderId="0" xfId="1" quotePrefix="1" applyNumberFormat="1" applyFont="1" applyBorder="1" applyAlignment="1">
      <alignment horizontal="right" vertical="center" readingOrder="2"/>
    </xf>
    <xf numFmtId="166" fontId="5" fillId="0" borderId="0" xfId="3" applyNumberFormat="1" applyFont="1" applyBorder="1" applyAlignment="1">
      <alignment horizontal="right" vertical="center"/>
    </xf>
    <xf numFmtId="165" fontId="8" fillId="0" borderId="0" xfId="1" applyNumberFormat="1" applyFont="1" applyBorder="1" applyAlignment="1">
      <alignment horizontal="right" vertical="center" readingOrder="2"/>
    </xf>
    <xf numFmtId="165" fontId="8" fillId="0" borderId="0" xfId="1" applyNumberFormat="1" applyFont="1" applyBorder="1" applyAlignment="1" applyProtection="1">
      <alignment horizontal="right" vertical="center"/>
    </xf>
    <xf numFmtId="165" fontId="7" fillId="0" borderId="0" xfId="1" quotePrefix="1" applyNumberFormat="1" applyFont="1" applyBorder="1" applyAlignment="1">
      <alignment horizontal="right" vertical="center"/>
    </xf>
    <xf numFmtId="165" fontId="7" fillId="0" borderId="0" xfId="1" applyNumberFormat="1" applyFont="1" applyAlignment="1">
      <alignment vertical="center"/>
    </xf>
    <xf numFmtId="165" fontId="7" fillId="0" borderId="0" xfId="1" quotePrefix="1" applyNumberFormat="1" applyFont="1" applyAlignment="1">
      <alignment horizontal="right" vertical="center"/>
    </xf>
    <xf numFmtId="165" fontId="7" fillId="0" borderId="0" xfId="1" applyNumberFormat="1" applyFont="1" applyAlignment="1">
      <alignment horizontal="right" vertical="center"/>
    </xf>
    <xf numFmtId="165" fontId="11" fillId="0" borderId="0" xfId="1" quotePrefix="1" applyNumberFormat="1" applyFont="1" applyBorder="1" applyAlignment="1" applyProtection="1">
      <alignment horizontal="right" vertical="center"/>
    </xf>
    <xf numFmtId="165" fontId="8" fillId="0" borderId="0" xfId="1" quotePrefix="1" applyNumberFormat="1" applyFont="1" applyBorder="1" applyAlignment="1" applyProtection="1">
      <alignment horizontal="right" vertical="center"/>
    </xf>
    <xf numFmtId="165" fontId="12" fillId="0" borderId="0" xfId="1" quotePrefix="1" applyNumberFormat="1" applyFont="1" applyBorder="1" applyAlignment="1">
      <alignment horizontal="right" vertical="center"/>
    </xf>
    <xf numFmtId="165" fontId="8" fillId="0" borderId="0" xfId="1" applyNumberFormat="1" applyFont="1" applyAlignment="1">
      <alignment vertical="center"/>
    </xf>
    <xf numFmtId="165" fontId="12" fillId="0" borderId="0" xfId="1" quotePrefix="1" applyNumberFormat="1" applyFont="1" applyAlignment="1">
      <alignment horizontal="right" vertical="center"/>
    </xf>
    <xf numFmtId="165" fontId="5" fillId="0" borderId="0" xfId="1" applyNumberFormat="1" applyFont="1" applyBorder="1" applyAlignment="1">
      <alignment horizontal="right" vertical="center"/>
    </xf>
    <xf numFmtId="0" fontId="8" fillId="0" borderId="0" xfId="4" quotePrefix="1" applyFont="1" applyBorder="1" applyAlignment="1">
      <alignment horizontal="left" vertical="center"/>
    </xf>
    <xf numFmtId="167" fontId="8" fillId="0" borderId="0" xfId="1" applyNumberFormat="1" applyFont="1" applyBorder="1" applyAlignment="1">
      <alignment horizontal="right" vertical="center"/>
    </xf>
    <xf numFmtId="0" fontId="14" fillId="0" borderId="0" xfId="3" quotePrefix="1" applyFont="1" applyBorder="1" applyAlignment="1">
      <alignment horizontal="right" vertical="center" readingOrder="2"/>
    </xf>
    <xf numFmtId="169" fontId="8" fillId="0" borderId="0" xfId="5" applyNumberFormat="1" applyFont="1" applyBorder="1" applyAlignment="1" applyProtection="1">
      <alignment vertical="center"/>
    </xf>
    <xf numFmtId="168" fontId="14" fillId="0" borderId="0" xfId="5" applyFont="1" applyAlignment="1">
      <alignment horizontal="right" vertical="center"/>
    </xf>
    <xf numFmtId="165" fontId="14" fillId="0" borderId="0" xfId="6" applyNumberFormat="1" applyFont="1" applyAlignment="1">
      <alignment horizontal="right" vertical="center"/>
    </xf>
    <xf numFmtId="165" fontId="8" fillId="0" borderId="0" xfId="6" applyNumberFormat="1" applyFont="1" applyAlignment="1">
      <alignment vertical="center"/>
    </xf>
    <xf numFmtId="0" fontId="5" fillId="0" borderId="0" xfId="4" quotePrefix="1" applyFont="1" applyBorder="1" applyAlignment="1">
      <alignment horizontal="left" vertical="center"/>
    </xf>
    <xf numFmtId="0" fontId="12" fillId="0" borderId="0" xfId="3" applyFont="1" applyBorder="1" applyAlignment="1">
      <alignment horizontal="right" vertical="center"/>
    </xf>
    <xf numFmtId="169" fontId="5" fillId="0" borderId="0" xfId="3" applyNumberFormat="1" applyFont="1" applyFill="1" applyBorder="1" applyAlignment="1" applyProtection="1">
      <alignment vertical="center"/>
    </xf>
    <xf numFmtId="168" fontId="12" fillId="0" borderId="0" xfId="5" quotePrefix="1" applyFont="1" applyAlignment="1">
      <alignment horizontal="right" vertical="center"/>
    </xf>
    <xf numFmtId="168" fontId="12" fillId="0" borderId="0" xfId="5" applyFont="1" applyAlignment="1">
      <alignment horizontal="right" vertical="center"/>
    </xf>
    <xf numFmtId="165" fontId="12" fillId="0" borderId="0" xfId="7" quotePrefix="1" applyNumberFormat="1" applyFont="1" applyBorder="1" applyAlignment="1">
      <alignment horizontal="right" vertical="center"/>
    </xf>
    <xf numFmtId="165" fontId="5" fillId="0" borderId="0" xfId="6" applyNumberFormat="1" applyFont="1" applyAlignment="1">
      <alignment vertical="center"/>
    </xf>
    <xf numFmtId="0" fontId="8" fillId="0" borderId="0" xfId="4" applyFont="1" applyBorder="1" applyAlignment="1">
      <alignment vertical="center"/>
    </xf>
    <xf numFmtId="0" fontId="12" fillId="0" borderId="0" xfId="3" applyFont="1" applyBorder="1" applyAlignment="1">
      <alignment horizontal="right" vertical="center" readingOrder="2"/>
    </xf>
    <xf numFmtId="165" fontId="12" fillId="0" borderId="0" xfId="7" applyNumberFormat="1" applyFont="1" applyBorder="1" applyAlignment="1">
      <alignment horizontal="right" vertical="center"/>
    </xf>
    <xf numFmtId="169" fontId="8" fillId="0" borderId="0" xfId="3" applyNumberFormat="1" applyFont="1" applyBorder="1" applyAlignment="1" applyProtection="1">
      <alignment horizontal="right" vertical="center"/>
    </xf>
    <xf numFmtId="165" fontId="5" fillId="0" borderId="0" xfId="4" quotePrefix="1" applyNumberFormat="1" applyFont="1" applyBorder="1" applyAlignment="1" applyProtection="1">
      <alignment horizontal="left" vertical="center"/>
    </xf>
    <xf numFmtId="3" fontId="15" fillId="0" borderId="0" xfId="3" applyNumberFormat="1" applyFont="1" applyFill="1" applyBorder="1" applyAlignment="1">
      <alignment horizontal="right" vertical="center"/>
    </xf>
    <xf numFmtId="3" fontId="5" fillId="0" borderId="0" xfId="3" applyNumberFormat="1" applyFont="1" applyBorder="1" applyAlignment="1">
      <alignment horizontal="right" vertical="center"/>
    </xf>
    <xf numFmtId="165" fontId="14" fillId="0" borderId="0" xfId="7" applyNumberFormat="1" applyFont="1" applyAlignment="1">
      <alignment horizontal="right" vertical="center"/>
    </xf>
    <xf numFmtId="3" fontId="5" fillId="0" borderId="0" xfId="1" applyNumberFormat="1" applyFont="1" applyBorder="1" applyAlignment="1">
      <alignment horizontal="right" vertical="center"/>
    </xf>
    <xf numFmtId="1" fontId="5" fillId="0" borderId="0" xfId="1" applyNumberFormat="1" applyFont="1" applyBorder="1" applyAlignment="1">
      <alignment horizontal="right" vertical="center"/>
    </xf>
    <xf numFmtId="169" fontId="8" fillId="0" borderId="0" xfId="5" applyNumberFormat="1" applyFont="1" applyBorder="1" applyAlignment="1" applyProtection="1">
      <alignment horizontal="right" vertical="center"/>
    </xf>
    <xf numFmtId="1" fontId="8" fillId="0" borderId="0" xfId="1" applyNumberFormat="1" applyFont="1" applyBorder="1" applyAlignment="1">
      <alignment horizontal="right" vertical="center"/>
    </xf>
    <xf numFmtId="3" fontId="8" fillId="0" borderId="0" xfId="1" applyNumberFormat="1" applyFont="1" applyBorder="1" applyAlignment="1">
      <alignment horizontal="right" vertical="center"/>
    </xf>
    <xf numFmtId="165" fontId="12" fillId="0" borderId="0" xfId="7" quotePrefix="1" applyNumberFormat="1" applyFont="1" applyAlignment="1">
      <alignment horizontal="right" vertical="center"/>
    </xf>
    <xf numFmtId="169" fontId="5" fillId="0" borderId="0" xfId="3" applyNumberFormat="1" applyFont="1" applyBorder="1" applyAlignment="1" applyProtection="1">
      <alignment horizontal="right" vertical="center"/>
    </xf>
    <xf numFmtId="0" fontId="14" fillId="0" borderId="0" xfId="3" applyFont="1" applyBorder="1" applyAlignment="1">
      <alignment horizontal="right" vertical="center" readingOrder="2"/>
    </xf>
    <xf numFmtId="165" fontId="14" fillId="0" borderId="0" xfId="7" applyNumberFormat="1" applyFont="1" applyBorder="1" applyAlignment="1">
      <alignment horizontal="right" vertical="center"/>
    </xf>
    <xf numFmtId="165" fontId="5" fillId="0" borderId="0" xfId="1" applyNumberFormat="1" applyFont="1" applyBorder="1" applyAlignment="1">
      <alignment horizontal="center" vertical="center"/>
    </xf>
    <xf numFmtId="0" fontId="5" fillId="0" borderId="0" xfId="3" applyFont="1" applyBorder="1" applyAlignment="1">
      <alignment vertical="center"/>
    </xf>
    <xf numFmtId="0" fontId="5" fillId="0" borderId="0" xfId="3" applyFont="1" applyBorder="1" applyAlignment="1">
      <alignment horizontal="center" vertical="center"/>
    </xf>
    <xf numFmtId="0" fontId="5" fillId="0" borderId="0" xfId="3" applyFont="1" applyAlignment="1">
      <alignment vertical="center"/>
    </xf>
    <xf numFmtId="165" fontId="12" fillId="0" borderId="0" xfId="8" applyNumberFormat="1" applyFont="1" applyBorder="1" applyAlignment="1" applyProtection="1">
      <alignment horizontal="left" vertical="center"/>
    </xf>
    <xf numFmtId="0" fontId="12" fillId="0" borderId="0" xfId="3" quotePrefix="1" applyFont="1" applyAlignment="1">
      <alignment horizontal="right" vertical="center"/>
    </xf>
    <xf numFmtId="165" fontId="8" fillId="0" borderId="0" xfId="1" applyNumberFormat="1" applyFont="1" applyBorder="1" applyAlignment="1">
      <alignment vertical="center"/>
    </xf>
    <xf numFmtId="165" fontId="8" fillId="0" borderId="0" xfId="1" applyNumberFormat="1" applyFont="1" applyAlignment="1">
      <alignment horizontal="right" vertical="center"/>
    </xf>
    <xf numFmtId="165" fontId="16" fillId="0" borderId="0" xfId="1" applyNumberFormat="1" applyFont="1" applyBorder="1" applyAlignment="1">
      <alignment horizontal="center" vertical="center"/>
    </xf>
    <xf numFmtId="168" fontId="5" fillId="0" borderId="0" xfId="9" applyFont="1" applyBorder="1" applyAlignment="1">
      <alignment vertical="center"/>
    </xf>
    <xf numFmtId="169" fontId="8" fillId="0" borderId="0" xfId="3" applyNumberFormat="1" applyFont="1" applyBorder="1" applyAlignment="1" applyProtection="1">
      <alignment vertical="center"/>
    </xf>
    <xf numFmtId="0" fontId="5" fillId="0" borderId="0" xfId="4" applyFont="1" applyBorder="1" applyAlignment="1">
      <alignment horizontal="left" vertical="center"/>
    </xf>
    <xf numFmtId="169" fontId="5" fillId="0" borderId="0" xfId="3" applyNumberFormat="1" applyFont="1" applyBorder="1" applyAlignment="1" applyProtection="1">
      <alignment vertical="center"/>
    </xf>
    <xf numFmtId="0" fontId="12" fillId="0" borderId="0" xfId="3" applyFont="1" applyAlignment="1">
      <alignment horizontal="right" vertical="center"/>
    </xf>
    <xf numFmtId="165" fontId="3" fillId="0" borderId="0" xfId="10" applyNumberFormat="1" applyFont="1" applyBorder="1" applyAlignment="1" applyProtection="1">
      <alignment horizontal="left" vertical="center"/>
    </xf>
    <xf numFmtId="165" fontId="14" fillId="0" borderId="0" xfId="7" quotePrefix="1" applyNumberFormat="1" applyFont="1" applyBorder="1" applyAlignment="1">
      <alignment horizontal="right" vertical="center"/>
    </xf>
    <xf numFmtId="165" fontId="5" fillId="0" borderId="0" xfId="10" applyNumberFormat="1" applyFont="1" applyBorder="1" applyAlignment="1">
      <alignment vertical="center"/>
    </xf>
    <xf numFmtId="165" fontId="4" fillId="0" borderId="0" xfId="10" applyNumberFormat="1" applyFont="1" applyBorder="1" applyAlignment="1" applyProtection="1">
      <alignment horizontal="left" vertical="center"/>
    </xf>
    <xf numFmtId="165" fontId="8" fillId="0" borderId="0" xfId="10" applyNumberFormat="1" applyFont="1" applyBorder="1" applyAlignment="1" applyProtection="1">
      <alignment horizontal="left" vertical="center"/>
    </xf>
    <xf numFmtId="169" fontId="8" fillId="0" borderId="0" xfId="9" applyNumberFormat="1" applyFont="1" applyBorder="1" applyAlignment="1">
      <alignment vertical="center"/>
    </xf>
    <xf numFmtId="165" fontId="12" fillId="0" borderId="0" xfId="7" applyNumberFormat="1" applyFont="1" applyAlignment="1">
      <alignment horizontal="right" vertical="center"/>
    </xf>
    <xf numFmtId="165" fontId="5" fillId="0" borderId="0" xfId="7" applyNumberFormat="1" applyFont="1" applyAlignment="1">
      <alignment horizontal="right" vertical="center"/>
    </xf>
    <xf numFmtId="0" fontId="5" fillId="0" borderId="0" xfId="3" quotePrefix="1" applyFont="1" applyAlignment="1">
      <alignment horizontal="right" vertical="center"/>
    </xf>
    <xf numFmtId="165" fontId="5" fillId="0" borderId="0" xfId="7" quotePrefix="1" applyNumberFormat="1" applyFont="1" applyAlignment="1">
      <alignment horizontal="right" vertical="center"/>
    </xf>
    <xf numFmtId="165" fontId="5" fillId="0" borderId="0" xfId="1" applyNumberFormat="1" applyFont="1" applyBorder="1" applyAlignment="1" applyProtection="1">
      <alignment horizontal="left" vertical="center"/>
    </xf>
    <xf numFmtId="169" fontId="5" fillId="0" borderId="0" xfId="3" applyNumberFormat="1" applyFont="1" applyBorder="1" applyAlignment="1" applyProtection="1">
      <alignment horizontal="left" vertical="center"/>
    </xf>
    <xf numFmtId="169" fontId="12" fillId="0" borderId="0" xfId="3" applyNumberFormat="1" applyFont="1" applyBorder="1" applyAlignment="1" applyProtection="1">
      <alignment vertical="center"/>
    </xf>
    <xf numFmtId="169" fontId="5" fillId="0" borderId="0" xfId="3" applyNumberFormat="1" applyFont="1" applyBorder="1" applyAlignment="1">
      <alignment vertical="center"/>
    </xf>
    <xf numFmtId="169" fontId="5" fillId="0" borderId="0" xfId="3" applyNumberFormat="1" applyFont="1" applyBorder="1" applyAlignment="1">
      <alignment horizontal="right" vertical="center"/>
    </xf>
    <xf numFmtId="169" fontId="17" fillId="0" borderId="0" xfId="3" quotePrefix="1" applyNumberFormat="1" applyFont="1" applyBorder="1" applyAlignment="1">
      <alignment horizontal="left" vertical="center"/>
    </xf>
    <xf numFmtId="169" fontId="7" fillId="0" borderId="0" xfId="3" quotePrefix="1" applyNumberFormat="1" applyFont="1" applyBorder="1" applyAlignment="1" applyProtection="1">
      <alignment horizontal="left" vertical="center"/>
    </xf>
    <xf numFmtId="169" fontId="8" fillId="0" borderId="0" xfId="3" quotePrefix="1" applyNumberFormat="1" applyFont="1" applyBorder="1" applyAlignment="1" applyProtection="1">
      <alignment horizontal="left" vertical="center"/>
    </xf>
    <xf numFmtId="169" fontId="8" fillId="2" borderId="0" xfId="3" quotePrefix="1" applyNumberFormat="1" applyFont="1" applyFill="1" applyBorder="1" applyAlignment="1" applyProtection="1">
      <alignment horizontal="left" vertical="center"/>
    </xf>
    <xf numFmtId="169" fontId="18" fillId="2" borderId="0" xfId="3" applyNumberFormat="1" applyFont="1" applyFill="1" applyBorder="1" applyAlignment="1" applyProtection="1">
      <alignment vertical="center"/>
    </xf>
    <xf numFmtId="169" fontId="8" fillId="2" borderId="0" xfId="3" applyNumberFormat="1" applyFont="1" applyFill="1" applyBorder="1" applyAlignment="1" applyProtection="1">
      <alignment horizontal="left" vertical="center"/>
    </xf>
    <xf numFmtId="169" fontId="18" fillId="2" borderId="0" xfId="3" applyNumberFormat="1" applyFont="1" applyFill="1" applyBorder="1" applyAlignment="1" applyProtection="1">
      <alignment horizontal="right" vertical="center"/>
    </xf>
    <xf numFmtId="170" fontId="5" fillId="0" borderId="0" xfId="3" quotePrefix="1" applyNumberFormat="1" applyFont="1" applyBorder="1" applyAlignment="1" applyProtection="1">
      <alignment horizontal="right" vertical="center"/>
    </xf>
    <xf numFmtId="169" fontId="8" fillId="0" borderId="0" xfId="3" applyNumberFormat="1" applyFont="1" applyBorder="1" applyAlignment="1">
      <alignment horizontal="right" vertical="center"/>
    </xf>
    <xf numFmtId="165" fontId="3" fillId="0" borderId="0" xfId="1" applyNumberFormat="1" applyFont="1" applyBorder="1" applyAlignment="1">
      <alignment horizontal="right" vertical="center" readingOrder="2"/>
    </xf>
    <xf numFmtId="0" fontId="8" fillId="0" borderId="0" xfId="4" applyFont="1" applyFill="1" applyBorder="1" applyAlignment="1">
      <alignment vertical="center"/>
    </xf>
    <xf numFmtId="3" fontId="8" fillId="0" borderId="0" xfId="3" applyNumberFormat="1" applyFont="1" applyBorder="1" applyAlignment="1">
      <alignment horizontal="right" vertical="center"/>
    </xf>
    <xf numFmtId="165" fontId="5" fillId="0" borderId="0" xfId="4" applyNumberFormat="1" applyFont="1" applyFill="1" applyBorder="1" applyAlignment="1" applyProtection="1">
      <alignment horizontal="left" vertical="center"/>
    </xf>
    <xf numFmtId="0" fontId="12" fillId="0" borderId="0" xfId="3" quotePrefix="1" applyFont="1" applyBorder="1" applyAlignment="1">
      <alignment horizontal="right" vertical="center" readingOrder="2"/>
    </xf>
    <xf numFmtId="165" fontId="5" fillId="0" borderId="0" xfId="1" applyNumberFormat="1" applyFont="1" applyFill="1" applyBorder="1" applyAlignment="1">
      <alignment vertical="center"/>
    </xf>
    <xf numFmtId="165" fontId="5" fillId="0" borderId="0" xfId="4" quotePrefix="1" applyNumberFormat="1" applyFont="1" applyFill="1" applyBorder="1" applyAlignment="1" applyProtection="1">
      <alignment horizontal="left" vertical="center"/>
    </xf>
    <xf numFmtId="0" fontId="8" fillId="0" borderId="0" xfId="4" quotePrefix="1" applyFont="1" applyFill="1" applyBorder="1" applyAlignment="1">
      <alignment horizontal="left" vertical="center"/>
    </xf>
    <xf numFmtId="3" fontId="20" fillId="0" borderId="0" xfId="3" applyNumberFormat="1" applyFont="1" applyFill="1" applyBorder="1" applyAlignment="1">
      <alignment horizontal="right" vertical="center"/>
    </xf>
    <xf numFmtId="0" fontId="5" fillId="0" borderId="0" xfId="4" quotePrefix="1" applyFont="1" applyFill="1" applyBorder="1" applyAlignment="1">
      <alignment horizontal="left" vertical="center"/>
    </xf>
    <xf numFmtId="168" fontId="12" fillId="0" borderId="0" xfId="5" applyFont="1" applyBorder="1" applyAlignment="1">
      <alignment horizontal="right" vertical="center"/>
    </xf>
    <xf numFmtId="165" fontId="5" fillId="0" borderId="0" xfId="4" applyNumberFormat="1" applyFont="1" applyBorder="1" applyAlignment="1" applyProtection="1">
      <alignment horizontal="left" vertical="center"/>
    </xf>
    <xf numFmtId="0" fontId="12" fillId="0" borderId="0" xfId="3" applyFont="1" applyFill="1" applyBorder="1" applyAlignment="1">
      <alignment horizontal="right" vertical="center"/>
    </xf>
    <xf numFmtId="0" fontId="12" fillId="0" borderId="0" xfId="3" applyFont="1" applyAlignment="1">
      <alignment horizontal="right" vertical="center" readingOrder="2"/>
    </xf>
    <xf numFmtId="169" fontId="5" fillId="0" borderId="0" xfId="1" applyNumberFormat="1" applyFont="1" applyFill="1" applyBorder="1" applyAlignment="1">
      <alignment horizontal="right" vertical="center"/>
    </xf>
    <xf numFmtId="169" fontId="5" fillId="0" borderId="0" xfId="3" applyNumberFormat="1" applyFont="1" applyFill="1" applyBorder="1" applyAlignment="1">
      <alignment horizontal="right" vertical="center"/>
    </xf>
    <xf numFmtId="165" fontId="12" fillId="0" borderId="0" xfId="7" applyNumberFormat="1" applyFont="1" applyBorder="1" applyAlignment="1">
      <alignment vertical="center"/>
    </xf>
    <xf numFmtId="169" fontId="5" fillId="0" borderId="0" xfId="1" applyNumberFormat="1" applyFont="1" applyFill="1" applyAlignment="1">
      <alignment horizontal="right" vertical="center"/>
    </xf>
    <xf numFmtId="165" fontId="8" fillId="0" borderId="0" xfId="7" applyNumberFormat="1" applyFont="1" applyFill="1" applyBorder="1" applyAlignment="1" applyProtection="1">
      <alignment horizontal="right" vertical="center"/>
    </xf>
    <xf numFmtId="169" fontId="8" fillId="0" borderId="0" xfId="5" applyNumberFormat="1" applyFont="1" applyBorder="1" applyAlignment="1">
      <alignment horizontal="right" vertical="center"/>
    </xf>
    <xf numFmtId="165" fontId="21" fillId="0" borderId="0" xfId="10" applyNumberFormat="1" applyFont="1" applyFill="1" applyBorder="1" applyAlignment="1" applyProtection="1">
      <alignment horizontal="left" vertical="center"/>
    </xf>
    <xf numFmtId="0" fontId="5" fillId="0" borderId="0" xfId="3" applyFont="1" applyFill="1" applyBorder="1" applyAlignment="1">
      <alignment vertical="center"/>
    </xf>
    <xf numFmtId="165" fontId="8" fillId="0" borderId="0" xfId="1" applyNumberFormat="1" applyFont="1" applyFill="1" applyBorder="1" applyAlignment="1">
      <alignment vertical="center"/>
    </xf>
    <xf numFmtId="0" fontId="21" fillId="0" borderId="0" xfId="3" quotePrefix="1" applyFont="1" applyFill="1" applyBorder="1" applyAlignment="1">
      <alignment horizontal="right" vertical="center" readingOrder="2"/>
    </xf>
    <xf numFmtId="165" fontId="21" fillId="0" borderId="0" xfId="7" applyNumberFormat="1" applyFont="1" applyFill="1" applyBorder="1" applyAlignment="1">
      <alignment vertical="center"/>
    </xf>
    <xf numFmtId="165" fontId="21" fillId="0" borderId="0" xfId="1" applyNumberFormat="1" applyFont="1" applyFill="1" applyBorder="1" applyAlignment="1" applyProtection="1">
      <alignment horizontal="left" vertical="center"/>
    </xf>
    <xf numFmtId="165" fontId="5" fillId="0" borderId="0" xfId="7" quotePrefix="1" applyNumberFormat="1" applyFont="1" applyFill="1" applyBorder="1" applyAlignment="1">
      <alignment horizontal="right" vertical="center" readingOrder="2"/>
    </xf>
    <xf numFmtId="179" fontId="16" fillId="0" borderId="0" xfId="1" applyNumberFormat="1" applyFont="1" applyFill="1" applyBorder="1" applyAlignment="1" applyProtection="1">
      <alignment horizontal="center" vertical="center"/>
    </xf>
    <xf numFmtId="165" fontId="5" fillId="0" borderId="0" xfId="1" applyNumberFormat="1" applyFont="1" applyFill="1" applyBorder="1" applyAlignment="1" applyProtection="1">
      <alignment horizontal="right" vertical="center"/>
    </xf>
    <xf numFmtId="165" fontId="5" fillId="0" borderId="0" xfId="1" applyNumberFormat="1" applyFont="1" applyFill="1" applyBorder="1" applyAlignment="1" applyProtection="1">
      <alignment horizontal="left" vertical="center"/>
    </xf>
    <xf numFmtId="169" fontId="8" fillId="0" borderId="0" xfId="3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center" vertical="center"/>
    </xf>
  </cellXfs>
  <cellStyles count="25">
    <cellStyle name="Comma [0]" xfId="11"/>
    <cellStyle name="Currency [0]" xfId="12"/>
    <cellStyle name="Euro" xfId="13"/>
    <cellStyle name="Milliers 2" xfId="14"/>
    <cellStyle name="Motif" xfId="15"/>
    <cellStyle name="MS_Arabic" xfId="16"/>
    <cellStyle name="Normal" xfId="0" builtinId="0"/>
    <cellStyle name="Normal 2" xfId="3"/>
    <cellStyle name="Normal 3" xfId="17"/>
    <cellStyle name="Normal 4" xfId="18"/>
    <cellStyle name="Normal 5" xfId="19"/>
    <cellStyle name="Normal_1" xfId="7"/>
    <cellStyle name="Normal_10" xfId="2"/>
    <cellStyle name="Normal_12" xfId="1"/>
    <cellStyle name="Normal_2" xfId="10"/>
    <cellStyle name="Normal_2_1" xfId="9"/>
    <cellStyle name="Normal_9" xfId="6"/>
    <cellStyle name="Normal_E18" xfId="8"/>
    <cellStyle name="Normal_Feuil1" xfId="4"/>
    <cellStyle name="عادي_agros99" xfId="20"/>
    <cellStyle name="عادي_pop-2002" xfId="5"/>
    <cellStyle name="عملة [0]_Book1" xfId="21"/>
    <cellStyle name="عملة_Bagraph" xfId="22"/>
    <cellStyle name="فاصلة [0]_Book1" xfId="23"/>
    <cellStyle name="فاصلة_Bagraph" xfId="2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bayoumi.DS\Desktop\Annuaire%202009\Agriculture\peche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bayoumi.DS\Desktop\Annuaire%202009\Commerce\Comm%2020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culture%20et%20loisirs/Culture_et_loisires%20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34-35"/>
      <sheetName val="36"/>
      <sheetName val="37"/>
      <sheetName val="38"/>
      <sheetName val="39"/>
      <sheetName val="40"/>
      <sheetName val="41"/>
      <sheetName val="42-43"/>
      <sheetName val="44"/>
      <sheetName val="45-46"/>
      <sheetName val="Agri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 "/>
      <sheetName val="1F"/>
      <sheetName val="1F (2)"/>
      <sheetName val="2F"/>
      <sheetName val="2F (2)"/>
      <sheetName val="3F"/>
      <sheetName val="3F (2)"/>
      <sheetName val="4"/>
      <sheetName val="5"/>
      <sheetName val="5-1"/>
      <sheetName val="6"/>
      <sheetName val="7-8"/>
      <sheetName val="9"/>
      <sheetName val="9 (1)"/>
      <sheetName val="9(2)  "/>
      <sheetName val="9(3) "/>
      <sheetName val="10"/>
      <sheetName val="11-12"/>
      <sheetName val="13"/>
      <sheetName val="13-1"/>
      <sheetName val="14"/>
      <sheetName val="15"/>
      <sheetName val="16"/>
      <sheetName val="17"/>
      <sheetName val="18-19"/>
      <sheetName val="20-21"/>
      <sheetName val="22"/>
      <sheetName val="grahaphique 2011"/>
      <sheetName val="graphiq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</row>
        <row r="24">
          <cell r="B24">
            <v>450</v>
          </cell>
          <cell r="C24">
            <v>46856</v>
          </cell>
          <cell r="D24">
            <v>1918</v>
          </cell>
          <cell r="E24">
            <v>3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</row>
        <row r="35">
          <cell r="B35">
            <v>23</v>
          </cell>
          <cell r="C35">
            <v>1815</v>
          </cell>
          <cell r="D35">
            <v>670</v>
          </cell>
          <cell r="E35">
            <v>1</v>
          </cell>
        </row>
        <row r="39">
          <cell r="B39">
            <v>11241</v>
          </cell>
          <cell r="C39">
            <v>386964</v>
          </cell>
          <cell r="D39">
            <v>5458</v>
          </cell>
          <cell r="E39">
            <v>5</v>
          </cell>
        </row>
        <row r="45">
          <cell r="B45">
            <v>686</v>
          </cell>
          <cell r="C45">
            <v>69362</v>
          </cell>
          <cell r="D45">
            <v>4110</v>
          </cell>
          <cell r="E45">
            <v>5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07"/>
  <sheetViews>
    <sheetView showGridLines="0" workbookViewId="0"/>
  </sheetViews>
  <sheetFormatPr baseColWidth="10" defaultColWidth="11" defaultRowHeight="12.75"/>
  <cols>
    <col min="1" max="1" width="32.7109375" style="3" customWidth="1"/>
    <col min="2" max="2" width="12.7109375" style="3" customWidth="1"/>
    <col min="3" max="3" width="10.7109375" style="3" customWidth="1"/>
    <col min="4" max="4" width="9.7109375" style="3" customWidth="1"/>
    <col min="5" max="5" width="10.7109375" style="3" customWidth="1"/>
    <col min="6" max="6" width="29.7109375" style="3" customWidth="1"/>
    <col min="7" max="7" width="8.7109375" style="3" customWidth="1"/>
    <col min="8" max="9" width="12.7109375" style="5" customWidth="1"/>
    <col min="10" max="10" width="15.7109375" style="5" customWidth="1"/>
    <col min="11" max="11" width="12.7109375" style="5" customWidth="1"/>
    <col min="12" max="12" width="25.7109375" style="5" customWidth="1"/>
    <col min="13" max="14" width="25.85546875" style="5" customWidth="1"/>
    <col min="15" max="256" width="11" style="5"/>
    <col min="257" max="257" width="32.7109375" style="5" customWidth="1"/>
    <col min="258" max="258" width="12.7109375" style="5" customWidth="1"/>
    <col min="259" max="259" width="10.7109375" style="5" customWidth="1"/>
    <col min="260" max="260" width="9.7109375" style="5" customWidth="1"/>
    <col min="261" max="261" width="10.7109375" style="5" customWidth="1"/>
    <col min="262" max="262" width="29.7109375" style="5" customWidth="1"/>
    <col min="263" max="263" width="8.7109375" style="5" customWidth="1"/>
    <col min="264" max="265" width="12.7109375" style="5" customWidth="1"/>
    <col min="266" max="266" width="15.7109375" style="5" customWidth="1"/>
    <col min="267" max="267" width="12.7109375" style="5" customWidth="1"/>
    <col min="268" max="268" width="25.7109375" style="5" customWidth="1"/>
    <col min="269" max="270" width="25.85546875" style="5" customWidth="1"/>
    <col min="271" max="512" width="11" style="5"/>
    <col min="513" max="513" width="32.7109375" style="5" customWidth="1"/>
    <col min="514" max="514" width="12.7109375" style="5" customWidth="1"/>
    <col min="515" max="515" width="10.7109375" style="5" customWidth="1"/>
    <col min="516" max="516" width="9.7109375" style="5" customWidth="1"/>
    <col min="517" max="517" width="10.7109375" style="5" customWidth="1"/>
    <col min="518" max="518" width="29.7109375" style="5" customWidth="1"/>
    <col min="519" max="519" width="8.7109375" style="5" customWidth="1"/>
    <col min="520" max="521" width="12.7109375" style="5" customWidth="1"/>
    <col min="522" max="522" width="15.7109375" style="5" customWidth="1"/>
    <col min="523" max="523" width="12.7109375" style="5" customWidth="1"/>
    <col min="524" max="524" width="25.7109375" style="5" customWidth="1"/>
    <col min="525" max="526" width="25.85546875" style="5" customWidth="1"/>
    <col min="527" max="768" width="11" style="5"/>
    <col min="769" max="769" width="32.7109375" style="5" customWidth="1"/>
    <col min="770" max="770" width="12.7109375" style="5" customWidth="1"/>
    <col min="771" max="771" width="10.7109375" style="5" customWidth="1"/>
    <col min="772" max="772" width="9.7109375" style="5" customWidth="1"/>
    <col min="773" max="773" width="10.7109375" style="5" customWidth="1"/>
    <col min="774" max="774" width="29.7109375" style="5" customWidth="1"/>
    <col min="775" max="775" width="8.7109375" style="5" customWidth="1"/>
    <col min="776" max="777" width="12.7109375" style="5" customWidth="1"/>
    <col min="778" max="778" width="15.7109375" style="5" customWidth="1"/>
    <col min="779" max="779" width="12.7109375" style="5" customWidth="1"/>
    <col min="780" max="780" width="25.7109375" style="5" customWidth="1"/>
    <col min="781" max="782" width="25.85546875" style="5" customWidth="1"/>
    <col min="783" max="1024" width="11" style="5"/>
    <col min="1025" max="1025" width="32.7109375" style="5" customWidth="1"/>
    <col min="1026" max="1026" width="12.7109375" style="5" customWidth="1"/>
    <col min="1027" max="1027" width="10.7109375" style="5" customWidth="1"/>
    <col min="1028" max="1028" width="9.7109375" style="5" customWidth="1"/>
    <col min="1029" max="1029" width="10.7109375" style="5" customWidth="1"/>
    <col min="1030" max="1030" width="29.7109375" style="5" customWidth="1"/>
    <col min="1031" max="1031" width="8.7109375" style="5" customWidth="1"/>
    <col min="1032" max="1033" width="12.7109375" style="5" customWidth="1"/>
    <col min="1034" max="1034" width="15.7109375" style="5" customWidth="1"/>
    <col min="1035" max="1035" width="12.7109375" style="5" customWidth="1"/>
    <col min="1036" max="1036" width="25.7109375" style="5" customWidth="1"/>
    <col min="1037" max="1038" width="25.85546875" style="5" customWidth="1"/>
    <col min="1039" max="1280" width="11" style="5"/>
    <col min="1281" max="1281" width="32.7109375" style="5" customWidth="1"/>
    <col min="1282" max="1282" width="12.7109375" style="5" customWidth="1"/>
    <col min="1283" max="1283" width="10.7109375" style="5" customWidth="1"/>
    <col min="1284" max="1284" width="9.7109375" style="5" customWidth="1"/>
    <col min="1285" max="1285" width="10.7109375" style="5" customWidth="1"/>
    <col min="1286" max="1286" width="29.7109375" style="5" customWidth="1"/>
    <col min="1287" max="1287" width="8.7109375" style="5" customWidth="1"/>
    <col min="1288" max="1289" width="12.7109375" style="5" customWidth="1"/>
    <col min="1290" max="1290" width="15.7109375" style="5" customWidth="1"/>
    <col min="1291" max="1291" width="12.7109375" style="5" customWidth="1"/>
    <col min="1292" max="1292" width="25.7109375" style="5" customWidth="1"/>
    <col min="1293" max="1294" width="25.85546875" style="5" customWidth="1"/>
    <col min="1295" max="1536" width="11" style="5"/>
    <col min="1537" max="1537" width="32.7109375" style="5" customWidth="1"/>
    <col min="1538" max="1538" width="12.7109375" style="5" customWidth="1"/>
    <col min="1539" max="1539" width="10.7109375" style="5" customWidth="1"/>
    <col min="1540" max="1540" width="9.7109375" style="5" customWidth="1"/>
    <col min="1541" max="1541" width="10.7109375" style="5" customWidth="1"/>
    <col min="1542" max="1542" width="29.7109375" style="5" customWidth="1"/>
    <col min="1543" max="1543" width="8.7109375" style="5" customWidth="1"/>
    <col min="1544" max="1545" width="12.7109375" style="5" customWidth="1"/>
    <col min="1546" max="1546" width="15.7109375" style="5" customWidth="1"/>
    <col min="1547" max="1547" width="12.7109375" style="5" customWidth="1"/>
    <col min="1548" max="1548" width="25.7109375" style="5" customWidth="1"/>
    <col min="1549" max="1550" width="25.85546875" style="5" customWidth="1"/>
    <col min="1551" max="1792" width="11" style="5"/>
    <col min="1793" max="1793" width="32.7109375" style="5" customWidth="1"/>
    <col min="1794" max="1794" width="12.7109375" style="5" customWidth="1"/>
    <col min="1795" max="1795" width="10.7109375" style="5" customWidth="1"/>
    <col min="1796" max="1796" width="9.7109375" style="5" customWidth="1"/>
    <col min="1797" max="1797" width="10.7109375" style="5" customWidth="1"/>
    <col min="1798" max="1798" width="29.7109375" style="5" customWidth="1"/>
    <col min="1799" max="1799" width="8.7109375" style="5" customWidth="1"/>
    <col min="1800" max="1801" width="12.7109375" style="5" customWidth="1"/>
    <col min="1802" max="1802" width="15.7109375" style="5" customWidth="1"/>
    <col min="1803" max="1803" width="12.7109375" style="5" customWidth="1"/>
    <col min="1804" max="1804" width="25.7109375" style="5" customWidth="1"/>
    <col min="1805" max="1806" width="25.85546875" style="5" customWidth="1"/>
    <col min="1807" max="2048" width="11" style="5"/>
    <col min="2049" max="2049" width="32.7109375" style="5" customWidth="1"/>
    <col min="2050" max="2050" width="12.7109375" style="5" customWidth="1"/>
    <col min="2051" max="2051" width="10.7109375" style="5" customWidth="1"/>
    <col min="2052" max="2052" width="9.7109375" style="5" customWidth="1"/>
    <col min="2053" max="2053" width="10.7109375" style="5" customWidth="1"/>
    <col min="2054" max="2054" width="29.7109375" style="5" customWidth="1"/>
    <col min="2055" max="2055" width="8.7109375" style="5" customWidth="1"/>
    <col min="2056" max="2057" width="12.7109375" style="5" customWidth="1"/>
    <col min="2058" max="2058" width="15.7109375" style="5" customWidth="1"/>
    <col min="2059" max="2059" width="12.7109375" style="5" customWidth="1"/>
    <col min="2060" max="2060" width="25.7109375" style="5" customWidth="1"/>
    <col min="2061" max="2062" width="25.85546875" style="5" customWidth="1"/>
    <col min="2063" max="2304" width="11" style="5"/>
    <col min="2305" max="2305" width="32.7109375" style="5" customWidth="1"/>
    <col min="2306" max="2306" width="12.7109375" style="5" customWidth="1"/>
    <col min="2307" max="2307" width="10.7109375" style="5" customWidth="1"/>
    <col min="2308" max="2308" width="9.7109375" style="5" customWidth="1"/>
    <col min="2309" max="2309" width="10.7109375" style="5" customWidth="1"/>
    <col min="2310" max="2310" width="29.7109375" style="5" customWidth="1"/>
    <col min="2311" max="2311" width="8.7109375" style="5" customWidth="1"/>
    <col min="2312" max="2313" width="12.7109375" style="5" customWidth="1"/>
    <col min="2314" max="2314" width="15.7109375" style="5" customWidth="1"/>
    <col min="2315" max="2315" width="12.7109375" style="5" customWidth="1"/>
    <col min="2316" max="2316" width="25.7109375" style="5" customWidth="1"/>
    <col min="2317" max="2318" width="25.85546875" style="5" customWidth="1"/>
    <col min="2319" max="2560" width="11" style="5"/>
    <col min="2561" max="2561" width="32.7109375" style="5" customWidth="1"/>
    <col min="2562" max="2562" width="12.7109375" style="5" customWidth="1"/>
    <col min="2563" max="2563" width="10.7109375" style="5" customWidth="1"/>
    <col min="2564" max="2564" width="9.7109375" style="5" customWidth="1"/>
    <col min="2565" max="2565" width="10.7109375" style="5" customWidth="1"/>
    <col min="2566" max="2566" width="29.7109375" style="5" customWidth="1"/>
    <col min="2567" max="2567" width="8.7109375" style="5" customWidth="1"/>
    <col min="2568" max="2569" width="12.7109375" style="5" customWidth="1"/>
    <col min="2570" max="2570" width="15.7109375" style="5" customWidth="1"/>
    <col min="2571" max="2571" width="12.7109375" style="5" customWidth="1"/>
    <col min="2572" max="2572" width="25.7109375" style="5" customWidth="1"/>
    <col min="2573" max="2574" width="25.85546875" style="5" customWidth="1"/>
    <col min="2575" max="2816" width="11" style="5"/>
    <col min="2817" max="2817" width="32.7109375" style="5" customWidth="1"/>
    <col min="2818" max="2818" width="12.7109375" style="5" customWidth="1"/>
    <col min="2819" max="2819" width="10.7109375" style="5" customWidth="1"/>
    <col min="2820" max="2820" width="9.7109375" style="5" customWidth="1"/>
    <col min="2821" max="2821" width="10.7109375" style="5" customWidth="1"/>
    <col min="2822" max="2822" width="29.7109375" style="5" customWidth="1"/>
    <col min="2823" max="2823" width="8.7109375" style="5" customWidth="1"/>
    <col min="2824" max="2825" width="12.7109375" style="5" customWidth="1"/>
    <col min="2826" max="2826" width="15.7109375" style="5" customWidth="1"/>
    <col min="2827" max="2827" width="12.7109375" style="5" customWidth="1"/>
    <col min="2828" max="2828" width="25.7109375" style="5" customWidth="1"/>
    <col min="2829" max="2830" width="25.85546875" style="5" customWidth="1"/>
    <col min="2831" max="3072" width="11" style="5"/>
    <col min="3073" max="3073" width="32.7109375" style="5" customWidth="1"/>
    <col min="3074" max="3074" width="12.7109375" style="5" customWidth="1"/>
    <col min="3075" max="3075" width="10.7109375" style="5" customWidth="1"/>
    <col min="3076" max="3076" width="9.7109375" style="5" customWidth="1"/>
    <col min="3077" max="3077" width="10.7109375" style="5" customWidth="1"/>
    <col min="3078" max="3078" width="29.7109375" style="5" customWidth="1"/>
    <col min="3079" max="3079" width="8.7109375" style="5" customWidth="1"/>
    <col min="3080" max="3081" width="12.7109375" style="5" customWidth="1"/>
    <col min="3082" max="3082" width="15.7109375" style="5" customWidth="1"/>
    <col min="3083" max="3083" width="12.7109375" style="5" customWidth="1"/>
    <col min="3084" max="3084" width="25.7109375" style="5" customWidth="1"/>
    <col min="3085" max="3086" width="25.85546875" style="5" customWidth="1"/>
    <col min="3087" max="3328" width="11" style="5"/>
    <col min="3329" max="3329" width="32.7109375" style="5" customWidth="1"/>
    <col min="3330" max="3330" width="12.7109375" style="5" customWidth="1"/>
    <col min="3331" max="3331" width="10.7109375" style="5" customWidth="1"/>
    <col min="3332" max="3332" width="9.7109375" style="5" customWidth="1"/>
    <col min="3333" max="3333" width="10.7109375" style="5" customWidth="1"/>
    <col min="3334" max="3334" width="29.7109375" style="5" customWidth="1"/>
    <col min="3335" max="3335" width="8.7109375" style="5" customWidth="1"/>
    <col min="3336" max="3337" width="12.7109375" style="5" customWidth="1"/>
    <col min="3338" max="3338" width="15.7109375" style="5" customWidth="1"/>
    <col min="3339" max="3339" width="12.7109375" style="5" customWidth="1"/>
    <col min="3340" max="3340" width="25.7109375" style="5" customWidth="1"/>
    <col min="3341" max="3342" width="25.85546875" style="5" customWidth="1"/>
    <col min="3343" max="3584" width="11" style="5"/>
    <col min="3585" max="3585" width="32.7109375" style="5" customWidth="1"/>
    <col min="3586" max="3586" width="12.7109375" style="5" customWidth="1"/>
    <col min="3587" max="3587" width="10.7109375" style="5" customWidth="1"/>
    <col min="3588" max="3588" width="9.7109375" style="5" customWidth="1"/>
    <col min="3589" max="3589" width="10.7109375" style="5" customWidth="1"/>
    <col min="3590" max="3590" width="29.7109375" style="5" customWidth="1"/>
    <col min="3591" max="3591" width="8.7109375" style="5" customWidth="1"/>
    <col min="3592" max="3593" width="12.7109375" style="5" customWidth="1"/>
    <col min="3594" max="3594" width="15.7109375" style="5" customWidth="1"/>
    <col min="3595" max="3595" width="12.7109375" style="5" customWidth="1"/>
    <col min="3596" max="3596" width="25.7109375" style="5" customWidth="1"/>
    <col min="3597" max="3598" width="25.85546875" style="5" customWidth="1"/>
    <col min="3599" max="3840" width="11" style="5"/>
    <col min="3841" max="3841" width="32.7109375" style="5" customWidth="1"/>
    <col min="3842" max="3842" width="12.7109375" style="5" customWidth="1"/>
    <col min="3843" max="3843" width="10.7109375" style="5" customWidth="1"/>
    <col min="3844" max="3844" width="9.7109375" style="5" customWidth="1"/>
    <col min="3845" max="3845" width="10.7109375" style="5" customWidth="1"/>
    <col min="3846" max="3846" width="29.7109375" style="5" customWidth="1"/>
    <col min="3847" max="3847" width="8.7109375" style="5" customWidth="1"/>
    <col min="3848" max="3849" width="12.7109375" style="5" customWidth="1"/>
    <col min="3850" max="3850" width="15.7109375" style="5" customWidth="1"/>
    <col min="3851" max="3851" width="12.7109375" style="5" customWidth="1"/>
    <col min="3852" max="3852" width="25.7109375" style="5" customWidth="1"/>
    <col min="3853" max="3854" width="25.85546875" style="5" customWidth="1"/>
    <col min="3855" max="4096" width="11" style="5"/>
    <col min="4097" max="4097" width="32.7109375" style="5" customWidth="1"/>
    <col min="4098" max="4098" width="12.7109375" style="5" customWidth="1"/>
    <col min="4099" max="4099" width="10.7109375" style="5" customWidth="1"/>
    <col min="4100" max="4100" width="9.7109375" style="5" customWidth="1"/>
    <col min="4101" max="4101" width="10.7109375" style="5" customWidth="1"/>
    <col min="4102" max="4102" width="29.7109375" style="5" customWidth="1"/>
    <col min="4103" max="4103" width="8.7109375" style="5" customWidth="1"/>
    <col min="4104" max="4105" width="12.7109375" style="5" customWidth="1"/>
    <col min="4106" max="4106" width="15.7109375" style="5" customWidth="1"/>
    <col min="4107" max="4107" width="12.7109375" style="5" customWidth="1"/>
    <col min="4108" max="4108" width="25.7109375" style="5" customWidth="1"/>
    <col min="4109" max="4110" width="25.85546875" style="5" customWidth="1"/>
    <col min="4111" max="4352" width="11" style="5"/>
    <col min="4353" max="4353" width="32.7109375" style="5" customWidth="1"/>
    <col min="4354" max="4354" width="12.7109375" style="5" customWidth="1"/>
    <col min="4355" max="4355" width="10.7109375" style="5" customWidth="1"/>
    <col min="4356" max="4356" width="9.7109375" style="5" customWidth="1"/>
    <col min="4357" max="4357" width="10.7109375" style="5" customWidth="1"/>
    <col min="4358" max="4358" width="29.7109375" style="5" customWidth="1"/>
    <col min="4359" max="4359" width="8.7109375" style="5" customWidth="1"/>
    <col min="4360" max="4361" width="12.7109375" style="5" customWidth="1"/>
    <col min="4362" max="4362" width="15.7109375" style="5" customWidth="1"/>
    <col min="4363" max="4363" width="12.7109375" style="5" customWidth="1"/>
    <col min="4364" max="4364" width="25.7109375" style="5" customWidth="1"/>
    <col min="4365" max="4366" width="25.85546875" style="5" customWidth="1"/>
    <col min="4367" max="4608" width="11" style="5"/>
    <col min="4609" max="4609" width="32.7109375" style="5" customWidth="1"/>
    <col min="4610" max="4610" width="12.7109375" style="5" customWidth="1"/>
    <col min="4611" max="4611" width="10.7109375" style="5" customWidth="1"/>
    <col min="4612" max="4612" width="9.7109375" style="5" customWidth="1"/>
    <col min="4613" max="4613" width="10.7109375" style="5" customWidth="1"/>
    <col min="4614" max="4614" width="29.7109375" style="5" customWidth="1"/>
    <col min="4615" max="4615" width="8.7109375" style="5" customWidth="1"/>
    <col min="4616" max="4617" width="12.7109375" style="5" customWidth="1"/>
    <col min="4618" max="4618" width="15.7109375" style="5" customWidth="1"/>
    <col min="4619" max="4619" width="12.7109375" style="5" customWidth="1"/>
    <col min="4620" max="4620" width="25.7109375" style="5" customWidth="1"/>
    <col min="4621" max="4622" width="25.85546875" style="5" customWidth="1"/>
    <col min="4623" max="4864" width="11" style="5"/>
    <col min="4865" max="4865" width="32.7109375" style="5" customWidth="1"/>
    <col min="4866" max="4866" width="12.7109375" style="5" customWidth="1"/>
    <col min="4867" max="4867" width="10.7109375" style="5" customWidth="1"/>
    <col min="4868" max="4868" width="9.7109375" style="5" customWidth="1"/>
    <col min="4869" max="4869" width="10.7109375" style="5" customWidth="1"/>
    <col min="4870" max="4870" width="29.7109375" style="5" customWidth="1"/>
    <col min="4871" max="4871" width="8.7109375" style="5" customWidth="1"/>
    <col min="4872" max="4873" width="12.7109375" style="5" customWidth="1"/>
    <col min="4874" max="4874" width="15.7109375" style="5" customWidth="1"/>
    <col min="4875" max="4875" width="12.7109375" style="5" customWidth="1"/>
    <col min="4876" max="4876" width="25.7109375" style="5" customWidth="1"/>
    <col min="4877" max="4878" width="25.85546875" style="5" customWidth="1"/>
    <col min="4879" max="5120" width="11" style="5"/>
    <col min="5121" max="5121" width="32.7109375" style="5" customWidth="1"/>
    <col min="5122" max="5122" width="12.7109375" style="5" customWidth="1"/>
    <col min="5123" max="5123" width="10.7109375" style="5" customWidth="1"/>
    <col min="5124" max="5124" width="9.7109375" style="5" customWidth="1"/>
    <col min="5125" max="5125" width="10.7109375" style="5" customWidth="1"/>
    <col min="5126" max="5126" width="29.7109375" style="5" customWidth="1"/>
    <col min="5127" max="5127" width="8.7109375" style="5" customWidth="1"/>
    <col min="5128" max="5129" width="12.7109375" style="5" customWidth="1"/>
    <col min="5130" max="5130" width="15.7109375" style="5" customWidth="1"/>
    <col min="5131" max="5131" width="12.7109375" style="5" customWidth="1"/>
    <col min="5132" max="5132" width="25.7109375" style="5" customWidth="1"/>
    <col min="5133" max="5134" width="25.85546875" style="5" customWidth="1"/>
    <col min="5135" max="5376" width="11" style="5"/>
    <col min="5377" max="5377" width="32.7109375" style="5" customWidth="1"/>
    <col min="5378" max="5378" width="12.7109375" style="5" customWidth="1"/>
    <col min="5379" max="5379" width="10.7109375" style="5" customWidth="1"/>
    <col min="5380" max="5380" width="9.7109375" style="5" customWidth="1"/>
    <col min="5381" max="5381" width="10.7109375" style="5" customWidth="1"/>
    <col min="5382" max="5382" width="29.7109375" style="5" customWidth="1"/>
    <col min="5383" max="5383" width="8.7109375" style="5" customWidth="1"/>
    <col min="5384" max="5385" width="12.7109375" style="5" customWidth="1"/>
    <col min="5386" max="5386" width="15.7109375" style="5" customWidth="1"/>
    <col min="5387" max="5387" width="12.7109375" style="5" customWidth="1"/>
    <col min="5388" max="5388" width="25.7109375" style="5" customWidth="1"/>
    <col min="5389" max="5390" width="25.85546875" style="5" customWidth="1"/>
    <col min="5391" max="5632" width="11" style="5"/>
    <col min="5633" max="5633" width="32.7109375" style="5" customWidth="1"/>
    <col min="5634" max="5634" width="12.7109375" style="5" customWidth="1"/>
    <col min="5635" max="5635" width="10.7109375" style="5" customWidth="1"/>
    <col min="5636" max="5636" width="9.7109375" style="5" customWidth="1"/>
    <col min="5637" max="5637" width="10.7109375" style="5" customWidth="1"/>
    <col min="5638" max="5638" width="29.7109375" style="5" customWidth="1"/>
    <col min="5639" max="5639" width="8.7109375" style="5" customWidth="1"/>
    <col min="5640" max="5641" width="12.7109375" style="5" customWidth="1"/>
    <col min="5642" max="5642" width="15.7109375" style="5" customWidth="1"/>
    <col min="5643" max="5643" width="12.7109375" style="5" customWidth="1"/>
    <col min="5644" max="5644" width="25.7109375" style="5" customWidth="1"/>
    <col min="5645" max="5646" width="25.85546875" style="5" customWidth="1"/>
    <col min="5647" max="5888" width="11" style="5"/>
    <col min="5889" max="5889" width="32.7109375" style="5" customWidth="1"/>
    <col min="5890" max="5890" width="12.7109375" style="5" customWidth="1"/>
    <col min="5891" max="5891" width="10.7109375" style="5" customWidth="1"/>
    <col min="5892" max="5892" width="9.7109375" style="5" customWidth="1"/>
    <col min="5893" max="5893" width="10.7109375" style="5" customWidth="1"/>
    <col min="5894" max="5894" width="29.7109375" style="5" customWidth="1"/>
    <col min="5895" max="5895" width="8.7109375" style="5" customWidth="1"/>
    <col min="5896" max="5897" width="12.7109375" style="5" customWidth="1"/>
    <col min="5898" max="5898" width="15.7109375" style="5" customWidth="1"/>
    <col min="5899" max="5899" width="12.7109375" style="5" customWidth="1"/>
    <col min="5900" max="5900" width="25.7109375" style="5" customWidth="1"/>
    <col min="5901" max="5902" width="25.85546875" style="5" customWidth="1"/>
    <col min="5903" max="6144" width="11" style="5"/>
    <col min="6145" max="6145" width="32.7109375" style="5" customWidth="1"/>
    <col min="6146" max="6146" width="12.7109375" style="5" customWidth="1"/>
    <col min="6147" max="6147" width="10.7109375" style="5" customWidth="1"/>
    <col min="6148" max="6148" width="9.7109375" style="5" customWidth="1"/>
    <col min="6149" max="6149" width="10.7109375" style="5" customWidth="1"/>
    <col min="6150" max="6150" width="29.7109375" style="5" customWidth="1"/>
    <col min="6151" max="6151" width="8.7109375" style="5" customWidth="1"/>
    <col min="6152" max="6153" width="12.7109375" style="5" customWidth="1"/>
    <col min="6154" max="6154" width="15.7109375" style="5" customWidth="1"/>
    <col min="6155" max="6155" width="12.7109375" style="5" customWidth="1"/>
    <col min="6156" max="6156" width="25.7109375" style="5" customWidth="1"/>
    <col min="6157" max="6158" width="25.85546875" style="5" customWidth="1"/>
    <col min="6159" max="6400" width="11" style="5"/>
    <col min="6401" max="6401" width="32.7109375" style="5" customWidth="1"/>
    <col min="6402" max="6402" width="12.7109375" style="5" customWidth="1"/>
    <col min="6403" max="6403" width="10.7109375" style="5" customWidth="1"/>
    <col min="6404" max="6404" width="9.7109375" style="5" customWidth="1"/>
    <col min="6405" max="6405" width="10.7109375" style="5" customWidth="1"/>
    <col min="6406" max="6406" width="29.7109375" style="5" customWidth="1"/>
    <col min="6407" max="6407" width="8.7109375" style="5" customWidth="1"/>
    <col min="6408" max="6409" width="12.7109375" style="5" customWidth="1"/>
    <col min="6410" max="6410" width="15.7109375" style="5" customWidth="1"/>
    <col min="6411" max="6411" width="12.7109375" style="5" customWidth="1"/>
    <col min="6412" max="6412" width="25.7109375" style="5" customWidth="1"/>
    <col min="6413" max="6414" width="25.85546875" style="5" customWidth="1"/>
    <col min="6415" max="6656" width="11" style="5"/>
    <col min="6657" max="6657" width="32.7109375" style="5" customWidth="1"/>
    <col min="6658" max="6658" width="12.7109375" style="5" customWidth="1"/>
    <col min="6659" max="6659" width="10.7109375" style="5" customWidth="1"/>
    <col min="6660" max="6660" width="9.7109375" style="5" customWidth="1"/>
    <col min="6661" max="6661" width="10.7109375" style="5" customWidth="1"/>
    <col min="6662" max="6662" width="29.7109375" style="5" customWidth="1"/>
    <col min="6663" max="6663" width="8.7109375" style="5" customWidth="1"/>
    <col min="6664" max="6665" width="12.7109375" style="5" customWidth="1"/>
    <col min="6666" max="6666" width="15.7109375" style="5" customWidth="1"/>
    <col min="6667" max="6667" width="12.7109375" style="5" customWidth="1"/>
    <col min="6668" max="6668" width="25.7109375" style="5" customWidth="1"/>
    <col min="6669" max="6670" width="25.85546875" style="5" customWidth="1"/>
    <col min="6671" max="6912" width="11" style="5"/>
    <col min="6913" max="6913" width="32.7109375" style="5" customWidth="1"/>
    <col min="6914" max="6914" width="12.7109375" style="5" customWidth="1"/>
    <col min="6915" max="6915" width="10.7109375" style="5" customWidth="1"/>
    <col min="6916" max="6916" width="9.7109375" style="5" customWidth="1"/>
    <col min="6917" max="6917" width="10.7109375" style="5" customWidth="1"/>
    <col min="6918" max="6918" width="29.7109375" style="5" customWidth="1"/>
    <col min="6919" max="6919" width="8.7109375" style="5" customWidth="1"/>
    <col min="6920" max="6921" width="12.7109375" style="5" customWidth="1"/>
    <col min="6922" max="6922" width="15.7109375" style="5" customWidth="1"/>
    <col min="6923" max="6923" width="12.7109375" style="5" customWidth="1"/>
    <col min="6924" max="6924" width="25.7109375" style="5" customWidth="1"/>
    <col min="6925" max="6926" width="25.85546875" style="5" customWidth="1"/>
    <col min="6927" max="7168" width="11" style="5"/>
    <col min="7169" max="7169" width="32.7109375" style="5" customWidth="1"/>
    <col min="7170" max="7170" width="12.7109375" style="5" customWidth="1"/>
    <col min="7171" max="7171" width="10.7109375" style="5" customWidth="1"/>
    <col min="7172" max="7172" width="9.7109375" style="5" customWidth="1"/>
    <col min="7173" max="7173" width="10.7109375" style="5" customWidth="1"/>
    <col min="7174" max="7174" width="29.7109375" style="5" customWidth="1"/>
    <col min="7175" max="7175" width="8.7109375" style="5" customWidth="1"/>
    <col min="7176" max="7177" width="12.7109375" style="5" customWidth="1"/>
    <col min="7178" max="7178" width="15.7109375" style="5" customWidth="1"/>
    <col min="7179" max="7179" width="12.7109375" style="5" customWidth="1"/>
    <col min="7180" max="7180" width="25.7109375" style="5" customWidth="1"/>
    <col min="7181" max="7182" width="25.85546875" style="5" customWidth="1"/>
    <col min="7183" max="7424" width="11" style="5"/>
    <col min="7425" max="7425" width="32.7109375" style="5" customWidth="1"/>
    <col min="7426" max="7426" width="12.7109375" style="5" customWidth="1"/>
    <col min="7427" max="7427" width="10.7109375" style="5" customWidth="1"/>
    <col min="7428" max="7428" width="9.7109375" style="5" customWidth="1"/>
    <col min="7429" max="7429" width="10.7109375" style="5" customWidth="1"/>
    <col min="7430" max="7430" width="29.7109375" style="5" customWidth="1"/>
    <col min="7431" max="7431" width="8.7109375" style="5" customWidth="1"/>
    <col min="7432" max="7433" width="12.7109375" style="5" customWidth="1"/>
    <col min="7434" max="7434" width="15.7109375" style="5" customWidth="1"/>
    <col min="7435" max="7435" width="12.7109375" style="5" customWidth="1"/>
    <col min="7436" max="7436" width="25.7109375" style="5" customWidth="1"/>
    <col min="7437" max="7438" width="25.85546875" style="5" customWidth="1"/>
    <col min="7439" max="7680" width="11" style="5"/>
    <col min="7681" max="7681" width="32.7109375" style="5" customWidth="1"/>
    <col min="7682" max="7682" width="12.7109375" style="5" customWidth="1"/>
    <col min="7683" max="7683" width="10.7109375" style="5" customWidth="1"/>
    <col min="7684" max="7684" width="9.7109375" style="5" customWidth="1"/>
    <col min="7685" max="7685" width="10.7109375" style="5" customWidth="1"/>
    <col min="7686" max="7686" width="29.7109375" style="5" customWidth="1"/>
    <col min="7687" max="7687" width="8.7109375" style="5" customWidth="1"/>
    <col min="7688" max="7689" width="12.7109375" style="5" customWidth="1"/>
    <col min="7690" max="7690" width="15.7109375" style="5" customWidth="1"/>
    <col min="7691" max="7691" width="12.7109375" style="5" customWidth="1"/>
    <col min="7692" max="7692" width="25.7109375" style="5" customWidth="1"/>
    <col min="7693" max="7694" width="25.85546875" style="5" customWidth="1"/>
    <col min="7695" max="7936" width="11" style="5"/>
    <col min="7937" max="7937" width="32.7109375" style="5" customWidth="1"/>
    <col min="7938" max="7938" width="12.7109375" style="5" customWidth="1"/>
    <col min="7939" max="7939" width="10.7109375" style="5" customWidth="1"/>
    <col min="7940" max="7940" width="9.7109375" style="5" customWidth="1"/>
    <col min="7941" max="7941" width="10.7109375" style="5" customWidth="1"/>
    <col min="7942" max="7942" width="29.7109375" style="5" customWidth="1"/>
    <col min="7943" max="7943" width="8.7109375" style="5" customWidth="1"/>
    <col min="7944" max="7945" width="12.7109375" style="5" customWidth="1"/>
    <col min="7946" max="7946" width="15.7109375" style="5" customWidth="1"/>
    <col min="7947" max="7947" width="12.7109375" style="5" customWidth="1"/>
    <col min="7948" max="7948" width="25.7109375" style="5" customWidth="1"/>
    <col min="7949" max="7950" width="25.85546875" style="5" customWidth="1"/>
    <col min="7951" max="8192" width="11" style="5"/>
    <col min="8193" max="8193" width="32.7109375" style="5" customWidth="1"/>
    <col min="8194" max="8194" width="12.7109375" style="5" customWidth="1"/>
    <col min="8195" max="8195" width="10.7109375" style="5" customWidth="1"/>
    <col min="8196" max="8196" width="9.7109375" style="5" customWidth="1"/>
    <col min="8197" max="8197" width="10.7109375" style="5" customWidth="1"/>
    <col min="8198" max="8198" width="29.7109375" style="5" customWidth="1"/>
    <col min="8199" max="8199" width="8.7109375" style="5" customWidth="1"/>
    <col min="8200" max="8201" width="12.7109375" style="5" customWidth="1"/>
    <col min="8202" max="8202" width="15.7109375" style="5" customWidth="1"/>
    <col min="8203" max="8203" width="12.7109375" style="5" customWidth="1"/>
    <col min="8204" max="8204" width="25.7109375" style="5" customWidth="1"/>
    <col min="8205" max="8206" width="25.85546875" style="5" customWidth="1"/>
    <col min="8207" max="8448" width="11" style="5"/>
    <col min="8449" max="8449" width="32.7109375" style="5" customWidth="1"/>
    <col min="8450" max="8450" width="12.7109375" style="5" customWidth="1"/>
    <col min="8451" max="8451" width="10.7109375" style="5" customWidth="1"/>
    <col min="8452" max="8452" width="9.7109375" style="5" customWidth="1"/>
    <col min="8453" max="8453" width="10.7109375" style="5" customWidth="1"/>
    <col min="8454" max="8454" width="29.7109375" style="5" customWidth="1"/>
    <col min="8455" max="8455" width="8.7109375" style="5" customWidth="1"/>
    <col min="8456" max="8457" width="12.7109375" style="5" customWidth="1"/>
    <col min="8458" max="8458" width="15.7109375" style="5" customWidth="1"/>
    <col min="8459" max="8459" width="12.7109375" style="5" customWidth="1"/>
    <col min="8460" max="8460" width="25.7109375" style="5" customWidth="1"/>
    <col min="8461" max="8462" width="25.85546875" style="5" customWidth="1"/>
    <col min="8463" max="8704" width="11" style="5"/>
    <col min="8705" max="8705" width="32.7109375" style="5" customWidth="1"/>
    <col min="8706" max="8706" width="12.7109375" style="5" customWidth="1"/>
    <col min="8707" max="8707" width="10.7109375" style="5" customWidth="1"/>
    <col min="8708" max="8708" width="9.7109375" style="5" customWidth="1"/>
    <col min="8709" max="8709" width="10.7109375" style="5" customWidth="1"/>
    <col min="8710" max="8710" width="29.7109375" style="5" customWidth="1"/>
    <col min="8711" max="8711" width="8.7109375" style="5" customWidth="1"/>
    <col min="8712" max="8713" width="12.7109375" style="5" customWidth="1"/>
    <col min="8714" max="8714" width="15.7109375" style="5" customWidth="1"/>
    <col min="8715" max="8715" width="12.7109375" style="5" customWidth="1"/>
    <col min="8716" max="8716" width="25.7109375" style="5" customWidth="1"/>
    <col min="8717" max="8718" width="25.85546875" style="5" customWidth="1"/>
    <col min="8719" max="8960" width="11" style="5"/>
    <col min="8961" max="8961" width="32.7109375" style="5" customWidth="1"/>
    <col min="8962" max="8962" width="12.7109375" style="5" customWidth="1"/>
    <col min="8963" max="8963" width="10.7109375" style="5" customWidth="1"/>
    <col min="8964" max="8964" width="9.7109375" style="5" customWidth="1"/>
    <col min="8965" max="8965" width="10.7109375" style="5" customWidth="1"/>
    <col min="8966" max="8966" width="29.7109375" style="5" customWidth="1"/>
    <col min="8967" max="8967" width="8.7109375" style="5" customWidth="1"/>
    <col min="8968" max="8969" width="12.7109375" style="5" customWidth="1"/>
    <col min="8970" max="8970" width="15.7109375" style="5" customWidth="1"/>
    <col min="8971" max="8971" width="12.7109375" style="5" customWidth="1"/>
    <col min="8972" max="8972" width="25.7109375" style="5" customWidth="1"/>
    <col min="8973" max="8974" width="25.85546875" style="5" customWidth="1"/>
    <col min="8975" max="9216" width="11" style="5"/>
    <col min="9217" max="9217" width="32.7109375" style="5" customWidth="1"/>
    <col min="9218" max="9218" width="12.7109375" style="5" customWidth="1"/>
    <col min="9219" max="9219" width="10.7109375" style="5" customWidth="1"/>
    <col min="9220" max="9220" width="9.7109375" style="5" customWidth="1"/>
    <col min="9221" max="9221" width="10.7109375" style="5" customWidth="1"/>
    <col min="9222" max="9222" width="29.7109375" style="5" customWidth="1"/>
    <col min="9223" max="9223" width="8.7109375" style="5" customWidth="1"/>
    <col min="9224" max="9225" width="12.7109375" style="5" customWidth="1"/>
    <col min="9226" max="9226" width="15.7109375" style="5" customWidth="1"/>
    <col min="9227" max="9227" width="12.7109375" style="5" customWidth="1"/>
    <col min="9228" max="9228" width="25.7109375" style="5" customWidth="1"/>
    <col min="9229" max="9230" width="25.85546875" style="5" customWidth="1"/>
    <col min="9231" max="9472" width="11" style="5"/>
    <col min="9473" max="9473" width="32.7109375" style="5" customWidth="1"/>
    <col min="9474" max="9474" width="12.7109375" style="5" customWidth="1"/>
    <col min="9475" max="9475" width="10.7109375" style="5" customWidth="1"/>
    <col min="9476" max="9476" width="9.7109375" style="5" customWidth="1"/>
    <col min="9477" max="9477" width="10.7109375" style="5" customWidth="1"/>
    <col min="9478" max="9478" width="29.7109375" style="5" customWidth="1"/>
    <col min="9479" max="9479" width="8.7109375" style="5" customWidth="1"/>
    <col min="9480" max="9481" width="12.7109375" style="5" customWidth="1"/>
    <col min="9482" max="9482" width="15.7109375" style="5" customWidth="1"/>
    <col min="9483" max="9483" width="12.7109375" style="5" customWidth="1"/>
    <col min="9484" max="9484" width="25.7109375" style="5" customWidth="1"/>
    <col min="9485" max="9486" width="25.85546875" style="5" customWidth="1"/>
    <col min="9487" max="9728" width="11" style="5"/>
    <col min="9729" max="9729" width="32.7109375" style="5" customWidth="1"/>
    <col min="9730" max="9730" width="12.7109375" style="5" customWidth="1"/>
    <col min="9731" max="9731" width="10.7109375" style="5" customWidth="1"/>
    <col min="9732" max="9732" width="9.7109375" style="5" customWidth="1"/>
    <col min="9733" max="9733" width="10.7109375" style="5" customWidth="1"/>
    <col min="9734" max="9734" width="29.7109375" style="5" customWidth="1"/>
    <col min="9735" max="9735" width="8.7109375" style="5" customWidth="1"/>
    <col min="9736" max="9737" width="12.7109375" style="5" customWidth="1"/>
    <col min="9738" max="9738" width="15.7109375" style="5" customWidth="1"/>
    <col min="9739" max="9739" width="12.7109375" style="5" customWidth="1"/>
    <col min="9740" max="9740" width="25.7109375" style="5" customWidth="1"/>
    <col min="9741" max="9742" width="25.85546875" style="5" customWidth="1"/>
    <col min="9743" max="9984" width="11" style="5"/>
    <col min="9985" max="9985" width="32.7109375" style="5" customWidth="1"/>
    <col min="9986" max="9986" width="12.7109375" style="5" customWidth="1"/>
    <col min="9987" max="9987" width="10.7109375" style="5" customWidth="1"/>
    <col min="9988" max="9988" width="9.7109375" style="5" customWidth="1"/>
    <col min="9989" max="9989" width="10.7109375" style="5" customWidth="1"/>
    <col min="9990" max="9990" width="29.7109375" style="5" customWidth="1"/>
    <col min="9991" max="9991" width="8.7109375" style="5" customWidth="1"/>
    <col min="9992" max="9993" width="12.7109375" style="5" customWidth="1"/>
    <col min="9994" max="9994" width="15.7109375" style="5" customWidth="1"/>
    <col min="9995" max="9995" width="12.7109375" style="5" customWidth="1"/>
    <col min="9996" max="9996" width="25.7109375" style="5" customWidth="1"/>
    <col min="9997" max="9998" width="25.85546875" style="5" customWidth="1"/>
    <col min="9999" max="10240" width="11" style="5"/>
    <col min="10241" max="10241" width="32.7109375" style="5" customWidth="1"/>
    <col min="10242" max="10242" width="12.7109375" style="5" customWidth="1"/>
    <col min="10243" max="10243" width="10.7109375" style="5" customWidth="1"/>
    <col min="10244" max="10244" width="9.7109375" style="5" customWidth="1"/>
    <col min="10245" max="10245" width="10.7109375" style="5" customWidth="1"/>
    <col min="10246" max="10246" width="29.7109375" style="5" customWidth="1"/>
    <col min="10247" max="10247" width="8.7109375" style="5" customWidth="1"/>
    <col min="10248" max="10249" width="12.7109375" style="5" customWidth="1"/>
    <col min="10250" max="10250" width="15.7109375" style="5" customWidth="1"/>
    <col min="10251" max="10251" width="12.7109375" style="5" customWidth="1"/>
    <col min="10252" max="10252" width="25.7109375" style="5" customWidth="1"/>
    <col min="10253" max="10254" width="25.85546875" style="5" customWidth="1"/>
    <col min="10255" max="10496" width="11" style="5"/>
    <col min="10497" max="10497" width="32.7109375" style="5" customWidth="1"/>
    <col min="10498" max="10498" width="12.7109375" style="5" customWidth="1"/>
    <col min="10499" max="10499" width="10.7109375" style="5" customWidth="1"/>
    <col min="10500" max="10500" width="9.7109375" style="5" customWidth="1"/>
    <col min="10501" max="10501" width="10.7109375" style="5" customWidth="1"/>
    <col min="10502" max="10502" width="29.7109375" style="5" customWidth="1"/>
    <col min="10503" max="10503" width="8.7109375" style="5" customWidth="1"/>
    <col min="10504" max="10505" width="12.7109375" style="5" customWidth="1"/>
    <col min="10506" max="10506" width="15.7109375" style="5" customWidth="1"/>
    <col min="10507" max="10507" width="12.7109375" style="5" customWidth="1"/>
    <col min="10508" max="10508" width="25.7109375" style="5" customWidth="1"/>
    <col min="10509" max="10510" width="25.85546875" style="5" customWidth="1"/>
    <col min="10511" max="10752" width="11" style="5"/>
    <col min="10753" max="10753" width="32.7109375" style="5" customWidth="1"/>
    <col min="10754" max="10754" width="12.7109375" style="5" customWidth="1"/>
    <col min="10755" max="10755" width="10.7109375" style="5" customWidth="1"/>
    <col min="10756" max="10756" width="9.7109375" style="5" customWidth="1"/>
    <col min="10757" max="10757" width="10.7109375" style="5" customWidth="1"/>
    <col min="10758" max="10758" width="29.7109375" style="5" customWidth="1"/>
    <col min="10759" max="10759" width="8.7109375" style="5" customWidth="1"/>
    <col min="10760" max="10761" width="12.7109375" style="5" customWidth="1"/>
    <col min="10762" max="10762" width="15.7109375" style="5" customWidth="1"/>
    <col min="10763" max="10763" width="12.7109375" style="5" customWidth="1"/>
    <col min="10764" max="10764" width="25.7109375" style="5" customWidth="1"/>
    <col min="10765" max="10766" width="25.85546875" style="5" customWidth="1"/>
    <col min="10767" max="11008" width="11" style="5"/>
    <col min="11009" max="11009" width="32.7109375" style="5" customWidth="1"/>
    <col min="11010" max="11010" width="12.7109375" style="5" customWidth="1"/>
    <col min="11011" max="11011" width="10.7109375" style="5" customWidth="1"/>
    <col min="11012" max="11012" width="9.7109375" style="5" customWidth="1"/>
    <col min="11013" max="11013" width="10.7109375" style="5" customWidth="1"/>
    <col min="11014" max="11014" width="29.7109375" style="5" customWidth="1"/>
    <col min="11015" max="11015" width="8.7109375" style="5" customWidth="1"/>
    <col min="11016" max="11017" width="12.7109375" style="5" customWidth="1"/>
    <col min="11018" max="11018" width="15.7109375" style="5" customWidth="1"/>
    <col min="11019" max="11019" width="12.7109375" style="5" customWidth="1"/>
    <col min="11020" max="11020" width="25.7109375" style="5" customWidth="1"/>
    <col min="11021" max="11022" width="25.85546875" style="5" customWidth="1"/>
    <col min="11023" max="11264" width="11" style="5"/>
    <col min="11265" max="11265" width="32.7109375" style="5" customWidth="1"/>
    <col min="11266" max="11266" width="12.7109375" style="5" customWidth="1"/>
    <col min="11267" max="11267" width="10.7109375" style="5" customWidth="1"/>
    <col min="11268" max="11268" width="9.7109375" style="5" customWidth="1"/>
    <col min="11269" max="11269" width="10.7109375" style="5" customWidth="1"/>
    <col min="11270" max="11270" width="29.7109375" style="5" customWidth="1"/>
    <col min="11271" max="11271" width="8.7109375" style="5" customWidth="1"/>
    <col min="11272" max="11273" width="12.7109375" style="5" customWidth="1"/>
    <col min="11274" max="11274" width="15.7109375" style="5" customWidth="1"/>
    <col min="11275" max="11275" width="12.7109375" style="5" customWidth="1"/>
    <col min="11276" max="11276" width="25.7109375" style="5" customWidth="1"/>
    <col min="11277" max="11278" width="25.85546875" style="5" customWidth="1"/>
    <col min="11279" max="11520" width="11" style="5"/>
    <col min="11521" max="11521" width="32.7109375" style="5" customWidth="1"/>
    <col min="11522" max="11522" width="12.7109375" style="5" customWidth="1"/>
    <col min="11523" max="11523" width="10.7109375" style="5" customWidth="1"/>
    <col min="11524" max="11524" width="9.7109375" style="5" customWidth="1"/>
    <col min="11525" max="11525" width="10.7109375" style="5" customWidth="1"/>
    <col min="11526" max="11526" width="29.7109375" style="5" customWidth="1"/>
    <col min="11527" max="11527" width="8.7109375" style="5" customWidth="1"/>
    <col min="11528" max="11529" width="12.7109375" style="5" customWidth="1"/>
    <col min="11530" max="11530" width="15.7109375" style="5" customWidth="1"/>
    <col min="11531" max="11531" width="12.7109375" style="5" customWidth="1"/>
    <col min="11532" max="11532" width="25.7109375" style="5" customWidth="1"/>
    <col min="11533" max="11534" width="25.85546875" style="5" customWidth="1"/>
    <col min="11535" max="11776" width="11" style="5"/>
    <col min="11777" max="11777" width="32.7109375" style="5" customWidth="1"/>
    <col min="11778" max="11778" width="12.7109375" style="5" customWidth="1"/>
    <col min="11779" max="11779" width="10.7109375" style="5" customWidth="1"/>
    <col min="11780" max="11780" width="9.7109375" style="5" customWidth="1"/>
    <col min="11781" max="11781" width="10.7109375" style="5" customWidth="1"/>
    <col min="11782" max="11782" width="29.7109375" style="5" customWidth="1"/>
    <col min="11783" max="11783" width="8.7109375" style="5" customWidth="1"/>
    <col min="11784" max="11785" width="12.7109375" style="5" customWidth="1"/>
    <col min="11786" max="11786" width="15.7109375" style="5" customWidth="1"/>
    <col min="11787" max="11787" width="12.7109375" style="5" customWidth="1"/>
    <col min="11788" max="11788" width="25.7109375" style="5" customWidth="1"/>
    <col min="11789" max="11790" width="25.85546875" style="5" customWidth="1"/>
    <col min="11791" max="12032" width="11" style="5"/>
    <col min="12033" max="12033" width="32.7109375" style="5" customWidth="1"/>
    <col min="12034" max="12034" width="12.7109375" style="5" customWidth="1"/>
    <col min="12035" max="12035" width="10.7109375" style="5" customWidth="1"/>
    <col min="12036" max="12036" width="9.7109375" style="5" customWidth="1"/>
    <col min="12037" max="12037" width="10.7109375" style="5" customWidth="1"/>
    <col min="12038" max="12038" width="29.7109375" style="5" customWidth="1"/>
    <col min="12039" max="12039" width="8.7109375" style="5" customWidth="1"/>
    <col min="12040" max="12041" width="12.7109375" style="5" customWidth="1"/>
    <col min="12042" max="12042" width="15.7109375" style="5" customWidth="1"/>
    <col min="12043" max="12043" width="12.7109375" style="5" customWidth="1"/>
    <col min="12044" max="12044" width="25.7109375" style="5" customWidth="1"/>
    <col min="12045" max="12046" width="25.85546875" style="5" customWidth="1"/>
    <col min="12047" max="12288" width="11" style="5"/>
    <col min="12289" max="12289" width="32.7109375" style="5" customWidth="1"/>
    <col min="12290" max="12290" width="12.7109375" style="5" customWidth="1"/>
    <col min="12291" max="12291" width="10.7109375" style="5" customWidth="1"/>
    <col min="12292" max="12292" width="9.7109375" style="5" customWidth="1"/>
    <col min="12293" max="12293" width="10.7109375" style="5" customWidth="1"/>
    <col min="12294" max="12294" width="29.7109375" style="5" customWidth="1"/>
    <col min="12295" max="12295" width="8.7109375" style="5" customWidth="1"/>
    <col min="12296" max="12297" width="12.7109375" style="5" customWidth="1"/>
    <col min="12298" max="12298" width="15.7109375" style="5" customWidth="1"/>
    <col min="12299" max="12299" width="12.7109375" style="5" customWidth="1"/>
    <col min="12300" max="12300" width="25.7109375" style="5" customWidth="1"/>
    <col min="12301" max="12302" width="25.85546875" style="5" customWidth="1"/>
    <col min="12303" max="12544" width="11" style="5"/>
    <col min="12545" max="12545" width="32.7109375" style="5" customWidth="1"/>
    <col min="12546" max="12546" width="12.7109375" style="5" customWidth="1"/>
    <col min="12547" max="12547" width="10.7109375" style="5" customWidth="1"/>
    <col min="12548" max="12548" width="9.7109375" style="5" customWidth="1"/>
    <col min="12549" max="12549" width="10.7109375" style="5" customWidth="1"/>
    <col min="12550" max="12550" width="29.7109375" style="5" customWidth="1"/>
    <col min="12551" max="12551" width="8.7109375" style="5" customWidth="1"/>
    <col min="12552" max="12553" width="12.7109375" style="5" customWidth="1"/>
    <col min="12554" max="12554" width="15.7109375" style="5" customWidth="1"/>
    <col min="12555" max="12555" width="12.7109375" style="5" customWidth="1"/>
    <col min="12556" max="12556" width="25.7109375" style="5" customWidth="1"/>
    <col min="12557" max="12558" width="25.85546875" style="5" customWidth="1"/>
    <col min="12559" max="12800" width="11" style="5"/>
    <col min="12801" max="12801" width="32.7109375" style="5" customWidth="1"/>
    <col min="12802" max="12802" width="12.7109375" style="5" customWidth="1"/>
    <col min="12803" max="12803" width="10.7109375" style="5" customWidth="1"/>
    <col min="12804" max="12804" width="9.7109375" style="5" customWidth="1"/>
    <col min="12805" max="12805" width="10.7109375" style="5" customWidth="1"/>
    <col min="12806" max="12806" width="29.7109375" style="5" customWidth="1"/>
    <col min="12807" max="12807" width="8.7109375" style="5" customWidth="1"/>
    <col min="12808" max="12809" width="12.7109375" style="5" customWidth="1"/>
    <col min="12810" max="12810" width="15.7109375" style="5" customWidth="1"/>
    <col min="12811" max="12811" width="12.7109375" style="5" customWidth="1"/>
    <col min="12812" max="12812" width="25.7109375" style="5" customWidth="1"/>
    <col min="12813" max="12814" width="25.85546875" style="5" customWidth="1"/>
    <col min="12815" max="13056" width="11" style="5"/>
    <col min="13057" max="13057" width="32.7109375" style="5" customWidth="1"/>
    <col min="13058" max="13058" width="12.7109375" style="5" customWidth="1"/>
    <col min="13059" max="13059" width="10.7109375" style="5" customWidth="1"/>
    <col min="13060" max="13060" width="9.7109375" style="5" customWidth="1"/>
    <col min="13061" max="13061" width="10.7109375" style="5" customWidth="1"/>
    <col min="13062" max="13062" width="29.7109375" style="5" customWidth="1"/>
    <col min="13063" max="13063" width="8.7109375" style="5" customWidth="1"/>
    <col min="13064" max="13065" width="12.7109375" style="5" customWidth="1"/>
    <col min="13066" max="13066" width="15.7109375" style="5" customWidth="1"/>
    <col min="13067" max="13067" width="12.7109375" style="5" customWidth="1"/>
    <col min="13068" max="13068" width="25.7109375" style="5" customWidth="1"/>
    <col min="13069" max="13070" width="25.85546875" style="5" customWidth="1"/>
    <col min="13071" max="13312" width="11" style="5"/>
    <col min="13313" max="13313" width="32.7109375" style="5" customWidth="1"/>
    <col min="13314" max="13314" width="12.7109375" style="5" customWidth="1"/>
    <col min="13315" max="13315" width="10.7109375" style="5" customWidth="1"/>
    <col min="13316" max="13316" width="9.7109375" style="5" customWidth="1"/>
    <col min="13317" max="13317" width="10.7109375" style="5" customWidth="1"/>
    <col min="13318" max="13318" width="29.7109375" style="5" customWidth="1"/>
    <col min="13319" max="13319" width="8.7109375" style="5" customWidth="1"/>
    <col min="13320" max="13321" width="12.7109375" style="5" customWidth="1"/>
    <col min="13322" max="13322" width="15.7109375" style="5" customWidth="1"/>
    <col min="13323" max="13323" width="12.7109375" style="5" customWidth="1"/>
    <col min="13324" max="13324" width="25.7109375" style="5" customWidth="1"/>
    <col min="13325" max="13326" width="25.85546875" style="5" customWidth="1"/>
    <col min="13327" max="13568" width="11" style="5"/>
    <col min="13569" max="13569" width="32.7109375" style="5" customWidth="1"/>
    <col min="13570" max="13570" width="12.7109375" style="5" customWidth="1"/>
    <col min="13571" max="13571" width="10.7109375" style="5" customWidth="1"/>
    <col min="13572" max="13572" width="9.7109375" style="5" customWidth="1"/>
    <col min="13573" max="13573" width="10.7109375" style="5" customWidth="1"/>
    <col min="13574" max="13574" width="29.7109375" style="5" customWidth="1"/>
    <col min="13575" max="13575" width="8.7109375" style="5" customWidth="1"/>
    <col min="13576" max="13577" width="12.7109375" style="5" customWidth="1"/>
    <col min="13578" max="13578" width="15.7109375" style="5" customWidth="1"/>
    <col min="13579" max="13579" width="12.7109375" style="5" customWidth="1"/>
    <col min="13580" max="13580" width="25.7109375" style="5" customWidth="1"/>
    <col min="13581" max="13582" width="25.85546875" style="5" customWidth="1"/>
    <col min="13583" max="13824" width="11" style="5"/>
    <col min="13825" max="13825" width="32.7109375" style="5" customWidth="1"/>
    <col min="13826" max="13826" width="12.7109375" style="5" customWidth="1"/>
    <col min="13827" max="13827" width="10.7109375" style="5" customWidth="1"/>
    <col min="13828" max="13828" width="9.7109375" style="5" customWidth="1"/>
    <col min="13829" max="13829" width="10.7109375" style="5" customWidth="1"/>
    <col min="13830" max="13830" width="29.7109375" style="5" customWidth="1"/>
    <col min="13831" max="13831" width="8.7109375" style="5" customWidth="1"/>
    <col min="13832" max="13833" width="12.7109375" style="5" customWidth="1"/>
    <col min="13834" max="13834" width="15.7109375" style="5" customWidth="1"/>
    <col min="13835" max="13835" width="12.7109375" style="5" customWidth="1"/>
    <col min="13836" max="13836" width="25.7109375" style="5" customWidth="1"/>
    <col min="13837" max="13838" width="25.85546875" style="5" customWidth="1"/>
    <col min="13839" max="14080" width="11" style="5"/>
    <col min="14081" max="14081" width="32.7109375" style="5" customWidth="1"/>
    <col min="14082" max="14082" width="12.7109375" style="5" customWidth="1"/>
    <col min="14083" max="14083" width="10.7109375" style="5" customWidth="1"/>
    <col min="14084" max="14084" width="9.7109375" style="5" customWidth="1"/>
    <col min="14085" max="14085" width="10.7109375" style="5" customWidth="1"/>
    <col min="14086" max="14086" width="29.7109375" style="5" customWidth="1"/>
    <col min="14087" max="14087" width="8.7109375" style="5" customWidth="1"/>
    <col min="14088" max="14089" width="12.7109375" style="5" customWidth="1"/>
    <col min="14090" max="14090" width="15.7109375" style="5" customWidth="1"/>
    <col min="14091" max="14091" width="12.7109375" style="5" customWidth="1"/>
    <col min="14092" max="14092" width="25.7109375" style="5" customWidth="1"/>
    <col min="14093" max="14094" width="25.85546875" style="5" customWidth="1"/>
    <col min="14095" max="14336" width="11" style="5"/>
    <col min="14337" max="14337" width="32.7109375" style="5" customWidth="1"/>
    <col min="14338" max="14338" width="12.7109375" style="5" customWidth="1"/>
    <col min="14339" max="14339" width="10.7109375" style="5" customWidth="1"/>
    <col min="14340" max="14340" width="9.7109375" style="5" customWidth="1"/>
    <col min="14341" max="14341" width="10.7109375" style="5" customWidth="1"/>
    <col min="14342" max="14342" width="29.7109375" style="5" customWidth="1"/>
    <col min="14343" max="14343" width="8.7109375" style="5" customWidth="1"/>
    <col min="14344" max="14345" width="12.7109375" style="5" customWidth="1"/>
    <col min="14346" max="14346" width="15.7109375" style="5" customWidth="1"/>
    <col min="14347" max="14347" width="12.7109375" style="5" customWidth="1"/>
    <col min="14348" max="14348" width="25.7109375" style="5" customWidth="1"/>
    <col min="14349" max="14350" width="25.85546875" style="5" customWidth="1"/>
    <col min="14351" max="14592" width="11" style="5"/>
    <col min="14593" max="14593" width="32.7109375" style="5" customWidth="1"/>
    <col min="14594" max="14594" width="12.7109375" style="5" customWidth="1"/>
    <col min="14595" max="14595" width="10.7109375" style="5" customWidth="1"/>
    <col min="14596" max="14596" width="9.7109375" style="5" customWidth="1"/>
    <col min="14597" max="14597" width="10.7109375" style="5" customWidth="1"/>
    <col min="14598" max="14598" width="29.7109375" style="5" customWidth="1"/>
    <col min="14599" max="14599" width="8.7109375" style="5" customWidth="1"/>
    <col min="14600" max="14601" width="12.7109375" style="5" customWidth="1"/>
    <col min="14602" max="14602" width="15.7109375" style="5" customWidth="1"/>
    <col min="14603" max="14603" width="12.7109375" style="5" customWidth="1"/>
    <col min="14604" max="14604" width="25.7109375" style="5" customWidth="1"/>
    <col min="14605" max="14606" width="25.85546875" style="5" customWidth="1"/>
    <col min="14607" max="14848" width="11" style="5"/>
    <col min="14849" max="14849" width="32.7109375" style="5" customWidth="1"/>
    <col min="14850" max="14850" width="12.7109375" style="5" customWidth="1"/>
    <col min="14851" max="14851" width="10.7109375" style="5" customWidth="1"/>
    <col min="14852" max="14852" width="9.7109375" style="5" customWidth="1"/>
    <col min="14853" max="14853" width="10.7109375" style="5" customWidth="1"/>
    <col min="14854" max="14854" width="29.7109375" style="5" customWidth="1"/>
    <col min="14855" max="14855" width="8.7109375" style="5" customWidth="1"/>
    <col min="14856" max="14857" width="12.7109375" style="5" customWidth="1"/>
    <col min="14858" max="14858" width="15.7109375" style="5" customWidth="1"/>
    <col min="14859" max="14859" width="12.7109375" style="5" customWidth="1"/>
    <col min="14860" max="14860" width="25.7109375" style="5" customWidth="1"/>
    <col min="14861" max="14862" width="25.85546875" style="5" customWidth="1"/>
    <col min="14863" max="15104" width="11" style="5"/>
    <col min="15105" max="15105" width="32.7109375" style="5" customWidth="1"/>
    <col min="15106" max="15106" width="12.7109375" style="5" customWidth="1"/>
    <col min="15107" max="15107" width="10.7109375" style="5" customWidth="1"/>
    <col min="15108" max="15108" width="9.7109375" style="5" customWidth="1"/>
    <col min="15109" max="15109" width="10.7109375" style="5" customWidth="1"/>
    <col min="15110" max="15110" width="29.7109375" style="5" customWidth="1"/>
    <col min="15111" max="15111" width="8.7109375" style="5" customWidth="1"/>
    <col min="15112" max="15113" width="12.7109375" style="5" customWidth="1"/>
    <col min="15114" max="15114" width="15.7109375" style="5" customWidth="1"/>
    <col min="15115" max="15115" width="12.7109375" style="5" customWidth="1"/>
    <col min="15116" max="15116" width="25.7109375" style="5" customWidth="1"/>
    <col min="15117" max="15118" width="25.85546875" style="5" customWidth="1"/>
    <col min="15119" max="15360" width="11" style="5"/>
    <col min="15361" max="15361" width="32.7109375" style="5" customWidth="1"/>
    <col min="15362" max="15362" width="12.7109375" style="5" customWidth="1"/>
    <col min="15363" max="15363" width="10.7109375" style="5" customWidth="1"/>
    <col min="15364" max="15364" width="9.7109375" style="5" customWidth="1"/>
    <col min="15365" max="15365" width="10.7109375" style="5" customWidth="1"/>
    <col min="15366" max="15366" width="29.7109375" style="5" customWidth="1"/>
    <col min="15367" max="15367" width="8.7109375" style="5" customWidth="1"/>
    <col min="15368" max="15369" width="12.7109375" style="5" customWidth="1"/>
    <col min="15370" max="15370" width="15.7109375" style="5" customWidth="1"/>
    <col min="15371" max="15371" width="12.7109375" style="5" customWidth="1"/>
    <col min="15372" max="15372" width="25.7109375" style="5" customWidth="1"/>
    <col min="15373" max="15374" width="25.85546875" style="5" customWidth="1"/>
    <col min="15375" max="15616" width="11" style="5"/>
    <col min="15617" max="15617" width="32.7109375" style="5" customWidth="1"/>
    <col min="15618" max="15618" width="12.7109375" style="5" customWidth="1"/>
    <col min="15619" max="15619" width="10.7109375" style="5" customWidth="1"/>
    <col min="15620" max="15620" width="9.7109375" style="5" customWidth="1"/>
    <col min="15621" max="15621" width="10.7109375" style="5" customWidth="1"/>
    <col min="15622" max="15622" width="29.7109375" style="5" customWidth="1"/>
    <col min="15623" max="15623" width="8.7109375" style="5" customWidth="1"/>
    <col min="15624" max="15625" width="12.7109375" style="5" customWidth="1"/>
    <col min="15626" max="15626" width="15.7109375" style="5" customWidth="1"/>
    <col min="15627" max="15627" width="12.7109375" style="5" customWidth="1"/>
    <col min="15628" max="15628" width="25.7109375" style="5" customWidth="1"/>
    <col min="15629" max="15630" width="25.85546875" style="5" customWidth="1"/>
    <col min="15631" max="15872" width="11" style="5"/>
    <col min="15873" max="15873" width="32.7109375" style="5" customWidth="1"/>
    <col min="15874" max="15874" width="12.7109375" style="5" customWidth="1"/>
    <col min="15875" max="15875" width="10.7109375" style="5" customWidth="1"/>
    <col min="15876" max="15876" width="9.7109375" style="5" customWidth="1"/>
    <col min="15877" max="15877" width="10.7109375" style="5" customWidth="1"/>
    <col min="15878" max="15878" width="29.7109375" style="5" customWidth="1"/>
    <col min="15879" max="15879" width="8.7109375" style="5" customWidth="1"/>
    <col min="15880" max="15881" width="12.7109375" style="5" customWidth="1"/>
    <col min="15882" max="15882" width="15.7109375" style="5" customWidth="1"/>
    <col min="15883" max="15883" width="12.7109375" style="5" customWidth="1"/>
    <col min="15884" max="15884" width="25.7109375" style="5" customWidth="1"/>
    <col min="15885" max="15886" width="25.85546875" style="5" customWidth="1"/>
    <col min="15887" max="16128" width="11" style="5"/>
    <col min="16129" max="16129" width="32.7109375" style="5" customWidth="1"/>
    <col min="16130" max="16130" width="12.7109375" style="5" customWidth="1"/>
    <col min="16131" max="16131" width="10.7109375" style="5" customWidth="1"/>
    <col min="16132" max="16132" width="9.7109375" style="5" customWidth="1"/>
    <col min="16133" max="16133" width="10.7109375" style="5" customWidth="1"/>
    <col min="16134" max="16134" width="29.7109375" style="5" customWidth="1"/>
    <col min="16135" max="16135" width="8.7109375" style="5" customWidth="1"/>
    <col min="16136" max="16137" width="12.7109375" style="5" customWidth="1"/>
    <col min="16138" max="16138" width="15.7109375" style="5" customWidth="1"/>
    <col min="16139" max="16139" width="12.7109375" style="5" customWidth="1"/>
    <col min="16140" max="16140" width="25.7109375" style="5" customWidth="1"/>
    <col min="16141" max="16142" width="25.85546875" style="5" customWidth="1"/>
    <col min="16143" max="16384" width="11" style="5"/>
  </cols>
  <sheetData>
    <row r="1" spans="1:13" ht="24.75" customHeight="1">
      <c r="A1" s="1" t="s">
        <v>0</v>
      </c>
      <c r="B1" s="2"/>
      <c r="F1" s="4" t="s">
        <v>1</v>
      </c>
      <c r="L1" s="6"/>
    </row>
    <row r="2" spans="1:13" ht="19.5" customHeight="1"/>
    <row r="3" spans="1:13" ht="19.5" customHeight="1">
      <c r="A3" s="7" t="s">
        <v>2</v>
      </c>
      <c r="B3" s="8"/>
      <c r="C3" s="8"/>
      <c r="E3" s="9" t="s">
        <v>3</v>
      </c>
      <c r="F3" s="9"/>
      <c r="K3" s="10"/>
      <c r="L3" s="11"/>
    </row>
    <row r="4" spans="1:13" ht="19.5" customHeight="1">
      <c r="A4" s="12" t="s">
        <v>4</v>
      </c>
      <c r="B4" s="8"/>
      <c r="C4" s="8"/>
      <c r="F4" s="13" t="s">
        <v>5</v>
      </c>
      <c r="K4" s="10"/>
      <c r="L4" s="10"/>
    </row>
    <row r="5" spans="1:13" ht="14.1" customHeight="1">
      <c r="A5" s="12"/>
      <c r="B5" s="8"/>
      <c r="C5" s="8"/>
      <c r="K5" s="10"/>
      <c r="L5" s="10"/>
    </row>
    <row r="6" spans="1:13" ht="14.1" customHeight="1">
      <c r="A6" s="14" t="s">
        <v>6</v>
      </c>
      <c r="B6" s="15" t="s">
        <v>7</v>
      </c>
      <c r="D6" s="16" t="s">
        <v>8</v>
      </c>
      <c r="E6" s="17" t="s">
        <v>9</v>
      </c>
      <c r="F6" s="18" t="s">
        <v>10</v>
      </c>
      <c r="K6" s="10"/>
      <c r="L6" s="10"/>
    </row>
    <row r="7" spans="1:13" ht="13.5" customHeight="1">
      <c r="A7" s="12"/>
      <c r="B7" s="19" t="s">
        <v>11</v>
      </c>
      <c r="C7" s="16" t="s">
        <v>12</v>
      </c>
      <c r="D7" s="16" t="s">
        <v>13</v>
      </c>
      <c r="E7" s="15" t="s">
        <v>14</v>
      </c>
      <c r="K7" s="10"/>
      <c r="L7" s="10"/>
    </row>
    <row r="8" spans="1:13" ht="13.5" customHeight="1">
      <c r="B8" s="20" t="s">
        <v>15</v>
      </c>
      <c r="C8" s="20" t="s">
        <v>16</v>
      </c>
      <c r="D8" s="20" t="s">
        <v>16</v>
      </c>
      <c r="E8" s="20" t="s">
        <v>17</v>
      </c>
      <c r="G8" s="21"/>
      <c r="H8" s="22"/>
      <c r="I8" s="22"/>
      <c r="J8" s="23"/>
      <c r="K8" s="24"/>
      <c r="L8" s="10"/>
    </row>
    <row r="9" spans="1:13" ht="13.5" customHeight="1">
      <c r="B9" s="20" t="s">
        <v>18</v>
      </c>
      <c r="C9" s="20" t="s">
        <v>19</v>
      </c>
      <c r="D9" s="20" t="s">
        <v>20</v>
      </c>
      <c r="E9" s="20" t="s">
        <v>21</v>
      </c>
      <c r="G9" s="21"/>
      <c r="H9" s="22"/>
      <c r="I9" s="22"/>
      <c r="J9" s="22"/>
      <c r="K9" s="24"/>
      <c r="L9" s="10"/>
    </row>
    <row r="10" spans="1:13" ht="13.5" customHeight="1">
      <c r="B10" s="25" t="s">
        <v>22</v>
      </c>
      <c r="C10" s="20"/>
      <c r="D10" s="16"/>
      <c r="E10" s="26" t="s">
        <v>23</v>
      </c>
      <c r="G10" s="27"/>
      <c r="H10" s="28"/>
      <c r="I10" s="28"/>
      <c r="J10" s="28"/>
      <c r="K10" s="29"/>
      <c r="L10" s="10"/>
    </row>
    <row r="11" spans="1:13" ht="8.1" customHeight="1">
      <c r="C11" s="30"/>
      <c r="K11" s="10"/>
      <c r="L11" s="10"/>
    </row>
    <row r="12" spans="1:13" s="28" customFormat="1" ht="15.95" customHeight="1">
      <c r="A12" s="31" t="s">
        <v>24</v>
      </c>
      <c r="B12" s="32">
        <v>0</v>
      </c>
      <c r="C12" s="32">
        <v>0</v>
      </c>
      <c r="D12" s="32">
        <v>0</v>
      </c>
      <c r="E12" s="32">
        <v>0</v>
      </c>
      <c r="F12" s="33" t="s">
        <v>25</v>
      </c>
      <c r="G12" s="34"/>
      <c r="H12" s="35"/>
      <c r="L12" s="36"/>
      <c r="M12" s="37"/>
    </row>
    <row r="13" spans="1:13" s="28" customFormat="1" ht="15.95" customHeight="1">
      <c r="A13" s="38" t="s">
        <v>26</v>
      </c>
      <c r="B13" s="32">
        <v>0</v>
      </c>
      <c r="C13" s="32">
        <v>0</v>
      </c>
      <c r="D13" s="32">
        <v>0</v>
      </c>
      <c r="E13" s="32">
        <v>0</v>
      </c>
      <c r="F13" s="39" t="s">
        <v>27</v>
      </c>
      <c r="G13" s="40"/>
      <c r="H13" s="41"/>
      <c r="L13" s="36"/>
      <c r="M13" s="37"/>
    </row>
    <row r="14" spans="1:13" ht="15.95" customHeight="1">
      <c r="A14" s="38" t="s">
        <v>28</v>
      </c>
      <c r="B14" s="32">
        <v>0</v>
      </c>
      <c r="C14" s="32">
        <v>0</v>
      </c>
      <c r="D14" s="32">
        <v>0</v>
      </c>
      <c r="E14" s="32">
        <v>0</v>
      </c>
      <c r="F14" s="39" t="s">
        <v>29</v>
      </c>
      <c r="G14" s="40"/>
      <c r="H14" s="42"/>
      <c r="L14" s="43"/>
      <c r="M14" s="44"/>
    </row>
    <row r="15" spans="1:13" ht="15.95" customHeight="1">
      <c r="A15" s="45" t="s">
        <v>30</v>
      </c>
      <c r="B15" s="32">
        <v>0</v>
      </c>
      <c r="C15" s="32">
        <v>0</v>
      </c>
      <c r="D15" s="32">
        <v>0</v>
      </c>
      <c r="E15" s="32">
        <v>0</v>
      </c>
      <c r="F15" s="33" t="s">
        <v>31</v>
      </c>
      <c r="G15" s="34"/>
      <c r="H15" s="35"/>
      <c r="L15" s="43"/>
      <c r="M15" s="44"/>
    </row>
    <row r="16" spans="1:13" ht="15.95" customHeight="1">
      <c r="A16" s="38" t="s">
        <v>32</v>
      </c>
      <c r="B16" s="32">
        <v>0</v>
      </c>
      <c r="C16" s="32">
        <v>0</v>
      </c>
      <c r="D16" s="32">
        <v>0</v>
      </c>
      <c r="E16" s="32">
        <v>0</v>
      </c>
      <c r="F16" s="46" t="s">
        <v>33</v>
      </c>
      <c r="G16" s="40"/>
      <c r="H16" s="42"/>
      <c r="L16" s="43"/>
      <c r="M16" s="44"/>
    </row>
    <row r="17" spans="1:13" ht="15.95" customHeight="1">
      <c r="A17" s="38" t="s">
        <v>34</v>
      </c>
      <c r="B17" s="32">
        <v>0</v>
      </c>
      <c r="C17" s="32">
        <v>0</v>
      </c>
      <c r="D17" s="32">
        <v>0</v>
      </c>
      <c r="E17" s="32">
        <v>0</v>
      </c>
      <c r="F17" s="46" t="s">
        <v>35</v>
      </c>
      <c r="G17" s="40"/>
      <c r="H17" s="42"/>
      <c r="L17" s="47"/>
      <c r="M17" s="44"/>
    </row>
    <row r="18" spans="1:13" ht="15.95" customHeight="1">
      <c r="A18" s="31" t="s">
        <v>36</v>
      </c>
      <c r="B18" s="32">
        <v>0</v>
      </c>
      <c r="C18" s="32">
        <v>0</v>
      </c>
      <c r="D18" s="32">
        <v>0</v>
      </c>
      <c r="E18" s="32">
        <v>0</v>
      </c>
      <c r="F18" s="33" t="s">
        <v>37</v>
      </c>
      <c r="G18" s="34"/>
      <c r="H18" s="35"/>
      <c r="L18" s="47"/>
      <c r="M18" s="44"/>
    </row>
    <row r="19" spans="1:13" ht="15.95" customHeight="1">
      <c r="A19" s="38" t="s">
        <v>38</v>
      </c>
      <c r="B19" s="32">
        <v>0</v>
      </c>
      <c r="C19" s="32">
        <v>0</v>
      </c>
      <c r="D19" s="32">
        <v>0</v>
      </c>
      <c r="E19" s="32">
        <v>0</v>
      </c>
      <c r="F19" s="46" t="s">
        <v>39</v>
      </c>
      <c r="G19" s="40"/>
      <c r="H19" s="42"/>
      <c r="L19" s="47"/>
      <c r="M19" s="44"/>
    </row>
    <row r="20" spans="1:13" ht="15.95" customHeight="1">
      <c r="A20" s="38" t="s">
        <v>40</v>
      </c>
      <c r="B20" s="32">
        <v>0</v>
      </c>
      <c r="C20" s="32">
        <v>0</v>
      </c>
      <c r="D20" s="32">
        <v>0</v>
      </c>
      <c r="E20" s="32">
        <v>0</v>
      </c>
      <c r="F20" s="46" t="s">
        <v>41</v>
      </c>
      <c r="G20" s="40"/>
      <c r="H20" s="42"/>
      <c r="L20" s="43"/>
      <c r="M20" s="44"/>
    </row>
    <row r="21" spans="1:13" ht="15.95" customHeight="1">
      <c r="A21" s="38" t="s">
        <v>42</v>
      </c>
      <c r="B21" s="32">
        <v>0</v>
      </c>
      <c r="C21" s="32">
        <v>0</v>
      </c>
      <c r="D21" s="32">
        <v>0</v>
      </c>
      <c r="E21" s="32">
        <v>0</v>
      </c>
      <c r="F21" s="46" t="s">
        <v>43</v>
      </c>
      <c r="G21" s="40"/>
      <c r="H21" s="42"/>
      <c r="L21" s="47"/>
      <c r="M21" s="44"/>
    </row>
    <row r="22" spans="1:13" ht="15.95" customHeight="1">
      <c r="A22" s="38" t="s">
        <v>44</v>
      </c>
      <c r="B22" s="32">
        <v>0</v>
      </c>
      <c r="C22" s="32">
        <v>0</v>
      </c>
      <c r="D22" s="32">
        <v>0</v>
      </c>
      <c r="E22" s="32">
        <v>0</v>
      </c>
      <c r="F22" s="46" t="s">
        <v>45</v>
      </c>
      <c r="G22" s="40"/>
      <c r="H22" s="42"/>
      <c r="L22" s="47"/>
      <c r="M22" s="44"/>
    </row>
    <row r="23" spans="1:13" ht="15.95" customHeight="1">
      <c r="A23" s="38" t="s">
        <v>46</v>
      </c>
      <c r="B23" s="32">
        <v>0</v>
      </c>
      <c r="C23" s="32">
        <v>0</v>
      </c>
      <c r="D23" s="32">
        <v>0</v>
      </c>
      <c r="E23" s="32">
        <v>0</v>
      </c>
      <c r="F23" s="46" t="s">
        <v>47</v>
      </c>
      <c r="G23" s="40"/>
      <c r="H23" s="42"/>
      <c r="L23" s="43"/>
      <c r="M23" s="44"/>
    </row>
    <row r="24" spans="1:13" ht="15.95" customHeight="1">
      <c r="A24" s="31" t="s">
        <v>48</v>
      </c>
      <c r="B24" s="48">
        <f>B25+B26+B27+B28+B29+B30+B31</f>
        <v>450</v>
      </c>
      <c r="C24" s="48">
        <f>C25+C26+C27+C28+C29+C30+C31</f>
        <v>46856</v>
      </c>
      <c r="D24" s="48">
        <f>D25+D26+D27+D28+D29+D30+D31</f>
        <v>1918</v>
      </c>
      <c r="E24" s="48">
        <f>E25+E26+E27+E28+E29+E30+E31</f>
        <v>3</v>
      </c>
      <c r="F24" s="33" t="s">
        <v>49</v>
      </c>
      <c r="G24" s="34"/>
      <c r="H24" s="35"/>
      <c r="L24" s="43"/>
      <c r="M24" s="44"/>
    </row>
    <row r="25" spans="1:13" s="28" customFormat="1" ht="15.95" customHeight="1">
      <c r="A25" s="49" t="s">
        <v>50</v>
      </c>
      <c r="B25" s="50">
        <v>441</v>
      </c>
      <c r="C25" s="50">
        <v>45531</v>
      </c>
      <c r="D25" s="51">
        <v>1236</v>
      </c>
      <c r="E25" s="50">
        <v>2</v>
      </c>
      <c r="F25" s="46" t="s">
        <v>51</v>
      </c>
      <c r="G25" s="40"/>
      <c r="H25" s="42"/>
      <c r="L25" s="52"/>
      <c r="M25" s="44"/>
    </row>
    <row r="26" spans="1:13" ht="15.95" customHeight="1">
      <c r="A26" s="49" t="s">
        <v>52</v>
      </c>
      <c r="B26" s="32">
        <v>0</v>
      </c>
      <c r="C26" s="32">
        <v>0</v>
      </c>
      <c r="D26" s="32">
        <v>0</v>
      </c>
      <c r="E26" s="32">
        <v>0</v>
      </c>
      <c r="F26" s="46" t="s">
        <v>53</v>
      </c>
      <c r="G26" s="40"/>
      <c r="H26" s="42"/>
      <c r="L26" s="43"/>
      <c r="M26" s="37"/>
    </row>
    <row r="27" spans="1:13" ht="15.95" customHeight="1">
      <c r="A27" s="49" t="s">
        <v>54</v>
      </c>
      <c r="B27" s="32">
        <v>0</v>
      </c>
      <c r="C27" s="32">
        <v>0</v>
      </c>
      <c r="D27" s="32">
        <v>0</v>
      </c>
      <c r="E27" s="32">
        <v>0</v>
      </c>
      <c r="F27" s="46" t="s">
        <v>55</v>
      </c>
      <c r="G27" s="40"/>
      <c r="H27" s="42"/>
      <c r="L27" s="43"/>
      <c r="M27" s="44"/>
    </row>
    <row r="28" spans="1:13" ht="15.95" customHeight="1">
      <c r="A28" s="49" t="s">
        <v>56</v>
      </c>
      <c r="B28" s="32">
        <v>0</v>
      </c>
      <c r="C28" s="32">
        <v>0</v>
      </c>
      <c r="D28" s="32">
        <v>0</v>
      </c>
      <c r="E28" s="32">
        <v>0</v>
      </c>
      <c r="F28" s="46" t="s">
        <v>57</v>
      </c>
      <c r="G28" s="40"/>
      <c r="H28" s="42"/>
      <c r="L28" s="47"/>
      <c r="M28" s="44"/>
    </row>
    <row r="29" spans="1:13" ht="15.95" customHeight="1">
      <c r="A29" s="49" t="s">
        <v>58</v>
      </c>
      <c r="B29" s="32">
        <v>0</v>
      </c>
      <c r="C29" s="32">
        <v>0</v>
      </c>
      <c r="D29" s="32">
        <v>0</v>
      </c>
      <c r="E29" s="32">
        <v>0</v>
      </c>
      <c r="F29" s="46" t="s">
        <v>59</v>
      </c>
      <c r="G29" s="40"/>
      <c r="H29" s="42"/>
      <c r="L29" s="47"/>
      <c r="M29" s="44"/>
    </row>
    <row r="30" spans="1:13" s="28" customFormat="1" ht="15.95" customHeight="1">
      <c r="A30" s="49" t="s">
        <v>60</v>
      </c>
      <c r="B30" s="53">
        <v>9</v>
      </c>
      <c r="C30" s="53">
        <v>1325</v>
      </c>
      <c r="D30" s="54">
        <v>682</v>
      </c>
      <c r="E30" s="54">
        <v>1</v>
      </c>
      <c r="F30" s="46" t="s">
        <v>61</v>
      </c>
      <c r="G30" s="40"/>
      <c r="H30" s="42"/>
      <c r="L30" s="52"/>
      <c r="M30" s="44"/>
    </row>
    <row r="31" spans="1:13" ht="15.95" customHeight="1">
      <c r="A31" s="38" t="s">
        <v>62</v>
      </c>
      <c r="B31" s="32">
        <v>0</v>
      </c>
      <c r="C31" s="32">
        <v>0</v>
      </c>
      <c r="D31" s="32">
        <v>0</v>
      </c>
      <c r="E31" s="32">
        <v>0</v>
      </c>
      <c r="F31" s="46" t="s">
        <v>63</v>
      </c>
      <c r="G31" s="40"/>
      <c r="H31" s="42"/>
      <c r="L31" s="47"/>
      <c r="M31" s="44"/>
    </row>
    <row r="32" spans="1:13" ht="15.95" customHeight="1">
      <c r="A32" s="45" t="s">
        <v>64</v>
      </c>
      <c r="B32" s="32">
        <v>0</v>
      </c>
      <c r="C32" s="32">
        <v>0</v>
      </c>
      <c r="D32" s="32">
        <v>0</v>
      </c>
      <c r="E32" s="32">
        <v>0</v>
      </c>
      <c r="F32" s="33" t="s">
        <v>65</v>
      </c>
      <c r="G32" s="55"/>
      <c r="H32" s="35"/>
      <c r="L32" s="43"/>
      <c r="M32" s="37"/>
    </row>
    <row r="33" spans="1:13" ht="15.95" customHeight="1">
      <c r="A33" s="49" t="s">
        <v>66</v>
      </c>
      <c r="B33" s="32">
        <v>0</v>
      </c>
      <c r="C33" s="32">
        <v>0</v>
      </c>
      <c r="D33" s="32">
        <v>0</v>
      </c>
      <c r="E33" s="32">
        <v>0</v>
      </c>
      <c r="F33" s="46" t="s">
        <v>67</v>
      </c>
      <c r="G33" s="40"/>
      <c r="H33" s="42"/>
      <c r="L33" s="47"/>
      <c r="M33" s="44"/>
    </row>
    <row r="34" spans="1:13" ht="15.95" customHeight="1">
      <c r="A34" s="49" t="s">
        <v>68</v>
      </c>
      <c r="B34" s="32">
        <v>0</v>
      </c>
      <c r="C34" s="32">
        <v>0</v>
      </c>
      <c r="D34" s="32">
        <v>0</v>
      </c>
      <c r="E34" s="32">
        <v>0</v>
      </c>
      <c r="F34" s="46" t="s">
        <v>69</v>
      </c>
      <c r="G34" s="40"/>
      <c r="H34" s="42"/>
      <c r="L34" s="43"/>
      <c r="M34" s="44"/>
    </row>
    <row r="35" spans="1:13" ht="15.95" customHeight="1">
      <c r="A35" s="31" t="s">
        <v>70</v>
      </c>
      <c r="B35" s="56">
        <f>B36+B37+B38</f>
        <v>23</v>
      </c>
      <c r="C35" s="57">
        <f>C36+C37+C38</f>
        <v>1815</v>
      </c>
      <c r="D35" s="56">
        <f>D36+D37+D38</f>
        <v>670</v>
      </c>
      <c r="E35" s="56">
        <f>E36+E37+E38</f>
        <v>1</v>
      </c>
      <c r="F35" s="33" t="s">
        <v>71</v>
      </c>
      <c r="G35" s="34"/>
      <c r="H35" s="35"/>
      <c r="L35" s="58"/>
      <c r="M35" s="44"/>
    </row>
    <row r="36" spans="1:13" ht="15.95" customHeight="1">
      <c r="A36" s="49" t="s">
        <v>72</v>
      </c>
      <c r="B36" s="32">
        <v>0</v>
      </c>
      <c r="C36" s="32">
        <v>0</v>
      </c>
      <c r="D36" s="32">
        <v>0</v>
      </c>
      <c r="E36" s="32">
        <v>0</v>
      </c>
      <c r="F36" s="46" t="s">
        <v>73</v>
      </c>
      <c r="G36" s="40"/>
      <c r="H36" s="42"/>
      <c r="L36" s="47"/>
      <c r="M36" s="44"/>
    </row>
    <row r="37" spans="1:13" ht="15.95" customHeight="1">
      <c r="A37" s="49" t="s">
        <v>74</v>
      </c>
      <c r="B37" s="32">
        <v>0</v>
      </c>
      <c r="C37" s="32">
        <v>0</v>
      </c>
      <c r="D37" s="32">
        <v>0</v>
      </c>
      <c r="E37" s="32">
        <v>0</v>
      </c>
      <c r="F37" s="46" t="s">
        <v>75</v>
      </c>
      <c r="G37" s="40"/>
      <c r="H37" s="42"/>
      <c r="L37" s="47"/>
      <c r="M37" s="44"/>
    </row>
    <row r="38" spans="1:13" ht="15.95" customHeight="1">
      <c r="A38" s="49" t="s">
        <v>76</v>
      </c>
      <c r="B38" s="50">
        <v>23</v>
      </c>
      <c r="C38" s="50">
        <v>1815</v>
      </c>
      <c r="D38" s="51">
        <v>670</v>
      </c>
      <c r="E38" s="50">
        <v>1</v>
      </c>
      <c r="F38" s="46" t="s">
        <v>77</v>
      </c>
      <c r="G38" s="40"/>
      <c r="H38" s="42"/>
      <c r="L38" s="47"/>
      <c r="M38" s="44"/>
    </row>
    <row r="39" spans="1:13" ht="15.95" customHeight="1">
      <c r="A39" s="45" t="s">
        <v>78</v>
      </c>
      <c r="B39" s="48">
        <f>B40+B41+B42+B43+B44</f>
        <v>11241</v>
      </c>
      <c r="C39" s="48">
        <f>C40+C41+C42+C43+C44</f>
        <v>386964</v>
      </c>
      <c r="D39" s="48">
        <f>D40+D41+D42+D43+D44</f>
        <v>5458</v>
      </c>
      <c r="E39" s="48">
        <f>E40+E41+E42+E43+E44</f>
        <v>5</v>
      </c>
      <c r="F39" s="33" t="s">
        <v>79</v>
      </c>
      <c r="G39" s="34"/>
      <c r="H39" s="35"/>
      <c r="L39" s="47"/>
      <c r="M39" s="44"/>
    </row>
    <row r="40" spans="1:13" ht="15.95" customHeight="1">
      <c r="A40" s="49" t="s">
        <v>80</v>
      </c>
      <c r="B40" s="32">
        <v>0</v>
      </c>
      <c r="C40" s="32">
        <v>0</v>
      </c>
      <c r="D40" s="32">
        <v>0</v>
      </c>
      <c r="E40" s="32">
        <v>0</v>
      </c>
      <c r="F40" s="46" t="s">
        <v>81</v>
      </c>
      <c r="G40" s="40"/>
      <c r="H40" s="42"/>
      <c r="L40" s="47"/>
      <c r="M40" s="44"/>
    </row>
    <row r="41" spans="1:13" ht="15.95" customHeight="1">
      <c r="A41" s="49" t="s">
        <v>82</v>
      </c>
      <c r="B41" s="32">
        <v>0</v>
      </c>
      <c r="C41" s="32">
        <v>0</v>
      </c>
      <c r="D41" s="32">
        <v>0</v>
      </c>
      <c r="E41" s="32">
        <v>0</v>
      </c>
      <c r="F41" s="46" t="s">
        <v>83</v>
      </c>
      <c r="G41" s="40"/>
      <c r="H41" s="42"/>
      <c r="L41" s="47"/>
      <c r="M41" s="44"/>
    </row>
    <row r="42" spans="1:13" s="28" customFormat="1" ht="15.95" customHeight="1">
      <c r="A42" s="49" t="s">
        <v>84</v>
      </c>
      <c r="B42" s="32">
        <v>0</v>
      </c>
      <c r="C42" s="32">
        <v>0</v>
      </c>
      <c r="D42" s="32">
        <v>0</v>
      </c>
      <c r="E42" s="32">
        <v>0</v>
      </c>
      <c r="F42" s="46" t="s">
        <v>85</v>
      </c>
      <c r="G42" s="40"/>
      <c r="H42" s="42"/>
      <c r="L42" s="52"/>
      <c r="M42" s="44"/>
    </row>
    <row r="43" spans="1:13" ht="15.95" customHeight="1">
      <c r="A43" s="49" t="s">
        <v>86</v>
      </c>
      <c r="B43" s="32">
        <v>0</v>
      </c>
      <c r="C43" s="32">
        <v>0</v>
      </c>
      <c r="D43" s="32">
        <v>0</v>
      </c>
      <c r="E43" s="32">
        <v>0</v>
      </c>
      <c r="F43" s="46" t="s">
        <v>87</v>
      </c>
      <c r="G43" s="40"/>
      <c r="H43" s="42"/>
      <c r="L43" s="47"/>
      <c r="M43" s="44"/>
    </row>
    <row r="44" spans="1:13" ht="15.95" customHeight="1">
      <c r="A44" s="49" t="s">
        <v>88</v>
      </c>
      <c r="B44" s="59">
        <v>11241</v>
      </c>
      <c r="C44" s="59">
        <v>386964</v>
      </c>
      <c r="D44" s="59">
        <v>5458</v>
      </c>
      <c r="E44" s="59">
        <v>5</v>
      </c>
      <c r="F44" s="39" t="s">
        <v>89</v>
      </c>
      <c r="G44" s="40"/>
      <c r="H44" s="42"/>
      <c r="L44" s="47"/>
      <c r="M44" s="44"/>
    </row>
    <row r="45" spans="1:13" ht="15.95" customHeight="1">
      <c r="A45" s="45" t="s">
        <v>90</v>
      </c>
      <c r="B45" s="48">
        <f>B46+B47+B48+B49+B50+B51</f>
        <v>686</v>
      </c>
      <c r="C45" s="48">
        <f>C46+C47+C48+C49+C50+C51</f>
        <v>69362</v>
      </c>
      <c r="D45" s="48">
        <f>D46+D47+D48+D49+D50+D51</f>
        <v>4110</v>
      </c>
      <c r="E45" s="48">
        <f>E46+E47+E48+E49+E50+E51</f>
        <v>5</v>
      </c>
      <c r="F45" s="60" t="s">
        <v>91</v>
      </c>
      <c r="G45" s="34"/>
      <c r="H45" s="35"/>
      <c r="L45" s="47"/>
      <c r="M45" s="44"/>
    </row>
    <row r="46" spans="1:13" ht="15.95" customHeight="1">
      <c r="A46" s="49" t="s">
        <v>92</v>
      </c>
      <c r="B46" s="32">
        <v>0</v>
      </c>
      <c r="C46" s="32">
        <v>0</v>
      </c>
      <c r="D46" s="32">
        <v>0</v>
      </c>
      <c r="E46" s="32">
        <v>0</v>
      </c>
      <c r="F46" s="46" t="s">
        <v>93</v>
      </c>
      <c r="G46" s="40"/>
      <c r="H46" s="42"/>
      <c r="L46" s="47"/>
      <c r="M46" s="44"/>
    </row>
    <row r="47" spans="1:13" ht="15.95" customHeight="1">
      <c r="A47" s="49" t="s">
        <v>94</v>
      </c>
      <c r="B47" s="32">
        <v>0</v>
      </c>
      <c r="C47" s="32">
        <v>0</v>
      </c>
      <c r="D47" s="32">
        <v>0</v>
      </c>
      <c r="E47" s="32">
        <v>0</v>
      </c>
      <c r="F47" s="46" t="s">
        <v>95</v>
      </c>
      <c r="G47" s="40"/>
      <c r="H47" s="42"/>
      <c r="L47" s="43"/>
      <c r="M47" s="37"/>
    </row>
    <row r="48" spans="1:13" ht="15.95" customHeight="1">
      <c r="A48" s="49" t="s">
        <v>96</v>
      </c>
      <c r="B48" s="32">
        <v>0</v>
      </c>
      <c r="C48" s="32">
        <v>0</v>
      </c>
      <c r="D48" s="32">
        <v>0</v>
      </c>
      <c r="E48" s="32">
        <v>0</v>
      </c>
      <c r="F48" s="46" t="s">
        <v>97</v>
      </c>
      <c r="G48" s="40"/>
      <c r="H48" s="42"/>
      <c r="L48" s="47"/>
      <c r="M48" s="44"/>
    </row>
    <row r="49" spans="1:13" ht="15.95" customHeight="1">
      <c r="A49" s="49" t="s">
        <v>98</v>
      </c>
      <c r="B49" s="32">
        <v>0</v>
      </c>
      <c r="C49" s="32">
        <v>0</v>
      </c>
      <c r="D49" s="32">
        <v>0</v>
      </c>
      <c r="E49" s="32">
        <v>0</v>
      </c>
      <c r="F49" s="46" t="s">
        <v>99</v>
      </c>
      <c r="G49" s="40"/>
      <c r="H49" s="42"/>
      <c r="L49" s="47"/>
      <c r="M49" s="44"/>
    </row>
    <row r="50" spans="1:13" s="28" customFormat="1" ht="15.95" customHeight="1">
      <c r="A50" s="49" t="s">
        <v>100</v>
      </c>
      <c r="B50" s="59">
        <v>686</v>
      </c>
      <c r="C50" s="59">
        <v>69362</v>
      </c>
      <c r="D50" s="59">
        <v>4110</v>
      </c>
      <c r="E50" s="59">
        <v>5</v>
      </c>
      <c r="F50" s="46" t="s">
        <v>101</v>
      </c>
      <c r="G50" s="40"/>
      <c r="H50" s="42"/>
      <c r="L50" s="61"/>
      <c r="M50" s="44"/>
    </row>
    <row r="51" spans="1:13" ht="15.95" customHeight="1">
      <c r="A51" s="38" t="s">
        <v>102</v>
      </c>
      <c r="B51" s="32">
        <v>0</v>
      </c>
      <c r="C51" s="32">
        <v>0</v>
      </c>
      <c r="D51" s="32">
        <v>0</v>
      </c>
      <c r="E51" s="32">
        <v>0</v>
      </c>
      <c r="F51" s="46" t="s">
        <v>103</v>
      </c>
      <c r="G51" s="40"/>
      <c r="H51" s="42"/>
      <c r="L51" s="47"/>
      <c r="M51" s="44"/>
    </row>
    <row r="52" spans="1:13" ht="16.350000000000001" customHeight="1">
      <c r="E52" s="62"/>
      <c r="G52" s="30"/>
      <c r="H52" s="10"/>
      <c r="L52" s="47"/>
      <c r="M52" s="44"/>
    </row>
    <row r="53" spans="1:13" ht="12.75" customHeight="1">
      <c r="E53" s="62"/>
      <c r="G53" s="30"/>
      <c r="H53" s="10"/>
      <c r="L53" s="47"/>
      <c r="M53" s="44"/>
    </row>
    <row r="54" spans="1:13" s="65" customFormat="1" ht="11.1" customHeight="1">
      <c r="A54" s="63"/>
      <c r="B54" s="63"/>
      <c r="C54" s="63"/>
      <c r="D54" s="63"/>
      <c r="E54" s="64"/>
      <c r="F54" s="63"/>
      <c r="G54" s="63"/>
    </row>
    <row r="55" spans="1:13" ht="12.75" customHeight="1">
      <c r="A55" s="66"/>
      <c r="E55" s="62"/>
      <c r="F55" s="38"/>
      <c r="G55" s="30"/>
      <c r="H55" s="10"/>
      <c r="I55" s="10"/>
      <c r="J55" s="10"/>
      <c r="L55" s="43"/>
      <c r="M55" s="44"/>
    </row>
    <row r="56" spans="1:13" ht="12.75" customHeight="1">
      <c r="A56" s="66"/>
      <c r="F56" s="38"/>
      <c r="G56" s="30"/>
      <c r="H56" s="10"/>
      <c r="I56" s="10"/>
      <c r="J56" s="10"/>
      <c r="L56" s="67"/>
      <c r="M56" s="37"/>
    </row>
    <row r="57" spans="1:13" ht="12.75" customHeight="1">
      <c r="A57" s="66"/>
      <c r="F57" s="38"/>
      <c r="G57" s="30"/>
      <c r="H57" s="10"/>
      <c r="I57" s="10"/>
      <c r="J57" s="10"/>
      <c r="L57" s="67"/>
      <c r="M57" s="37"/>
    </row>
    <row r="58" spans="1:13" ht="12.75" customHeight="1">
      <c r="A58" s="66"/>
      <c r="F58" s="38"/>
      <c r="G58" s="30"/>
      <c r="H58" s="10"/>
      <c r="I58" s="10"/>
      <c r="J58" s="10"/>
      <c r="L58" s="67"/>
      <c r="M58" s="37"/>
    </row>
    <row r="59" spans="1:13" ht="12.75" customHeight="1">
      <c r="A59" s="66"/>
      <c r="F59" s="38"/>
      <c r="G59" s="30"/>
      <c r="H59" s="10"/>
      <c r="I59" s="10"/>
      <c r="J59" s="10"/>
      <c r="L59" s="67"/>
      <c r="M59" s="37"/>
    </row>
    <row r="60" spans="1:13" s="28" customFormat="1" ht="12.75" customHeight="1">
      <c r="A60" s="66"/>
      <c r="B60" s="68"/>
      <c r="C60" s="68"/>
      <c r="D60" s="68"/>
      <c r="E60" s="68"/>
      <c r="F60" s="38"/>
      <c r="G60" s="16"/>
      <c r="H60" s="69"/>
      <c r="I60" s="69"/>
      <c r="L60" s="52"/>
      <c r="M60" s="44"/>
    </row>
    <row r="61" spans="1:13" ht="12.75" customHeight="1">
      <c r="A61" s="70"/>
      <c r="B61" s="70"/>
      <c r="C61" s="70"/>
      <c r="D61" s="70"/>
      <c r="E61" s="70"/>
      <c r="F61" s="70"/>
      <c r="G61" s="30"/>
      <c r="H61" s="10"/>
      <c r="I61" s="10"/>
      <c r="J61" s="10"/>
      <c r="L61" s="43"/>
      <c r="M61" s="44"/>
    </row>
    <row r="62" spans="1:13" ht="12.75" customHeight="1">
      <c r="A62" s="63"/>
      <c r="B62" s="63"/>
      <c r="F62" s="71"/>
      <c r="G62" s="30"/>
      <c r="H62" s="10"/>
      <c r="I62" s="10"/>
      <c r="J62" s="10"/>
      <c r="L62" s="43"/>
      <c r="M62" s="44"/>
    </row>
    <row r="63" spans="1:13" ht="12.75" customHeight="1">
      <c r="A63" s="63"/>
      <c r="B63" s="63"/>
      <c r="F63" s="71"/>
      <c r="G63" s="30"/>
      <c r="H63" s="10"/>
      <c r="I63" s="10"/>
      <c r="J63" s="10"/>
      <c r="L63" s="58"/>
      <c r="M63" s="44"/>
    </row>
    <row r="64" spans="1:13" ht="12.75" customHeight="1">
      <c r="A64" s="31"/>
      <c r="B64" s="72"/>
      <c r="D64" s="62"/>
      <c r="F64" s="71"/>
      <c r="G64" s="30"/>
      <c r="H64" s="10"/>
      <c r="I64" s="10"/>
      <c r="J64" s="10"/>
      <c r="L64" s="67"/>
      <c r="M64" s="44"/>
    </row>
    <row r="65" spans="1:13" ht="12.75" customHeight="1">
      <c r="A65" s="73"/>
      <c r="B65" s="74"/>
      <c r="C65" s="30"/>
      <c r="D65" s="30"/>
      <c r="E65" s="30"/>
      <c r="F65" s="71"/>
      <c r="G65" s="30"/>
      <c r="H65" s="10"/>
      <c r="I65" s="10"/>
      <c r="J65" s="10"/>
      <c r="L65" s="75"/>
      <c r="M65" s="44"/>
    </row>
    <row r="66" spans="1:13" s="28" customFormat="1" ht="14.1" customHeight="1">
      <c r="A66" s="38"/>
      <c r="B66" s="74"/>
      <c r="C66" s="68"/>
      <c r="D66" s="68"/>
      <c r="E66" s="68"/>
      <c r="F66" s="76"/>
      <c r="G66" s="16"/>
      <c r="H66" s="69"/>
      <c r="I66" s="69"/>
      <c r="L66" s="77"/>
      <c r="M66" s="37"/>
    </row>
    <row r="67" spans="1:13" ht="14.1" customHeight="1">
      <c r="A67" s="45"/>
      <c r="B67" s="72"/>
      <c r="C67" s="30"/>
      <c r="D67" s="30"/>
      <c r="E67" s="30"/>
      <c r="F67" s="78"/>
      <c r="G67" s="30"/>
      <c r="H67" s="10"/>
      <c r="I67" s="10"/>
      <c r="J67" s="10"/>
      <c r="L67" s="43"/>
      <c r="M67" s="44"/>
    </row>
    <row r="68" spans="1:13" ht="14.1" customHeight="1">
      <c r="A68" s="38"/>
      <c r="B68" s="74"/>
      <c r="F68" s="79"/>
      <c r="G68" s="30"/>
      <c r="H68" s="10"/>
      <c r="I68" s="10"/>
      <c r="J68" s="10"/>
      <c r="L68" s="43"/>
      <c r="M68" s="44"/>
    </row>
    <row r="69" spans="1:13" ht="14.1" customHeight="1">
      <c r="A69" s="38"/>
      <c r="B69" s="74"/>
      <c r="F69" s="80"/>
      <c r="G69" s="30"/>
      <c r="H69" s="10"/>
      <c r="I69" s="10"/>
      <c r="J69" s="10"/>
      <c r="L69" s="43"/>
      <c r="M69" s="44"/>
    </row>
    <row r="70" spans="1:13" ht="14.1" customHeight="1">
      <c r="A70" s="31"/>
      <c r="B70" s="72"/>
      <c r="F70" s="80"/>
      <c r="G70" s="30"/>
      <c r="H70" s="10"/>
      <c r="I70" s="10"/>
      <c r="J70" s="10"/>
      <c r="L70" s="43"/>
      <c r="M70" s="37"/>
    </row>
    <row r="71" spans="1:13" ht="14.1" customHeight="1">
      <c r="A71" s="38"/>
      <c r="B71" s="74"/>
      <c r="F71" s="81"/>
      <c r="G71" s="30"/>
      <c r="H71" s="10"/>
      <c r="I71" s="10"/>
      <c r="J71" s="10"/>
      <c r="L71" s="82"/>
      <c r="M71" s="44"/>
    </row>
    <row r="72" spans="1:13" s="28" customFormat="1" ht="14.1" customHeight="1">
      <c r="A72" s="38"/>
      <c r="B72" s="74"/>
      <c r="C72" s="68"/>
      <c r="D72" s="68"/>
      <c r="E72" s="68"/>
      <c r="F72" s="63"/>
      <c r="G72" s="16"/>
      <c r="H72" s="69"/>
      <c r="I72" s="69"/>
      <c r="L72" s="77"/>
      <c r="M72" s="44"/>
    </row>
    <row r="73" spans="1:13" ht="14.1" customHeight="1">
      <c r="A73" s="38"/>
      <c r="B73" s="74"/>
      <c r="F73" s="63"/>
      <c r="K73" s="10"/>
      <c r="L73" s="83"/>
      <c r="M73" s="44"/>
    </row>
    <row r="74" spans="1:13" ht="14.1" customHeight="1">
      <c r="A74" s="38"/>
      <c r="B74" s="74"/>
      <c r="F74" s="63"/>
      <c r="K74" s="10"/>
      <c r="L74" s="84"/>
      <c r="M74" s="37"/>
    </row>
    <row r="75" spans="1:13" s="65" customFormat="1" ht="14.1" customHeight="1">
      <c r="A75" s="38"/>
      <c r="B75" s="74"/>
      <c r="C75" s="63"/>
      <c r="D75" s="63"/>
      <c r="E75" s="63"/>
      <c r="F75" s="63"/>
      <c r="G75" s="63"/>
    </row>
    <row r="76" spans="1:13" ht="14.1" customHeight="1">
      <c r="A76" s="31"/>
      <c r="B76" s="72"/>
      <c r="F76" s="63"/>
      <c r="I76" s="65"/>
      <c r="K76" s="10"/>
      <c r="L76" s="85"/>
    </row>
    <row r="77" spans="1:13" ht="14.1" customHeight="1">
      <c r="A77" s="49"/>
      <c r="B77" s="74"/>
      <c r="F77" s="63"/>
      <c r="K77" s="10"/>
      <c r="L77" s="65"/>
    </row>
    <row r="78" spans="1:13" s="65" customFormat="1" ht="14.1" customHeight="1">
      <c r="A78" s="49"/>
      <c r="B78" s="74"/>
      <c r="C78" s="63"/>
      <c r="D78" s="63"/>
      <c r="E78" s="63"/>
      <c r="F78" s="63"/>
      <c r="G78" s="63"/>
    </row>
    <row r="79" spans="1:13" ht="14.1" customHeight="1">
      <c r="A79" s="49"/>
      <c r="B79" s="74"/>
      <c r="F79" s="63"/>
      <c r="K79" s="10"/>
      <c r="L79" s="10"/>
    </row>
    <row r="80" spans="1:13" ht="14.1" customHeight="1">
      <c r="A80" s="49"/>
      <c r="B80" s="74"/>
      <c r="F80" s="63"/>
      <c r="K80" s="10"/>
      <c r="L80" s="10"/>
    </row>
    <row r="81" spans="1:12" ht="14.1" customHeight="1">
      <c r="A81" s="49"/>
      <c r="B81" s="74"/>
      <c r="F81" s="63"/>
      <c r="K81" s="10"/>
      <c r="L81" s="10"/>
    </row>
    <row r="82" spans="1:12" ht="14.1" customHeight="1">
      <c r="A82" s="49"/>
      <c r="B82" s="74"/>
      <c r="F82" s="63"/>
      <c r="K82" s="10"/>
      <c r="L82" s="10"/>
    </row>
    <row r="83" spans="1:12" ht="14.1" customHeight="1">
      <c r="A83" s="38"/>
      <c r="B83" s="59"/>
      <c r="F83" s="63"/>
      <c r="K83" s="10"/>
      <c r="L83" s="10"/>
    </row>
    <row r="84" spans="1:12" ht="14.1" customHeight="1">
      <c r="A84" s="45"/>
      <c r="B84" s="72"/>
      <c r="F84" s="63"/>
      <c r="K84" s="10"/>
      <c r="L84" s="10"/>
    </row>
    <row r="85" spans="1:12" ht="14.1" customHeight="1">
      <c r="A85" s="49"/>
      <c r="B85" s="74"/>
      <c r="F85" s="63"/>
      <c r="K85" s="10"/>
      <c r="L85" s="10"/>
    </row>
    <row r="86" spans="1:12" ht="14.1" customHeight="1">
      <c r="A86" s="49"/>
      <c r="B86" s="74"/>
      <c r="F86" s="63"/>
      <c r="K86" s="10"/>
      <c r="L86" s="10"/>
    </row>
    <row r="87" spans="1:12" ht="14.1" customHeight="1">
      <c r="A87" s="31"/>
      <c r="B87" s="72"/>
      <c r="F87" s="63"/>
      <c r="K87" s="10"/>
      <c r="L87" s="10"/>
    </row>
    <row r="88" spans="1:12" ht="14.1" customHeight="1">
      <c r="A88" s="49"/>
      <c r="B88" s="74"/>
      <c r="F88" s="63"/>
      <c r="K88" s="10"/>
      <c r="L88" s="10"/>
    </row>
    <row r="89" spans="1:12" ht="14.1" customHeight="1">
      <c r="A89" s="49"/>
      <c r="B89" s="74"/>
      <c r="F89" s="63"/>
      <c r="K89" s="10"/>
      <c r="L89" s="10"/>
    </row>
    <row r="90" spans="1:12" ht="14.1" customHeight="1">
      <c r="A90" s="49"/>
      <c r="B90" s="74"/>
      <c r="F90" s="63"/>
      <c r="K90" s="10"/>
      <c r="L90" s="10"/>
    </row>
    <row r="91" spans="1:12" ht="14.1" customHeight="1">
      <c r="A91" s="45"/>
      <c r="B91" s="72"/>
      <c r="F91" s="63"/>
      <c r="K91" s="10"/>
      <c r="L91" s="10"/>
    </row>
    <row r="92" spans="1:12" ht="14.1" customHeight="1">
      <c r="A92" s="49"/>
      <c r="B92" s="74"/>
      <c r="F92" s="63"/>
      <c r="K92" s="10"/>
      <c r="L92" s="10"/>
    </row>
    <row r="93" spans="1:12" ht="14.1" customHeight="1">
      <c r="A93" s="49"/>
      <c r="B93" s="74"/>
      <c r="C93" s="86" t="s">
        <v>104</v>
      </c>
      <c r="F93" s="63"/>
      <c r="K93" s="10"/>
      <c r="L93" s="10"/>
    </row>
    <row r="94" spans="1:12" ht="14.1" customHeight="1">
      <c r="A94" s="49"/>
      <c r="B94" s="74"/>
      <c r="C94" s="86" t="s">
        <v>104</v>
      </c>
      <c r="D94" s="86" t="s">
        <v>104</v>
      </c>
      <c r="E94" s="86" t="s">
        <v>104</v>
      </c>
      <c r="F94" s="63"/>
      <c r="K94" s="10"/>
      <c r="L94" s="10"/>
    </row>
    <row r="95" spans="1:12" ht="14.1" customHeight="1">
      <c r="A95" s="49"/>
      <c r="B95" s="74"/>
      <c r="C95" s="86" t="s">
        <v>104</v>
      </c>
      <c r="F95" s="63"/>
      <c r="K95" s="10"/>
      <c r="L95" s="10"/>
    </row>
    <row r="96" spans="1:12" ht="14.1" customHeight="1">
      <c r="A96" s="49"/>
      <c r="B96" s="74"/>
      <c r="F96" s="63"/>
      <c r="K96" s="10"/>
      <c r="L96" s="10"/>
    </row>
    <row r="97" spans="1:12" ht="14.1" customHeight="1">
      <c r="A97" s="49"/>
      <c r="B97" s="74"/>
      <c r="F97" s="63"/>
      <c r="K97" s="10"/>
      <c r="L97" s="10"/>
    </row>
    <row r="98" spans="1:12" ht="14.1" customHeight="1">
      <c r="A98" s="49"/>
      <c r="B98" s="74"/>
      <c r="F98" s="63"/>
      <c r="K98" s="10"/>
      <c r="L98" s="10"/>
    </row>
    <row r="99" spans="1:12" ht="14.1" customHeight="1">
      <c r="A99" s="45"/>
      <c r="B99" s="72"/>
      <c r="F99" s="63"/>
      <c r="K99" s="10"/>
      <c r="L99" s="10"/>
    </row>
    <row r="100" spans="1:12" ht="14.1" customHeight="1">
      <c r="A100" s="49"/>
      <c r="B100" s="74"/>
      <c r="F100" s="63"/>
      <c r="K100" s="10"/>
      <c r="L100" s="10"/>
    </row>
    <row r="101" spans="1:12" ht="14.1" customHeight="1">
      <c r="A101" s="49"/>
      <c r="B101" s="74"/>
      <c r="F101" s="63"/>
      <c r="K101" s="10"/>
      <c r="L101" s="10"/>
    </row>
    <row r="102" spans="1:12" ht="14.1" customHeight="1">
      <c r="A102" s="49"/>
      <c r="B102" s="74"/>
      <c r="F102" s="63"/>
      <c r="K102" s="10"/>
      <c r="L102" s="10"/>
    </row>
    <row r="103" spans="1:12" ht="14.1" customHeight="1">
      <c r="A103" s="49"/>
      <c r="B103" s="74"/>
      <c r="F103" s="63"/>
      <c r="K103" s="10"/>
      <c r="L103" s="10"/>
    </row>
    <row r="104" spans="1:12" ht="14.1" customHeight="1">
      <c r="A104" s="49"/>
      <c r="B104" s="74"/>
      <c r="F104" s="63"/>
      <c r="K104" s="10"/>
      <c r="L104" s="10"/>
    </row>
    <row r="105" spans="1:12" ht="14.1" customHeight="1">
      <c r="A105" s="38"/>
      <c r="B105" s="59"/>
      <c r="F105" s="63"/>
      <c r="K105" s="10"/>
      <c r="L105" s="10"/>
    </row>
    <row r="106" spans="1:12" ht="14.1" customHeight="1">
      <c r="A106" s="63"/>
      <c r="B106" s="63"/>
      <c r="F106" s="63"/>
      <c r="K106" s="10"/>
      <c r="L106" s="10"/>
    </row>
    <row r="107" spans="1:12" ht="14.1" customHeight="1">
      <c r="A107" s="87"/>
      <c r="B107" s="88"/>
      <c r="F107" s="63"/>
      <c r="K107" s="10"/>
      <c r="L107" s="10"/>
    </row>
    <row r="108" spans="1:12" ht="14.1" customHeight="1">
      <c r="A108" s="89"/>
      <c r="B108" s="88"/>
      <c r="F108" s="63"/>
      <c r="K108" s="10"/>
      <c r="L108" s="10"/>
    </row>
    <row r="109" spans="1:12" ht="14.1" customHeight="1">
      <c r="A109" s="89"/>
      <c r="B109" s="90"/>
      <c r="F109" s="63"/>
      <c r="K109" s="10"/>
      <c r="L109" s="10"/>
    </row>
    <row r="110" spans="1:12" ht="14.1" customHeight="1">
      <c r="A110" s="89"/>
      <c r="B110" s="90"/>
      <c r="F110" s="63"/>
      <c r="K110" s="10"/>
      <c r="L110" s="10"/>
    </row>
    <row r="111" spans="1:12" ht="14.1" customHeight="1">
      <c r="A111" s="89"/>
      <c r="B111" s="90"/>
      <c r="F111" s="63"/>
      <c r="K111" s="10"/>
      <c r="L111" s="10"/>
    </row>
    <row r="112" spans="1:12" ht="14.1" customHeight="1">
      <c r="A112" s="89"/>
      <c r="B112" s="90"/>
      <c r="F112" s="63"/>
      <c r="K112" s="10"/>
      <c r="L112" s="10"/>
    </row>
    <row r="113" spans="1:12" ht="14.1" customHeight="1">
      <c r="A113" s="89"/>
      <c r="B113" s="90"/>
      <c r="F113" s="63"/>
      <c r="K113" s="10"/>
      <c r="L113" s="10"/>
    </row>
    <row r="114" spans="1:12" ht="14.1" customHeight="1">
      <c r="A114" s="89"/>
      <c r="B114" s="90"/>
      <c r="F114" s="63"/>
      <c r="K114" s="10"/>
      <c r="L114" s="10"/>
    </row>
    <row r="115" spans="1:12" ht="14.1" customHeight="1">
      <c r="A115" s="89"/>
      <c r="B115" s="90"/>
      <c r="F115" s="63"/>
      <c r="K115" s="10"/>
      <c r="L115" s="10"/>
    </row>
    <row r="116" spans="1:12" ht="14.1" customHeight="1">
      <c r="A116" s="89"/>
      <c r="B116" s="90"/>
      <c r="F116" s="63"/>
      <c r="K116" s="10"/>
      <c r="L116" s="10"/>
    </row>
    <row r="117" spans="1:12" ht="14.1" customHeight="1">
      <c r="A117" s="89"/>
      <c r="B117" s="90"/>
      <c r="F117" s="63"/>
      <c r="K117" s="10"/>
      <c r="L117" s="10"/>
    </row>
    <row r="118" spans="1:12" ht="14.1" customHeight="1">
      <c r="A118" s="89"/>
      <c r="B118" s="90"/>
      <c r="F118" s="63"/>
      <c r="K118" s="10"/>
      <c r="L118" s="10"/>
    </row>
    <row r="119" spans="1:12" ht="14.1" customHeight="1">
      <c r="A119" s="89"/>
      <c r="B119" s="90"/>
      <c r="F119" s="63"/>
      <c r="K119" s="10"/>
      <c r="L119" s="10"/>
    </row>
    <row r="120" spans="1:12" ht="14.1" customHeight="1">
      <c r="A120" s="89"/>
      <c r="B120" s="90"/>
      <c r="K120" s="10"/>
      <c r="L120" s="10"/>
    </row>
    <row r="121" spans="1:12" ht="14.1" customHeight="1">
      <c r="A121" s="91"/>
      <c r="B121" s="89"/>
      <c r="K121" s="10"/>
      <c r="L121" s="10"/>
    </row>
    <row r="122" spans="1:12" ht="14.1" customHeight="1">
      <c r="A122" s="89"/>
      <c r="B122" s="89"/>
    </row>
    <row r="123" spans="1:12" ht="14.1" customHeight="1">
      <c r="A123" s="89"/>
      <c r="B123" s="89"/>
    </row>
    <row r="124" spans="1:12" ht="14.1" customHeight="1">
      <c r="A124" s="92"/>
      <c r="B124" s="89"/>
    </row>
    <row r="125" spans="1:12" ht="14.1" customHeight="1">
      <c r="A125" s="92"/>
      <c r="B125" s="89"/>
    </row>
    <row r="126" spans="1:12" ht="14.1" customHeight="1">
      <c r="A126" s="93"/>
      <c r="B126" s="89"/>
    </row>
    <row r="127" spans="1:12" ht="14.1" customHeight="1">
      <c r="A127" s="87"/>
      <c r="B127" s="89"/>
    </row>
    <row r="128" spans="1:12" ht="14.1" customHeight="1">
      <c r="A128" s="94"/>
      <c r="B128" s="95"/>
    </row>
    <row r="129" spans="1:2" ht="14.1" customHeight="1">
      <c r="A129" s="96"/>
      <c r="B129" s="97"/>
    </row>
    <row r="130" spans="1:2" ht="14.1" customHeight="1">
      <c r="A130" s="89"/>
      <c r="B130" s="89"/>
    </row>
    <row r="131" spans="1:2" ht="14.1" customHeight="1">
      <c r="A131" s="45"/>
      <c r="B131" s="48"/>
    </row>
    <row r="132" spans="1:2" ht="14.1" customHeight="1">
      <c r="A132" s="49"/>
      <c r="B132" s="59"/>
    </row>
    <row r="133" spans="1:2" ht="14.1" customHeight="1">
      <c r="A133" s="49"/>
      <c r="B133" s="59"/>
    </row>
    <row r="134" spans="1:2" ht="14.1" customHeight="1">
      <c r="A134" s="49"/>
      <c r="B134" s="59"/>
    </row>
    <row r="135" spans="1:2" ht="14.1" customHeight="1">
      <c r="A135" s="49"/>
      <c r="B135" s="59"/>
    </row>
    <row r="136" spans="1:2" ht="14.1" customHeight="1">
      <c r="A136" s="49"/>
      <c r="B136" s="59"/>
    </row>
    <row r="137" spans="1:2" ht="14.1" customHeight="1">
      <c r="A137" s="49"/>
      <c r="B137" s="59"/>
    </row>
    <row r="138" spans="1:2" ht="14.1" customHeight="1">
      <c r="A138" s="49"/>
      <c r="B138" s="59"/>
    </row>
    <row r="139" spans="1:2" ht="14.1" customHeight="1">
      <c r="A139" s="63"/>
      <c r="B139" s="98"/>
    </row>
    <row r="140" spans="1:2" ht="14.1" customHeight="1">
      <c r="A140" s="49"/>
      <c r="B140" s="59"/>
    </row>
    <row r="141" spans="1:2" ht="14.1" customHeight="1">
      <c r="A141" s="31"/>
      <c r="B141" s="48"/>
    </row>
    <row r="142" spans="1:2" ht="14.1" customHeight="1">
      <c r="A142" s="49"/>
      <c r="B142" s="59"/>
    </row>
    <row r="143" spans="1:2" ht="14.1" customHeight="1">
      <c r="A143" s="49"/>
      <c r="B143" s="90"/>
    </row>
    <row r="144" spans="1:2" ht="14.1" customHeight="1">
      <c r="A144" s="49"/>
      <c r="B144" s="59"/>
    </row>
    <row r="145" spans="1:2" ht="14.1" customHeight="1">
      <c r="A145" s="49"/>
      <c r="B145" s="59"/>
    </row>
    <row r="146" spans="1:2" ht="14.1" customHeight="1">
      <c r="A146" s="49"/>
      <c r="B146" s="59"/>
    </row>
    <row r="147" spans="1:2" ht="14.1" customHeight="1">
      <c r="A147" s="31"/>
      <c r="B147" s="48"/>
    </row>
    <row r="148" spans="1:2" ht="14.1" customHeight="1">
      <c r="A148" s="38"/>
      <c r="B148" s="59"/>
    </row>
    <row r="149" spans="1:2" ht="14.1" customHeight="1">
      <c r="A149" s="38"/>
      <c r="B149" s="59"/>
    </row>
    <row r="150" spans="1:2" ht="14.1" customHeight="1">
      <c r="A150" s="45"/>
      <c r="B150" s="48"/>
    </row>
    <row r="151" spans="1:2" ht="14.1" customHeight="1">
      <c r="A151" s="38"/>
      <c r="B151" s="59"/>
    </row>
    <row r="152" spans="1:2" ht="14.1" customHeight="1">
      <c r="A152" s="38"/>
      <c r="B152" s="59"/>
    </row>
    <row r="153" spans="1:2" ht="14.1" customHeight="1">
      <c r="A153" s="31"/>
      <c r="B153" s="48"/>
    </row>
    <row r="154" spans="1:2" ht="14.1" customHeight="1">
      <c r="A154" s="49"/>
      <c r="B154" s="59"/>
    </row>
    <row r="155" spans="1:2" ht="14.1" customHeight="1">
      <c r="A155" s="49"/>
      <c r="B155" s="59"/>
    </row>
    <row r="156" spans="1:2" ht="14.1" customHeight="1">
      <c r="A156" s="49"/>
      <c r="B156" s="90"/>
    </row>
    <row r="157" spans="1:2" ht="14.1" customHeight="1">
      <c r="A157" s="49"/>
      <c r="B157" s="59"/>
    </row>
    <row r="158" spans="1:2" ht="14.1" customHeight="1">
      <c r="A158" s="49"/>
      <c r="B158" s="59"/>
    </row>
    <row r="159" spans="1:2" ht="14.1" customHeight="1">
      <c r="A159" s="49"/>
      <c r="B159" s="59"/>
    </row>
    <row r="160" spans="1:2" ht="14.1" customHeight="1">
      <c r="A160" s="45"/>
      <c r="B160" s="48"/>
    </row>
    <row r="161" spans="1:2" ht="14.1" customHeight="1">
      <c r="A161" s="49"/>
      <c r="B161" s="90"/>
    </row>
    <row r="162" spans="1:2" ht="14.1" customHeight="1">
      <c r="A162" s="49"/>
      <c r="B162" s="59"/>
    </row>
    <row r="163" spans="1:2" ht="14.1" customHeight="1">
      <c r="A163" s="49"/>
      <c r="B163" s="59"/>
    </row>
    <row r="164" spans="1:2" ht="14.1" customHeight="1">
      <c r="A164" s="49"/>
      <c r="B164" s="59"/>
    </row>
    <row r="165" spans="1:2" ht="14.1" customHeight="1">
      <c r="A165" s="49"/>
      <c r="B165" s="59"/>
    </row>
    <row r="166" spans="1:2" ht="14.1" customHeight="1">
      <c r="A166" s="45"/>
      <c r="B166" s="48"/>
    </row>
    <row r="167" spans="1:2" ht="14.1" customHeight="1">
      <c r="A167" s="38"/>
      <c r="B167" s="59"/>
    </row>
    <row r="168" spans="1:2" ht="14.1" customHeight="1">
      <c r="A168" s="38"/>
      <c r="B168" s="59"/>
    </row>
    <row r="169" spans="1:2" ht="14.1" customHeight="1">
      <c r="A169" s="38"/>
      <c r="B169" s="90"/>
    </row>
    <row r="170" spans="1:2" ht="14.1" customHeight="1">
      <c r="A170" s="45"/>
      <c r="B170" s="48"/>
    </row>
    <row r="171" spans="1:2" ht="14.1" customHeight="1">
      <c r="A171" s="38"/>
      <c r="B171" s="90"/>
    </row>
    <row r="172" spans="1:2" ht="14.1" customHeight="1">
      <c r="A172" s="38"/>
      <c r="B172" s="90"/>
    </row>
    <row r="173" spans="1:2" ht="14.1" customHeight="1">
      <c r="A173" s="38"/>
      <c r="B173" s="90"/>
    </row>
    <row r="174" spans="1:2" ht="14.1" customHeight="1">
      <c r="A174" s="38"/>
      <c r="B174" s="90"/>
    </row>
    <row r="175" spans="1:2" ht="14.1" customHeight="1">
      <c r="A175" s="38"/>
      <c r="B175" s="90"/>
    </row>
    <row r="176" spans="1:2" ht="14.1" customHeight="1">
      <c r="A176" s="45"/>
      <c r="B176" s="99"/>
    </row>
    <row r="177" ht="14.1" customHeight="1"/>
    <row r="178" ht="14.1" customHeight="1"/>
    <row r="179" ht="14.1" customHeight="1"/>
    <row r="180" ht="14.1" customHeight="1"/>
    <row r="181" ht="14.1" customHeight="1"/>
    <row r="182" ht="14.1" customHeight="1"/>
    <row r="183" ht="14.1" customHeight="1"/>
    <row r="184" ht="14.1" customHeight="1"/>
    <row r="185" ht="14.1" customHeight="1"/>
    <row r="186" ht="14.1" customHeight="1"/>
    <row r="187" ht="14.1" customHeight="1"/>
    <row r="188" ht="14.1" customHeight="1"/>
    <row r="189" ht="14.1" customHeight="1"/>
    <row r="190" ht="14.1" customHeight="1"/>
    <row r="191" ht="14.1" customHeight="1"/>
    <row r="192" ht="14.1" customHeight="1"/>
    <row r="193" ht="14.1" customHeight="1"/>
    <row r="194" ht="14.1" customHeight="1"/>
    <row r="195" ht="14.1" customHeight="1"/>
    <row r="196" ht="14.1" customHeight="1"/>
    <row r="197" ht="14.1" customHeight="1"/>
    <row r="198" ht="14.1" customHeight="1"/>
    <row r="199" ht="14.1" customHeight="1"/>
    <row r="200" ht="14.1" customHeight="1"/>
    <row r="201" ht="14.1" customHeight="1"/>
    <row r="202" ht="14.1" customHeight="1"/>
    <row r="203" ht="14.1" customHeight="1"/>
    <row r="204" ht="14.1" customHeight="1"/>
    <row r="205" ht="14.1" customHeight="1"/>
    <row r="206" ht="14.1" customHeight="1"/>
    <row r="207" ht="14.1" customHeight="1"/>
  </sheetData>
  <mergeCells count="2">
    <mergeCell ref="E3:F3"/>
    <mergeCell ref="A61:F61"/>
  </mergeCells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199"/>
  <sheetViews>
    <sheetView showGridLines="0" tabSelected="1" workbookViewId="0"/>
  </sheetViews>
  <sheetFormatPr baseColWidth="10" defaultColWidth="11" defaultRowHeight="12.75"/>
  <cols>
    <col min="1" max="1" width="32.7109375" style="3" customWidth="1"/>
    <col min="2" max="2" width="12.7109375" style="3" customWidth="1"/>
    <col min="3" max="3" width="10.7109375" style="3" customWidth="1"/>
    <col min="4" max="4" width="9.7109375" style="3" customWidth="1"/>
    <col min="5" max="5" width="10.7109375" style="3" customWidth="1"/>
    <col min="6" max="6" width="29.7109375" style="3" customWidth="1"/>
    <col min="7" max="7" width="9.7109375" style="3" customWidth="1"/>
    <col min="8" max="8" width="14.42578125" style="5" customWidth="1"/>
    <col min="9" max="9" width="15" style="5" customWidth="1"/>
    <col min="10" max="12" width="12.7109375" style="5" customWidth="1"/>
    <col min="13" max="13" width="25.7109375" style="5" customWidth="1"/>
    <col min="14" max="15" width="25.85546875" style="5" customWidth="1"/>
    <col min="16" max="256" width="11" style="5"/>
    <col min="257" max="257" width="32.7109375" style="5" customWidth="1"/>
    <col min="258" max="258" width="12.7109375" style="5" customWidth="1"/>
    <col min="259" max="259" width="10.7109375" style="5" customWidth="1"/>
    <col min="260" max="260" width="9.7109375" style="5" customWidth="1"/>
    <col min="261" max="261" width="10.7109375" style="5" customWidth="1"/>
    <col min="262" max="262" width="29.7109375" style="5" customWidth="1"/>
    <col min="263" max="263" width="9.7109375" style="5" customWidth="1"/>
    <col min="264" max="264" width="14.42578125" style="5" customWidth="1"/>
    <col min="265" max="265" width="15" style="5" customWidth="1"/>
    <col min="266" max="268" width="12.7109375" style="5" customWidth="1"/>
    <col min="269" max="269" width="25.7109375" style="5" customWidth="1"/>
    <col min="270" max="271" width="25.85546875" style="5" customWidth="1"/>
    <col min="272" max="512" width="11" style="5"/>
    <col min="513" max="513" width="32.7109375" style="5" customWidth="1"/>
    <col min="514" max="514" width="12.7109375" style="5" customWidth="1"/>
    <col min="515" max="515" width="10.7109375" style="5" customWidth="1"/>
    <col min="516" max="516" width="9.7109375" style="5" customWidth="1"/>
    <col min="517" max="517" width="10.7109375" style="5" customWidth="1"/>
    <col min="518" max="518" width="29.7109375" style="5" customWidth="1"/>
    <col min="519" max="519" width="9.7109375" style="5" customWidth="1"/>
    <col min="520" max="520" width="14.42578125" style="5" customWidth="1"/>
    <col min="521" max="521" width="15" style="5" customWidth="1"/>
    <col min="522" max="524" width="12.7109375" style="5" customWidth="1"/>
    <col min="525" max="525" width="25.7109375" style="5" customWidth="1"/>
    <col min="526" max="527" width="25.85546875" style="5" customWidth="1"/>
    <col min="528" max="768" width="11" style="5"/>
    <col min="769" max="769" width="32.7109375" style="5" customWidth="1"/>
    <col min="770" max="770" width="12.7109375" style="5" customWidth="1"/>
    <col min="771" max="771" width="10.7109375" style="5" customWidth="1"/>
    <col min="772" max="772" width="9.7109375" style="5" customWidth="1"/>
    <col min="773" max="773" width="10.7109375" style="5" customWidth="1"/>
    <col min="774" max="774" width="29.7109375" style="5" customWidth="1"/>
    <col min="775" max="775" width="9.7109375" style="5" customWidth="1"/>
    <col min="776" max="776" width="14.42578125" style="5" customWidth="1"/>
    <col min="777" max="777" width="15" style="5" customWidth="1"/>
    <col min="778" max="780" width="12.7109375" style="5" customWidth="1"/>
    <col min="781" max="781" width="25.7109375" style="5" customWidth="1"/>
    <col min="782" max="783" width="25.85546875" style="5" customWidth="1"/>
    <col min="784" max="1024" width="11" style="5"/>
    <col min="1025" max="1025" width="32.7109375" style="5" customWidth="1"/>
    <col min="1026" max="1026" width="12.7109375" style="5" customWidth="1"/>
    <col min="1027" max="1027" width="10.7109375" style="5" customWidth="1"/>
    <col min="1028" max="1028" width="9.7109375" style="5" customWidth="1"/>
    <col min="1029" max="1029" width="10.7109375" style="5" customWidth="1"/>
    <col min="1030" max="1030" width="29.7109375" style="5" customWidth="1"/>
    <col min="1031" max="1031" width="9.7109375" style="5" customWidth="1"/>
    <col min="1032" max="1032" width="14.42578125" style="5" customWidth="1"/>
    <col min="1033" max="1033" width="15" style="5" customWidth="1"/>
    <col min="1034" max="1036" width="12.7109375" style="5" customWidth="1"/>
    <col min="1037" max="1037" width="25.7109375" style="5" customWidth="1"/>
    <col min="1038" max="1039" width="25.85546875" style="5" customWidth="1"/>
    <col min="1040" max="1280" width="11" style="5"/>
    <col min="1281" max="1281" width="32.7109375" style="5" customWidth="1"/>
    <col min="1282" max="1282" width="12.7109375" style="5" customWidth="1"/>
    <col min="1283" max="1283" width="10.7109375" style="5" customWidth="1"/>
    <col min="1284" max="1284" width="9.7109375" style="5" customWidth="1"/>
    <col min="1285" max="1285" width="10.7109375" style="5" customWidth="1"/>
    <col min="1286" max="1286" width="29.7109375" style="5" customWidth="1"/>
    <col min="1287" max="1287" width="9.7109375" style="5" customWidth="1"/>
    <col min="1288" max="1288" width="14.42578125" style="5" customWidth="1"/>
    <col min="1289" max="1289" width="15" style="5" customWidth="1"/>
    <col min="1290" max="1292" width="12.7109375" style="5" customWidth="1"/>
    <col min="1293" max="1293" width="25.7109375" style="5" customWidth="1"/>
    <col min="1294" max="1295" width="25.85546875" style="5" customWidth="1"/>
    <col min="1296" max="1536" width="11" style="5"/>
    <col min="1537" max="1537" width="32.7109375" style="5" customWidth="1"/>
    <col min="1538" max="1538" width="12.7109375" style="5" customWidth="1"/>
    <col min="1539" max="1539" width="10.7109375" style="5" customWidth="1"/>
    <col min="1540" max="1540" width="9.7109375" style="5" customWidth="1"/>
    <col min="1541" max="1541" width="10.7109375" style="5" customWidth="1"/>
    <col min="1542" max="1542" width="29.7109375" style="5" customWidth="1"/>
    <col min="1543" max="1543" width="9.7109375" style="5" customWidth="1"/>
    <col min="1544" max="1544" width="14.42578125" style="5" customWidth="1"/>
    <col min="1545" max="1545" width="15" style="5" customWidth="1"/>
    <col min="1546" max="1548" width="12.7109375" style="5" customWidth="1"/>
    <col min="1549" max="1549" width="25.7109375" style="5" customWidth="1"/>
    <col min="1550" max="1551" width="25.85546875" style="5" customWidth="1"/>
    <col min="1552" max="1792" width="11" style="5"/>
    <col min="1793" max="1793" width="32.7109375" style="5" customWidth="1"/>
    <col min="1794" max="1794" width="12.7109375" style="5" customWidth="1"/>
    <col min="1795" max="1795" width="10.7109375" style="5" customWidth="1"/>
    <col min="1796" max="1796" width="9.7109375" style="5" customWidth="1"/>
    <col min="1797" max="1797" width="10.7109375" style="5" customWidth="1"/>
    <col min="1798" max="1798" width="29.7109375" style="5" customWidth="1"/>
    <col min="1799" max="1799" width="9.7109375" style="5" customWidth="1"/>
    <col min="1800" max="1800" width="14.42578125" style="5" customWidth="1"/>
    <col min="1801" max="1801" width="15" style="5" customWidth="1"/>
    <col min="1802" max="1804" width="12.7109375" style="5" customWidth="1"/>
    <col min="1805" max="1805" width="25.7109375" style="5" customWidth="1"/>
    <col min="1806" max="1807" width="25.85546875" style="5" customWidth="1"/>
    <col min="1808" max="2048" width="11" style="5"/>
    <col min="2049" max="2049" width="32.7109375" style="5" customWidth="1"/>
    <col min="2050" max="2050" width="12.7109375" style="5" customWidth="1"/>
    <col min="2051" max="2051" width="10.7109375" style="5" customWidth="1"/>
    <col min="2052" max="2052" width="9.7109375" style="5" customWidth="1"/>
    <col min="2053" max="2053" width="10.7109375" style="5" customWidth="1"/>
    <col min="2054" max="2054" width="29.7109375" style="5" customWidth="1"/>
    <col min="2055" max="2055" width="9.7109375" style="5" customWidth="1"/>
    <col min="2056" max="2056" width="14.42578125" style="5" customWidth="1"/>
    <col min="2057" max="2057" width="15" style="5" customWidth="1"/>
    <col min="2058" max="2060" width="12.7109375" style="5" customWidth="1"/>
    <col min="2061" max="2061" width="25.7109375" style="5" customWidth="1"/>
    <col min="2062" max="2063" width="25.85546875" style="5" customWidth="1"/>
    <col min="2064" max="2304" width="11" style="5"/>
    <col min="2305" max="2305" width="32.7109375" style="5" customWidth="1"/>
    <col min="2306" max="2306" width="12.7109375" style="5" customWidth="1"/>
    <col min="2307" max="2307" width="10.7109375" style="5" customWidth="1"/>
    <col min="2308" max="2308" width="9.7109375" style="5" customWidth="1"/>
    <col min="2309" max="2309" width="10.7109375" style="5" customWidth="1"/>
    <col min="2310" max="2310" width="29.7109375" style="5" customWidth="1"/>
    <col min="2311" max="2311" width="9.7109375" style="5" customWidth="1"/>
    <col min="2312" max="2312" width="14.42578125" style="5" customWidth="1"/>
    <col min="2313" max="2313" width="15" style="5" customWidth="1"/>
    <col min="2314" max="2316" width="12.7109375" style="5" customWidth="1"/>
    <col min="2317" max="2317" width="25.7109375" style="5" customWidth="1"/>
    <col min="2318" max="2319" width="25.85546875" style="5" customWidth="1"/>
    <col min="2320" max="2560" width="11" style="5"/>
    <col min="2561" max="2561" width="32.7109375" style="5" customWidth="1"/>
    <col min="2562" max="2562" width="12.7109375" style="5" customWidth="1"/>
    <col min="2563" max="2563" width="10.7109375" style="5" customWidth="1"/>
    <col min="2564" max="2564" width="9.7109375" style="5" customWidth="1"/>
    <col min="2565" max="2565" width="10.7109375" style="5" customWidth="1"/>
    <col min="2566" max="2566" width="29.7109375" style="5" customWidth="1"/>
    <col min="2567" max="2567" width="9.7109375" style="5" customWidth="1"/>
    <col min="2568" max="2568" width="14.42578125" style="5" customWidth="1"/>
    <col min="2569" max="2569" width="15" style="5" customWidth="1"/>
    <col min="2570" max="2572" width="12.7109375" style="5" customWidth="1"/>
    <col min="2573" max="2573" width="25.7109375" style="5" customWidth="1"/>
    <col min="2574" max="2575" width="25.85546875" style="5" customWidth="1"/>
    <col min="2576" max="2816" width="11" style="5"/>
    <col min="2817" max="2817" width="32.7109375" style="5" customWidth="1"/>
    <col min="2818" max="2818" width="12.7109375" style="5" customWidth="1"/>
    <col min="2819" max="2819" width="10.7109375" style="5" customWidth="1"/>
    <col min="2820" max="2820" width="9.7109375" style="5" customWidth="1"/>
    <col min="2821" max="2821" width="10.7109375" style="5" customWidth="1"/>
    <col min="2822" max="2822" width="29.7109375" style="5" customWidth="1"/>
    <col min="2823" max="2823" width="9.7109375" style="5" customWidth="1"/>
    <col min="2824" max="2824" width="14.42578125" style="5" customWidth="1"/>
    <col min="2825" max="2825" width="15" style="5" customWidth="1"/>
    <col min="2826" max="2828" width="12.7109375" style="5" customWidth="1"/>
    <col min="2829" max="2829" width="25.7109375" style="5" customWidth="1"/>
    <col min="2830" max="2831" width="25.85546875" style="5" customWidth="1"/>
    <col min="2832" max="3072" width="11" style="5"/>
    <col min="3073" max="3073" width="32.7109375" style="5" customWidth="1"/>
    <col min="3074" max="3074" width="12.7109375" style="5" customWidth="1"/>
    <col min="3075" max="3075" width="10.7109375" style="5" customWidth="1"/>
    <col min="3076" max="3076" width="9.7109375" style="5" customWidth="1"/>
    <col min="3077" max="3077" width="10.7109375" style="5" customWidth="1"/>
    <col min="3078" max="3078" width="29.7109375" style="5" customWidth="1"/>
    <col min="3079" max="3079" width="9.7109375" style="5" customWidth="1"/>
    <col min="3080" max="3080" width="14.42578125" style="5" customWidth="1"/>
    <col min="3081" max="3081" width="15" style="5" customWidth="1"/>
    <col min="3082" max="3084" width="12.7109375" style="5" customWidth="1"/>
    <col min="3085" max="3085" width="25.7109375" style="5" customWidth="1"/>
    <col min="3086" max="3087" width="25.85546875" style="5" customWidth="1"/>
    <col min="3088" max="3328" width="11" style="5"/>
    <col min="3329" max="3329" width="32.7109375" style="5" customWidth="1"/>
    <col min="3330" max="3330" width="12.7109375" style="5" customWidth="1"/>
    <col min="3331" max="3331" width="10.7109375" style="5" customWidth="1"/>
    <col min="3332" max="3332" width="9.7109375" style="5" customWidth="1"/>
    <col min="3333" max="3333" width="10.7109375" style="5" customWidth="1"/>
    <col min="3334" max="3334" width="29.7109375" style="5" customWidth="1"/>
    <col min="3335" max="3335" width="9.7109375" style="5" customWidth="1"/>
    <col min="3336" max="3336" width="14.42578125" style="5" customWidth="1"/>
    <col min="3337" max="3337" width="15" style="5" customWidth="1"/>
    <col min="3338" max="3340" width="12.7109375" style="5" customWidth="1"/>
    <col min="3341" max="3341" width="25.7109375" style="5" customWidth="1"/>
    <col min="3342" max="3343" width="25.85546875" style="5" customWidth="1"/>
    <col min="3344" max="3584" width="11" style="5"/>
    <col min="3585" max="3585" width="32.7109375" style="5" customWidth="1"/>
    <col min="3586" max="3586" width="12.7109375" style="5" customWidth="1"/>
    <col min="3587" max="3587" width="10.7109375" style="5" customWidth="1"/>
    <col min="3588" max="3588" width="9.7109375" style="5" customWidth="1"/>
    <col min="3589" max="3589" width="10.7109375" style="5" customWidth="1"/>
    <col min="3590" max="3590" width="29.7109375" style="5" customWidth="1"/>
    <col min="3591" max="3591" width="9.7109375" style="5" customWidth="1"/>
    <col min="3592" max="3592" width="14.42578125" style="5" customWidth="1"/>
    <col min="3593" max="3593" width="15" style="5" customWidth="1"/>
    <col min="3594" max="3596" width="12.7109375" style="5" customWidth="1"/>
    <col min="3597" max="3597" width="25.7109375" style="5" customWidth="1"/>
    <col min="3598" max="3599" width="25.85546875" style="5" customWidth="1"/>
    <col min="3600" max="3840" width="11" style="5"/>
    <col min="3841" max="3841" width="32.7109375" style="5" customWidth="1"/>
    <col min="3842" max="3842" width="12.7109375" style="5" customWidth="1"/>
    <col min="3843" max="3843" width="10.7109375" style="5" customWidth="1"/>
    <col min="3844" max="3844" width="9.7109375" style="5" customWidth="1"/>
    <col min="3845" max="3845" width="10.7109375" style="5" customWidth="1"/>
    <col min="3846" max="3846" width="29.7109375" style="5" customWidth="1"/>
    <col min="3847" max="3847" width="9.7109375" style="5" customWidth="1"/>
    <col min="3848" max="3848" width="14.42578125" style="5" customWidth="1"/>
    <col min="3849" max="3849" width="15" style="5" customWidth="1"/>
    <col min="3850" max="3852" width="12.7109375" style="5" customWidth="1"/>
    <col min="3853" max="3853" width="25.7109375" style="5" customWidth="1"/>
    <col min="3854" max="3855" width="25.85546875" style="5" customWidth="1"/>
    <col min="3856" max="4096" width="11" style="5"/>
    <col min="4097" max="4097" width="32.7109375" style="5" customWidth="1"/>
    <col min="4098" max="4098" width="12.7109375" style="5" customWidth="1"/>
    <col min="4099" max="4099" width="10.7109375" style="5" customWidth="1"/>
    <col min="4100" max="4100" width="9.7109375" style="5" customWidth="1"/>
    <col min="4101" max="4101" width="10.7109375" style="5" customWidth="1"/>
    <col min="4102" max="4102" width="29.7109375" style="5" customWidth="1"/>
    <col min="4103" max="4103" width="9.7109375" style="5" customWidth="1"/>
    <col min="4104" max="4104" width="14.42578125" style="5" customWidth="1"/>
    <col min="4105" max="4105" width="15" style="5" customWidth="1"/>
    <col min="4106" max="4108" width="12.7109375" style="5" customWidth="1"/>
    <col min="4109" max="4109" width="25.7109375" style="5" customWidth="1"/>
    <col min="4110" max="4111" width="25.85546875" style="5" customWidth="1"/>
    <col min="4112" max="4352" width="11" style="5"/>
    <col min="4353" max="4353" width="32.7109375" style="5" customWidth="1"/>
    <col min="4354" max="4354" width="12.7109375" style="5" customWidth="1"/>
    <col min="4355" max="4355" width="10.7109375" style="5" customWidth="1"/>
    <col min="4356" max="4356" width="9.7109375" style="5" customWidth="1"/>
    <col min="4357" max="4357" width="10.7109375" style="5" customWidth="1"/>
    <col min="4358" max="4358" width="29.7109375" style="5" customWidth="1"/>
    <col min="4359" max="4359" width="9.7109375" style="5" customWidth="1"/>
    <col min="4360" max="4360" width="14.42578125" style="5" customWidth="1"/>
    <col min="4361" max="4361" width="15" style="5" customWidth="1"/>
    <col min="4362" max="4364" width="12.7109375" style="5" customWidth="1"/>
    <col min="4365" max="4365" width="25.7109375" style="5" customWidth="1"/>
    <col min="4366" max="4367" width="25.85546875" style="5" customWidth="1"/>
    <col min="4368" max="4608" width="11" style="5"/>
    <col min="4609" max="4609" width="32.7109375" style="5" customWidth="1"/>
    <col min="4610" max="4610" width="12.7109375" style="5" customWidth="1"/>
    <col min="4611" max="4611" width="10.7109375" style="5" customWidth="1"/>
    <col min="4612" max="4612" width="9.7109375" style="5" customWidth="1"/>
    <col min="4613" max="4613" width="10.7109375" style="5" customWidth="1"/>
    <col min="4614" max="4614" width="29.7109375" style="5" customWidth="1"/>
    <col min="4615" max="4615" width="9.7109375" style="5" customWidth="1"/>
    <col min="4616" max="4616" width="14.42578125" style="5" customWidth="1"/>
    <col min="4617" max="4617" width="15" style="5" customWidth="1"/>
    <col min="4618" max="4620" width="12.7109375" style="5" customWidth="1"/>
    <col min="4621" max="4621" width="25.7109375" style="5" customWidth="1"/>
    <col min="4622" max="4623" width="25.85546875" style="5" customWidth="1"/>
    <col min="4624" max="4864" width="11" style="5"/>
    <col min="4865" max="4865" width="32.7109375" style="5" customWidth="1"/>
    <col min="4866" max="4866" width="12.7109375" style="5" customWidth="1"/>
    <col min="4867" max="4867" width="10.7109375" style="5" customWidth="1"/>
    <col min="4868" max="4868" width="9.7109375" style="5" customWidth="1"/>
    <col min="4869" max="4869" width="10.7109375" style="5" customWidth="1"/>
    <col min="4870" max="4870" width="29.7109375" style="5" customWidth="1"/>
    <col min="4871" max="4871" width="9.7109375" style="5" customWidth="1"/>
    <col min="4872" max="4872" width="14.42578125" style="5" customWidth="1"/>
    <col min="4873" max="4873" width="15" style="5" customWidth="1"/>
    <col min="4874" max="4876" width="12.7109375" style="5" customWidth="1"/>
    <col min="4877" max="4877" width="25.7109375" style="5" customWidth="1"/>
    <col min="4878" max="4879" width="25.85546875" style="5" customWidth="1"/>
    <col min="4880" max="5120" width="11" style="5"/>
    <col min="5121" max="5121" width="32.7109375" style="5" customWidth="1"/>
    <col min="5122" max="5122" width="12.7109375" style="5" customWidth="1"/>
    <col min="5123" max="5123" width="10.7109375" style="5" customWidth="1"/>
    <col min="5124" max="5124" width="9.7109375" style="5" customWidth="1"/>
    <col min="5125" max="5125" width="10.7109375" style="5" customWidth="1"/>
    <col min="5126" max="5126" width="29.7109375" style="5" customWidth="1"/>
    <col min="5127" max="5127" width="9.7109375" style="5" customWidth="1"/>
    <col min="5128" max="5128" width="14.42578125" style="5" customWidth="1"/>
    <col min="5129" max="5129" width="15" style="5" customWidth="1"/>
    <col min="5130" max="5132" width="12.7109375" style="5" customWidth="1"/>
    <col min="5133" max="5133" width="25.7109375" style="5" customWidth="1"/>
    <col min="5134" max="5135" width="25.85546875" style="5" customWidth="1"/>
    <col min="5136" max="5376" width="11" style="5"/>
    <col min="5377" max="5377" width="32.7109375" style="5" customWidth="1"/>
    <col min="5378" max="5378" width="12.7109375" style="5" customWidth="1"/>
    <col min="5379" max="5379" width="10.7109375" style="5" customWidth="1"/>
    <col min="5380" max="5380" width="9.7109375" style="5" customWidth="1"/>
    <col min="5381" max="5381" width="10.7109375" style="5" customWidth="1"/>
    <col min="5382" max="5382" width="29.7109375" style="5" customWidth="1"/>
    <col min="5383" max="5383" width="9.7109375" style="5" customWidth="1"/>
    <col min="5384" max="5384" width="14.42578125" style="5" customWidth="1"/>
    <col min="5385" max="5385" width="15" style="5" customWidth="1"/>
    <col min="5386" max="5388" width="12.7109375" style="5" customWidth="1"/>
    <col min="5389" max="5389" width="25.7109375" style="5" customWidth="1"/>
    <col min="5390" max="5391" width="25.85546875" style="5" customWidth="1"/>
    <col min="5392" max="5632" width="11" style="5"/>
    <col min="5633" max="5633" width="32.7109375" style="5" customWidth="1"/>
    <col min="5634" max="5634" width="12.7109375" style="5" customWidth="1"/>
    <col min="5635" max="5635" width="10.7109375" style="5" customWidth="1"/>
    <col min="5636" max="5636" width="9.7109375" style="5" customWidth="1"/>
    <col min="5637" max="5637" width="10.7109375" style="5" customWidth="1"/>
    <col min="5638" max="5638" width="29.7109375" style="5" customWidth="1"/>
    <col min="5639" max="5639" width="9.7109375" style="5" customWidth="1"/>
    <col min="5640" max="5640" width="14.42578125" style="5" customWidth="1"/>
    <col min="5641" max="5641" width="15" style="5" customWidth="1"/>
    <col min="5642" max="5644" width="12.7109375" style="5" customWidth="1"/>
    <col min="5645" max="5645" width="25.7109375" style="5" customWidth="1"/>
    <col min="5646" max="5647" width="25.85546875" style="5" customWidth="1"/>
    <col min="5648" max="5888" width="11" style="5"/>
    <col min="5889" max="5889" width="32.7109375" style="5" customWidth="1"/>
    <col min="5890" max="5890" width="12.7109375" style="5" customWidth="1"/>
    <col min="5891" max="5891" width="10.7109375" style="5" customWidth="1"/>
    <col min="5892" max="5892" width="9.7109375" style="5" customWidth="1"/>
    <col min="5893" max="5893" width="10.7109375" style="5" customWidth="1"/>
    <col min="5894" max="5894" width="29.7109375" style="5" customWidth="1"/>
    <col min="5895" max="5895" width="9.7109375" style="5" customWidth="1"/>
    <col min="5896" max="5896" width="14.42578125" style="5" customWidth="1"/>
    <col min="5897" max="5897" width="15" style="5" customWidth="1"/>
    <col min="5898" max="5900" width="12.7109375" style="5" customWidth="1"/>
    <col min="5901" max="5901" width="25.7109375" style="5" customWidth="1"/>
    <col min="5902" max="5903" width="25.85546875" style="5" customWidth="1"/>
    <col min="5904" max="6144" width="11" style="5"/>
    <col min="6145" max="6145" width="32.7109375" style="5" customWidth="1"/>
    <col min="6146" max="6146" width="12.7109375" style="5" customWidth="1"/>
    <col min="6147" max="6147" width="10.7109375" style="5" customWidth="1"/>
    <col min="6148" max="6148" width="9.7109375" style="5" customWidth="1"/>
    <col min="6149" max="6149" width="10.7109375" style="5" customWidth="1"/>
    <col min="6150" max="6150" width="29.7109375" style="5" customWidth="1"/>
    <col min="6151" max="6151" width="9.7109375" style="5" customWidth="1"/>
    <col min="6152" max="6152" width="14.42578125" style="5" customWidth="1"/>
    <col min="6153" max="6153" width="15" style="5" customWidth="1"/>
    <col min="6154" max="6156" width="12.7109375" style="5" customWidth="1"/>
    <col min="6157" max="6157" width="25.7109375" style="5" customWidth="1"/>
    <col min="6158" max="6159" width="25.85546875" style="5" customWidth="1"/>
    <col min="6160" max="6400" width="11" style="5"/>
    <col min="6401" max="6401" width="32.7109375" style="5" customWidth="1"/>
    <col min="6402" max="6402" width="12.7109375" style="5" customWidth="1"/>
    <col min="6403" max="6403" width="10.7109375" style="5" customWidth="1"/>
    <col min="6404" max="6404" width="9.7109375" style="5" customWidth="1"/>
    <col min="6405" max="6405" width="10.7109375" style="5" customWidth="1"/>
    <col min="6406" max="6406" width="29.7109375" style="5" customWidth="1"/>
    <col min="6407" max="6407" width="9.7109375" style="5" customWidth="1"/>
    <col min="6408" max="6408" width="14.42578125" style="5" customWidth="1"/>
    <col min="6409" max="6409" width="15" style="5" customWidth="1"/>
    <col min="6410" max="6412" width="12.7109375" style="5" customWidth="1"/>
    <col min="6413" max="6413" width="25.7109375" style="5" customWidth="1"/>
    <col min="6414" max="6415" width="25.85546875" style="5" customWidth="1"/>
    <col min="6416" max="6656" width="11" style="5"/>
    <col min="6657" max="6657" width="32.7109375" style="5" customWidth="1"/>
    <col min="6658" max="6658" width="12.7109375" style="5" customWidth="1"/>
    <col min="6659" max="6659" width="10.7109375" style="5" customWidth="1"/>
    <col min="6660" max="6660" width="9.7109375" style="5" customWidth="1"/>
    <col min="6661" max="6661" width="10.7109375" style="5" customWidth="1"/>
    <col min="6662" max="6662" width="29.7109375" style="5" customWidth="1"/>
    <col min="6663" max="6663" width="9.7109375" style="5" customWidth="1"/>
    <col min="6664" max="6664" width="14.42578125" style="5" customWidth="1"/>
    <col min="6665" max="6665" width="15" style="5" customWidth="1"/>
    <col min="6666" max="6668" width="12.7109375" style="5" customWidth="1"/>
    <col min="6669" max="6669" width="25.7109375" style="5" customWidth="1"/>
    <col min="6670" max="6671" width="25.85546875" style="5" customWidth="1"/>
    <col min="6672" max="6912" width="11" style="5"/>
    <col min="6913" max="6913" width="32.7109375" style="5" customWidth="1"/>
    <col min="6914" max="6914" width="12.7109375" style="5" customWidth="1"/>
    <col min="6915" max="6915" width="10.7109375" style="5" customWidth="1"/>
    <col min="6916" max="6916" width="9.7109375" style="5" customWidth="1"/>
    <col min="6917" max="6917" width="10.7109375" style="5" customWidth="1"/>
    <col min="6918" max="6918" width="29.7109375" style="5" customWidth="1"/>
    <col min="6919" max="6919" width="9.7109375" style="5" customWidth="1"/>
    <col min="6920" max="6920" width="14.42578125" style="5" customWidth="1"/>
    <col min="6921" max="6921" width="15" style="5" customWidth="1"/>
    <col min="6922" max="6924" width="12.7109375" style="5" customWidth="1"/>
    <col min="6925" max="6925" width="25.7109375" style="5" customWidth="1"/>
    <col min="6926" max="6927" width="25.85546875" style="5" customWidth="1"/>
    <col min="6928" max="7168" width="11" style="5"/>
    <col min="7169" max="7169" width="32.7109375" style="5" customWidth="1"/>
    <col min="7170" max="7170" width="12.7109375" style="5" customWidth="1"/>
    <col min="7171" max="7171" width="10.7109375" style="5" customWidth="1"/>
    <col min="7172" max="7172" width="9.7109375" style="5" customWidth="1"/>
    <col min="7173" max="7173" width="10.7109375" style="5" customWidth="1"/>
    <col min="7174" max="7174" width="29.7109375" style="5" customWidth="1"/>
    <col min="7175" max="7175" width="9.7109375" style="5" customWidth="1"/>
    <col min="7176" max="7176" width="14.42578125" style="5" customWidth="1"/>
    <col min="7177" max="7177" width="15" style="5" customWidth="1"/>
    <col min="7178" max="7180" width="12.7109375" style="5" customWidth="1"/>
    <col min="7181" max="7181" width="25.7109375" style="5" customWidth="1"/>
    <col min="7182" max="7183" width="25.85546875" style="5" customWidth="1"/>
    <col min="7184" max="7424" width="11" style="5"/>
    <col min="7425" max="7425" width="32.7109375" style="5" customWidth="1"/>
    <col min="7426" max="7426" width="12.7109375" style="5" customWidth="1"/>
    <col min="7427" max="7427" width="10.7109375" style="5" customWidth="1"/>
    <col min="7428" max="7428" width="9.7109375" style="5" customWidth="1"/>
    <col min="7429" max="7429" width="10.7109375" style="5" customWidth="1"/>
    <col min="7430" max="7430" width="29.7109375" style="5" customWidth="1"/>
    <col min="7431" max="7431" width="9.7109375" style="5" customWidth="1"/>
    <col min="7432" max="7432" width="14.42578125" style="5" customWidth="1"/>
    <col min="7433" max="7433" width="15" style="5" customWidth="1"/>
    <col min="7434" max="7436" width="12.7109375" style="5" customWidth="1"/>
    <col min="7437" max="7437" width="25.7109375" style="5" customWidth="1"/>
    <col min="7438" max="7439" width="25.85546875" style="5" customWidth="1"/>
    <col min="7440" max="7680" width="11" style="5"/>
    <col min="7681" max="7681" width="32.7109375" style="5" customWidth="1"/>
    <col min="7682" max="7682" width="12.7109375" style="5" customWidth="1"/>
    <col min="7683" max="7683" width="10.7109375" style="5" customWidth="1"/>
    <col min="7684" max="7684" width="9.7109375" style="5" customWidth="1"/>
    <col min="7685" max="7685" width="10.7109375" style="5" customWidth="1"/>
    <col min="7686" max="7686" width="29.7109375" style="5" customWidth="1"/>
    <col min="7687" max="7687" width="9.7109375" style="5" customWidth="1"/>
    <col min="7688" max="7688" width="14.42578125" style="5" customWidth="1"/>
    <col min="7689" max="7689" width="15" style="5" customWidth="1"/>
    <col min="7690" max="7692" width="12.7109375" style="5" customWidth="1"/>
    <col min="7693" max="7693" width="25.7109375" style="5" customWidth="1"/>
    <col min="7694" max="7695" width="25.85546875" style="5" customWidth="1"/>
    <col min="7696" max="7936" width="11" style="5"/>
    <col min="7937" max="7937" width="32.7109375" style="5" customWidth="1"/>
    <col min="7938" max="7938" width="12.7109375" style="5" customWidth="1"/>
    <col min="7939" max="7939" width="10.7109375" style="5" customWidth="1"/>
    <col min="7940" max="7940" width="9.7109375" style="5" customWidth="1"/>
    <col min="7941" max="7941" width="10.7109375" style="5" customWidth="1"/>
    <col min="7942" max="7942" width="29.7109375" style="5" customWidth="1"/>
    <col min="7943" max="7943" width="9.7109375" style="5" customWidth="1"/>
    <col min="7944" max="7944" width="14.42578125" style="5" customWidth="1"/>
    <col min="7945" max="7945" width="15" style="5" customWidth="1"/>
    <col min="7946" max="7948" width="12.7109375" style="5" customWidth="1"/>
    <col min="7949" max="7949" width="25.7109375" style="5" customWidth="1"/>
    <col min="7950" max="7951" width="25.85546875" style="5" customWidth="1"/>
    <col min="7952" max="8192" width="11" style="5"/>
    <col min="8193" max="8193" width="32.7109375" style="5" customWidth="1"/>
    <col min="8194" max="8194" width="12.7109375" style="5" customWidth="1"/>
    <col min="8195" max="8195" width="10.7109375" style="5" customWidth="1"/>
    <col min="8196" max="8196" width="9.7109375" style="5" customWidth="1"/>
    <col min="8197" max="8197" width="10.7109375" style="5" customWidth="1"/>
    <col min="8198" max="8198" width="29.7109375" style="5" customWidth="1"/>
    <col min="8199" max="8199" width="9.7109375" style="5" customWidth="1"/>
    <col min="8200" max="8200" width="14.42578125" style="5" customWidth="1"/>
    <col min="8201" max="8201" width="15" style="5" customWidth="1"/>
    <col min="8202" max="8204" width="12.7109375" style="5" customWidth="1"/>
    <col min="8205" max="8205" width="25.7109375" style="5" customWidth="1"/>
    <col min="8206" max="8207" width="25.85546875" style="5" customWidth="1"/>
    <col min="8208" max="8448" width="11" style="5"/>
    <col min="8449" max="8449" width="32.7109375" style="5" customWidth="1"/>
    <col min="8450" max="8450" width="12.7109375" style="5" customWidth="1"/>
    <col min="8451" max="8451" width="10.7109375" style="5" customWidth="1"/>
    <col min="8452" max="8452" width="9.7109375" style="5" customWidth="1"/>
    <col min="8453" max="8453" width="10.7109375" style="5" customWidth="1"/>
    <col min="8454" max="8454" width="29.7109375" style="5" customWidth="1"/>
    <col min="8455" max="8455" width="9.7109375" style="5" customWidth="1"/>
    <col min="8456" max="8456" width="14.42578125" style="5" customWidth="1"/>
    <col min="8457" max="8457" width="15" style="5" customWidth="1"/>
    <col min="8458" max="8460" width="12.7109375" style="5" customWidth="1"/>
    <col min="8461" max="8461" width="25.7109375" style="5" customWidth="1"/>
    <col min="8462" max="8463" width="25.85546875" style="5" customWidth="1"/>
    <col min="8464" max="8704" width="11" style="5"/>
    <col min="8705" max="8705" width="32.7109375" style="5" customWidth="1"/>
    <col min="8706" max="8706" width="12.7109375" style="5" customWidth="1"/>
    <col min="8707" max="8707" width="10.7109375" style="5" customWidth="1"/>
    <col min="8708" max="8708" width="9.7109375" style="5" customWidth="1"/>
    <col min="8709" max="8709" width="10.7109375" style="5" customWidth="1"/>
    <col min="8710" max="8710" width="29.7109375" style="5" customWidth="1"/>
    <col min="8711" max="8711" width="9.7109375" style="5" customWidth="1"/>
    <col min="8712" max="8712" width="14.42578125" style="5" customWidth="1"/>
    <col min="8713" max="8713" width="15" style="5" customWidth="1"/>
    <col min="8714" max="8716" width="12.7109375" style="5" customWidth="1"/>
    <col min="8717" max="8717" width="25.7109375" style="5" customWidth="1"/>
    <col min="8718" max="8719" width="25.85546875" style="5" customWidth="1"/>
    <col min="8720" max="8960" width="11" style="5"/>
    <col min="8961" max="8961" width="32.7109375" style="5" customWidth="1"/>
    <col min="8962" max="8962" width="12.7109375" style="5" customWidth="1"/>
    <col min="8963" max="8963" width="10.7109375" style="5" customWidth="1"/>
    <col min="8964" max="8964" width="9.7109375" style="5" customWidth="1"/>
    <col min="8965" max="8965" width="10.7109375" style="5" customWidth="1"/>
    <col min="8966" max="8966" width="29.7109375" style="5" customWidth="1"/>
    <col min="8967" max="8967" width="9.7109375" style="5" customWidth="1"/>
    <col min="8968" max="8968" width="14.42578125" style="5" customWidth="1"/>
    <col min="8969" max="8969" width="15" style="5" customWidth="1"/>
    <col min="8970" max="8972" width="12.7109375" style="5" customWidth="1"/>
    <col min="8973" max="8973" width="25.7109375" style="5" customWidth="1"/>
    <col min="8974" max="8975" width="25.85546875" style="5" customWidth="1"/>
    <col min="8976" max="9216" width="11" style="5"/>
    <col min="9217" max="9217" width="32.7109375" style="5" customWidth="1"/>
    <col min="9218" max="9218" width="12.7109375" style="5" customWidth="1"/>
    <col min="9219" max="9219" width="10.7109375" style="5" customWidth="1"/>
    <col min="9220" max="9220" width="9.7109375" style="5" customWidth="1"/>
    <col min="9221" max="9221" width="10.7109375" style="5" customWidth="1"/>
    <col min="9222" max="9222" width="29.7109375" style="5" customWidth="1"/>
    <col min="9223" max="9223" width="9.7109375" style="5" customWidth="1"/>
    <col min="9224" max="9224" width="14.42578125" style="5" customWidth="1"/>
    <col min="9225" max="9225" width="15" style="5" customWidth="1"/>
    <col min="9226" max="9228" width="12.7109375" style="5" customWidth="1"/>
    <col min="9229" max="9229" width="25.7109375" style="5" customWidth="1"/>
    <col min="9230" max="9231" width="25.85546875" style="5" customWidth="1"/>
    <col min="9232" max="9472" width="11" style="5"/>
    <col min="9473" max="9473" width="32.7109375" style="5" customWidth="1"/>
    <col min="9474" max="9474" width="12.7109375" style="5" customWidth="1"/>
    <col min="9475" max="9475" width="10.7109375" style="5" customWidth="1"/>
    <col min="9476" max="9476" width="9.7109375" style="5" customWidth="1"/>
    <col min="9477" max="9477" width="10.7109375" style="5" customWidth="1"/>
    <col min="9478" max="9478" width="29.7109375" style="5" customWidth="1"/>
    <col min="9479" max="9479" width="9.7109375" style="5" customWidth="1"/>
    <col min="9480" max="9480" width="14.42578125" style="5" customWidth="1"/>
    <col min="9481" max="9481" width="15" style="5" customWidth="1"/>
    <col min="9482" max="9484" width="12.7109375" style="5" customWidth="1"/>
    <col min="9485" max="9485" width="25.7109375" style="5" customWidth="1"/>
    <col min="9486" max="9487" width="25.85546875" style="5" customWidth="1"/>
    <col min="9488" max="9728" width="11" style="5"/>
    <col min="9729" max="9729" width="32.7109375" style="5" customWidth="1"/>
    <col min="9730" max="9730" width="12.7109375" style="5" customWidth="1"/>
    <col min="9731" max="9731" width="10.7109375" style="5" customWidth="1"/>
    <col min="9732" max="9732" width="9.7109375" style="5" customWidth="1"/>
    <col min="9733" max="9733" width="10.7109375" style="5" customWidth="1"/>
    <col min="9734" max="9734" width="29.7109375" style="5" customWidth="1"/>
    <col min="9735" max="9735" width="9.7109375" style="5" customWidth="1"/>
    <col min="9736" max="9736" width="14.42578125" style="5" customWidth="1"/>
    <col min="9737" max="9737" width="15" style="5" customWidth="1"/>
    <col min="9738" max="9740" width="12.7109375" style="5" customWidth="1"/>
    <col min="9741" max="9741" width="25.7109375" style="5" customWidth="1"/>
    <col min="9742" max="9743" width="25.85546875" style="5" customWidth="1"/>
    <col min="9744" max="9984" width="11" style="5"/>
    <col min="9985" max="9985" width="32.7109375" style="5" customWidth="1"/>
    <col min="9986" max="9986" width="12.7109375" style="5" customWidth="1"/>
    <col min="9987" max="9987" width="10.7109375" style="5" customWidth="1"/>
    <col min="9988" max="9988" width="9.7109375" style="5" customWidth="1"/>
    <col min="9989" max="9989" width="10.7109375" style="5" customWidth="1"/>
    <col min="9990" max="9990" width="29.7109375" style="5" customWidth="1"/>
    <col min="9991" max="9991" width="9.7109375" style="5" customWidth="1"/>
    <col min="9992" max="9992" width="14.42578125" style="5" customWidth="1"/>
    <col min="9993" max="9993" width="15" style="5" customWidth="1"/>
    <col min="9994" max="9996" width="12.7109375" style="5" customWidth="1"/>
    <col min="9997" max="9997" width="25.7109375" style="5" customWidth="1"/>
    <col min="9998" max="9999" width="25.85546875" style="5" customWidth="1"/>
    <col min="10000" max="10240" width="11" style="5"/>
    <col min="10241" max="10241" width="32.7109375" style="5" customWidth="1"/>
    <col min="10242" max="10242" width="12.7109375" style="5" customWidth="1"/>
    <col min="10243" max="10243" width="10.7109375" style="5" customWidth="1"/>
    <col min="10244" max="10244" width="9.7109375" style="5" customWidth="1"/>
    <col min="10245" max="10245" width="10.7109375" style="5" customWidth="1"/>
    <col min="10246" max="10246" width="29.7109375" style="5" customWidth="1"/>
    <col min="10247" max="10247" width="9.7109375" style="5" customWidth="1"/>
    <col min="10248" max="10248" width="14.42578125" style="5" customWidth="1"/>
    <col min="10249" max="10249" width="15" style="5" customWidth="1"/>
    <col min="10250" max="10252" width="12.7109375" style="5" customWidth="1"/>
    <col min="10253" max="10253" width="25.7109375" style="5" customWidth="1"/>
    <col min="10254" max="10255" width="25.85546875" style="5" customWidth="1"/>
    <col min="10256" max="10496" width="11" style="5"/>
    <col min="10497" max="10497" width="32.7109375" style="5" customWidth="1"/>
    <col min="10498" max="10498" width="12.7109375" style="5" customWidth="1"/>
    <col min="10499" max="10499" width="10.7109375" style="5" customWidth="1"/>
    <col min="10500" max="10500" width="9.7109375" style="5" customWidth="1"/>
    <col min="10501" max="10501" width="10.7109375" style="5" customWidth="1"/>
    <col min="10502" max="10502" width="29.7109375" style="5" customWidth="1"/>
    <col min="10503" max="10503" width="9.7109375" style="5" customWidth="1"/>
    <col min="10504" max="10504" width="14.42578125" style="5" customWidth="1"/>
    <col min="10505" max="10505" width="15" style="5" customWidth="1"/>
    <col min="10506" max="10508" width="12.7109375" style="5" customWidth="1"/>
    <col min="10509" max="10509" width="25.7109375" style="5" customWidth="1"/>
    <col min="10510" max="10511" width="25.85546875" style="5" customWidth="1"/>
    <col min="10512" max="10752" width="11" style="5"/>
    <col min="10753" max="10753" width="32.7109375" style="5" customWidth="1"/>
    <col min="10754" max="10754" width="12.7109375" style="5" customWidth="1"/>
    <col min="10755" max="10755" width="10.7109375" style="5" customWidth="1"/>
    <col min="10756" max="10756" width="9.7109375" style="5" customWidth="1"/>
    <col min="10757" max="10757" width="10.7109375" style="5" customWidth="1"/>
    <col min="10758" max="10758" width="29.7109375" style="5" customWidth="1"/>
    <col min="10759" max="10759" width="9.7109375" style="5" customWidth="1"/>
    <col min="10760" max="10760" width="14.42578125" style="5" customWidth="1"/>
    <col min="10761" max="10761" width="15" style="5" customWidth="1"/>
    <col min="10762" max="10764" width="12.7109375" style="5" customWidth="1"/>
    <col min="10765" max="10765" width="25.7109375" style="5" customWidth="1"/>
    <col min="10766" max="10767" width="25.85546875" style="5" customWidth="1"/>
    <col min="10768" max="11008" width="11" style="5"/>
    <col min="11009" max="11009" width="32.7109375" style="5" customWidth="1"/>
    <col min="11010" max="11010" width="12.7109375" style="5" customWidth="1"/>
    <col min="11011" max="11011" width="10.7109375" style="5" customWidth="1"/>
    <col min="11012" max="11012" width="9.7109375" style="5" customWidth="1"/>
    <col min="11013" max="11013" width="10.7109375" style="5" customWidth="1"/>
    <col min="11014" max="11014" width="29.7109375" style="5" customWidth="1"/>
    <col min="11015" max="11015" width="9.7109375" style="5" customWidth="1"/>
    <col min="11016" max="11016" width="14.42578125" style="5" customWidth="1"/>
    <col min="11017" max="11017" width="15" style="5" customWidth="1"/>
    <col min="11018" max="11020" width="12.7109375" style="5" customWidth="1"/>
    <col min="11021" max="11021" width="25.7109375" style="5" customWidth="1"/>
    <col min="11022" max="11023" width="25.85546875" style="5" customWidth="1"/>
    <col min="11024" max="11264" width="11" style="5"/>
    <col min="11265" max="11265" width="32.7109375" style="5" customWidth="1"/>
    <col min="11266" max="11266" width="12.7109375" style="5" customWidth="1"/>
    <col min="11267" max="11267" width="10.7109375" style="5" customWidth="1"/>
    <col min="11268" max="11268" width="9.7109375" style="5" customWidth="1"/>
    <col min="11269" max="11269" width="10.7109375" style="5" customWidth="1"/>
    <col min="11270" max="11270" width="29.7109375" style="5" customWidth="1"/>
    <col min="11271" max="11271" width="9.7109375" style="5" customWidth="1"/>
    <col min="11272" max="11272" width="14.42578125" style="5" customWidth="1"/>
    <col min="11273" max="11273" width="15" style="5" customWidth="1"/>
    <col min="11274" max="11276" width="12.7109375" style="5" customWidth="1"/>
    <col min="11277" max="11277" width="25.7109375" style="5" customWidth="1"/>
    <col min="11278" max="11279" width="25.85546875" style="5" customWidth="1"/>
    <col min="11280" max="11520" width="11" style="5"/>
    <col min="11521" max="11521" width="32.7109375" style="5" customWidth="1"/>
    <col min="11522" max="11522" width="12.7109375" style="5" customWidth="1"/>
    <col min="11523" max="11523" width="10.7109375" style="5" customWidth="1"/>
    <col min="11524" max="11524" width="9.7109375" style="5" customWidth="1"/>
    <col min="11525" max="11525" width="10.7109375" style="5" customWidth="1"/>
    <col min="11526" max="11526" width="29.7109375" style="5" customWidth="1"/>
    <col min="11527" max="11527" width="9.7109375" style="5" customWidth="1"/>
    <col min="11528" max="11528" width="14.42578125" style="5" customWidth="1"/>
    <col min="11529" max="11529" width="15" style="5" customWidth="1"/>
    <col min="11530" max="11532" width="12.7109375" style="5" customWidth="1"/>
    <col min="11533" max="11533" width="25.7109375" style="5" customWidth="1"/>
    <col min="11534" max="11535" width="25.85546875" style="5" customWidth="1"/>
    <col min="11536" max="11776" width="11" style="5"/>
    <col min="11777" max="11777" width="32.7109375" style="5" customWidth="1"/>
    <col min="11778" max="11778" width="12.7109375" style="5" customWidth="1"/>
    <col min="11779" max="11779" width="10.7109375" style="5" customWidth="1"/>
    <col min="11780" max="11780" width="9.7109375" style="5" customWidth="1"/>
    <col min="11781" max="11781" width="10.7109375" style="5" customWidth="1"/>
    <col min="11782" max="11782" width="29.7109375" style="5" customWidth="1"/>
    <col min="11783" max="11783" width="9.7109375" style="5" customWidth="1"/>
    <col min="11784" max="11784" width="14.42578125" style="5" customWidth="1"/>
    <col min="11785" max="11785" width="15" style="5" customWidth="1"/>
    <col min="11786" max="11788" width="12.7109375" style="5" customWidth="1"/>
    <col min="11789" max="11789" width="25.7109375" style="5" customWidth="1"/>
    <col min="11790" max="11791" width="25.85546875" style="5" customWidth="1"/>
    <col min="11792" max="12032" width="11" style="5"/>
    <col min="12033" max="12033" width="32.7109375" style="5" customWidth="1"/>
    <col min="12034" max="12034" width="12.7109375" style="5" customWidth="1"/>
    <col min="12035" max="12035" width="10.7109375" style="5" customWidth="1"/>
    <col min="12036" max="12036" width="9.7109375" style="5" customWidth="1"/>
    <col min="12037" max="12037" width="10.7109375" style="5" customWidth="1"/>
    <col min="12038" max="12038" width="29.7109375" style="5" customWidth="1"/>
    <col min="12039" max="12039" width="9.7109375" style="5" customWidth="1"/>
    <col min="12040" max="12040" width="14.42578125" style="5" customWidth="1"/>
    <col min="12041" max="12041" width="15" style="5" customWidth="1"/>
    <col min="12042" max="12044" width="12.7109375" style="5" customWidth="1"/>
    <col min="12045" max="12045" width="25.7109375" style="5" customWidth="1"/>
    <col min="12046" max="12047" width="25.85546875" style="5" customWidth="1"/>
    <col min="12048" max="12288" width="11" style="5"/>
    <col min="12289" max="12289" width="32.7109375" style="5" customWidth="1"/>
    <col min="12290" max="12290" width="12.7109375" style="5" customWidth="1"/>
    <col min="12291" max="12291" width="10.7109375" style="5" customWidth="1"/>
    <col min="12292" max="12292" width="9.7109375" style="5" customWidth="1"/>
    <col min="12293" max="12293" width="10.7109375" style="5" customWidth="1"/>
    <col min="12294" max="12294" width="29.7109375" style="5" customWidth="1"/>
    <col min="12295" max="12295" width="9.7109375" style="5" customWidth="1"/>
    <col min="12296" max="12296" width="14.42578125" style="5" customWidth="1"/>
    <col min="12297" max="12297" width="15" style="5" customWidth="1"/>
    <col min="12298" max="12300" width="12.7109375" style="5" customWidth="1"/>
    <col min="12301" max="12301" width="25.7109375" style="5" customWidth="1"/>
    <col min="12302" max="12303" width="25.85546875" style="5" customWidth="1"/>
    <col min="12304" max="12544" width="11" style="5"/>
    <col min="12545" max="12545" width="32.7109375" style="5" customWidth="1"/>
    <col min="12546" max="12546" width="12.7109375" style="5" customWidth="1"/>
    <col min="12547" max="12547" width="10.7109375" style="5" customWidth="1"/>
    <col min="12548" max="12548" width="9.7109375" style="5" customWidth="1"/>
    <col min="12549" max="12549" width="10.7109375" style="5" customWidth="1"/>
    <col min="12550" max="12550" width="29.7109375" style="5" customWidth="1"/>
    <col min="12551" max="12551" width="9.7109375" style="5" customWidth="1"/>
    <col min="12552" max="12552" width="14.42578125" style="5" customWidth="1"/>
    <col min="12553" max="12553" width="15" style="5" customWidth="1"/>
    <col min="12554" max="12556" width="12.7109375" style="5" customWidth="1"/>
    <col min="12557" max="12557" width="25.7109375" style="5" customWidth="1"/>
    <col min="12558" max="12559" width="25.85546875" style="5" customWidth="1"/>
    <col min="12560" max="12800" width="11" style="5"/>
    <col min="12801" max="12801" width="32.7109375" style="5" customWidth="1"/>
    <col min="12802" max="12802" width="12.7109375" style="5" customWidth="1"/>
    <col min="12803" max="12803" width="10.7109375" style="5" customWidth="1"/>
    <col min="12804" max="12804" width="9.7109375" style="5" customWidth="1"/>
    <col min="12805" max="12805" width="10.7109375" style="5" customWidth="1"/>
    <col min="12806" max="12806" width="29.7109375" style="5" customWidth="1"/>
    <col min="12807" max="12807" width="9.7109375" style="5" customWidth="1"/>
    <col min="12808" max="12808" width="14.42578125" style="5" customWidth="1"/>
    <col min="12809" max="12809" width="15" style="5" customWidth="1"/>
    <col min="12810" max="12812" width="12.7109375" style="5" customWidth="1"/>
    <col min="12813" max="12813" width="25.7109375" style="5" customWidth="1"/>
    <col min="12814" max="12815" width="25.85546875" style="5" customWidth="1"/>
    <col min="12816" max="13056" width="11" style="5"/>
    <col min="13057" max="13057" width="32.7109375" style="5" customWidth="1"/>
    <col min="13058" max="13058" width="12.7109375" style="5" customWidth="1"/>
    <col min="13059" max="13059" width="10.7109375" style="5" customWidth="1"/>
    <col min="13060" max="13060" width="9.7109375" style="5" customWidth="1"/>
    <col min="13061" max="13061" width="10.7109375" style="5" customWidth="1"/>
    <col min="13062" max="13062" width="29.7109375" style="5" customWidth="1"/>
    <col min="13063" max="13063" width="9.7109375" style="5" customWidth="1"/>
    <col min="13064" max="13064" width="14.42578125" style="5" customWidth="1"/>
    <col min="13065" max="13065" width="15" style="5" customWidth="1"/>
    <col min="13066" max="13068" width="12.7109375" style="5" customWidth="1"/>
    <col min="13069" max="13069" width="25.7109375" style="5" customWidth="1"/>
    <col min="13070" max="13071" width="25.85546875" style="5" customWidth="1"/>
    <col min="13072" max="13312" width="11" style="5"/>
    <col min="13313" max="13313" width="32.7109375" style="5" customWidth="1"/>
    <col min="13314" max="13314" width="12.7109375" style="5" customWidth="1"/>
    <col min="13315" max="13315" width="10.7109375" style="5" customWidth="1"/>
    <col min="13316" max="13316" width="9.7109375" style="5" customWidth="1"/>
    <col min="13317" max="13317" width="10.7109375" style="5" customWidth="1"/>
    <col min="13318" max="13318" width="29.7109375" style="5" customWidth="1"/>
    <col min="13319" max="13319" width="9.7109375" style="5" customWidth="1"/>
    <col min="13320" max="13320" width="14.42578125" style="5" customWidth="1"/>
    <col min="13321" max="13321" width="15" style="5" customWidth="1"/>
    <col min="13322" max="13324" width="12.7109375" style="5" customWidth="1"/>
    <col min="13325" max="13325" width="25.7109375" style="5" customWidth="1"/>
    <col min="13326" max="13327" width="25.85546875" style="5" customWidth="1"/>
    <col min="13328" max="13568" width="11" style="5"/>
    <col min="13569" max="13569" width="32.7109375" style="5" customWidth="1"/>
    <col min="13570" max="13570" width="12.7109375" style="5" customWidth="1"/>
    <col min="13571" max="13571" width="10.7109375" style="5" customWidth="1"/>
    <col min="13572" max="13572" width="9.7109375" style="5" customWidth="1"/>
    <col min="13573" max="13573" width="10.7109375" style="5" customWidth="1"/>
    <col min="13574" max="13574" width="29.7109375" style="5" customWidth="1"/>
    <col min="13575" max="13575" width="9.7109375" style="5" customWidth="1"/>
    <col min="13576" max="13576" width="14.42578125" style="5" customWidth="1"/>
    <col min="13577" max="13577" width="15" style="5" customWidth="1"/>
    <col min="13578" max="13580" width="12.7109375" style="5" customWidth="1"/>
    <col min="13581" max="13581" width="25.7109375" style="5" customWidth="1"/>
    <col min="13582" max="13583" width="25.85546875" style="5" customWidth="1"/>
    <col min="13584" max="13824" width="11" style="5"/>
    <col min="13825" max="13825" width="32.7109375" style="5" customWidth="1"/>
    <col min="13826" max="13826" width="12.7109375" style="5" customWidth="1"/>
    <col min="13827" max="13827" width="10.7109375" style="5" customWidth="1"/>
    <col min="13828" max="13828" width="9.7109375" style="5" customWidth="1"/>
    <col min="13829" max="13829" width="10.7109375" style="5" customWidth="1"/>
    <col min="13830" max="13830" width="29.7109375" style="5" customWidth="1"/>
    <col min="13831" max="13831" width="9.7109375" style="5" customWidth="1"/>
    <col min="13832" max="13832" width="14.42578125" style="5" customWidth="1"/>
    <col min="13833" max="13833" width="15" style="5" customWidth="1"/>
    <col min="13834" max="13836" width="12.7109375" style="5" customWidth="1"/>
    <col min="13837" max="13837" width="25.7109375" style="5" customWidth="1"/>
    <col min="13838" max="13839" width="25.85546875" style="5" customWidth="1"/>
    <col min="13840" max="14080" width="11" style="5"/>
    <col min="14081" max="14081" width="32.7109375" style="5" customWidth="1"/>
    <col min="14082" max="14082" width="12.7109375" style="5" customWidth="1"/>
    <col min="14083" max="14083" width="10.7109375" style="5" customWidth="1"/>
    <col min="14084" max="14084" width="9.7109375" style="5" customWidth="1"/>
    <col min="14085" max="14085" width="10.7109375" style="5" customWidth="1"/>
    <col min="14086" max="14086" width="29.7109375" style="5" customWidth="1"/>
    <col min="14087" max="14087" width="9.7109375" style="5" customWidth="1"/>
    <col min="14088" max="14088" width="14.42578125" style="5" customWidth="1"/>
    <col min="14089" max="14089" width="15" style="5" customWidth="1"/>
    <col min="14090" max="14092" width="12.7109375" style="5" customWidth="1"/>
    <col min="14093" max="14093" width="25.7109375" style="5" customWidth="1"/>
    <col min="14094" max="14095" width="25.85546875" style="5" customWidth="1"/>
    <col min="14096" max="14336" width="11" style="5"/>
    <col min="14337" max="14337" width="32.7109375" style="5" customWidth="1"/>
    <col min="14338" max="14338" width="12.7109375" style="5" customWidth="1"/>
    <col min="14339" max="14339" width="10.7109375" style="5" customWidth="1"/>
    <col min="14340" max="14340" width="9.7109375" style="5" customWidth="1"/>
    <col min="14341" max="14341" width="10.7109375" style="5" customWidth="1"/>
    <col min="14342" max="14342" width="29.7109375" style="5" customWidth="1"/>
    <col min="14343" max="14343" width="9.7109375" style="5" customWidth="1"/>
    <col min="14344" max="14344" width="14.42578125" style="5" customWidth="1"/>
    <col min="14345" max="14345" width="15" style="5" customWidth="1"/>
    <col min="14346" max="14348" width="12.7109375" style="5" customWidth="1"/>
    <col min="14349" max="14349" width="25.7109375" style="5" customWidth="1"/>
    <col min="14350" max="14351" width="25.85546875" style="5" customWidth="1"/>
    <col min="14352" max="14592" width="11" style="5"/>
    <col min="14593" max="14593" width="32.7109375" style="5" customWidth="1"/>
    <col min="14594" max="14594" width="12.7109375" style="5" customWidth="1"/>
    <col min="14595" max="14595" width="10.7109375" style="5" customWidth="1"/>
    <col min="14596" max="14596" width="9.7109375" style="5" customWidth="1"/>
    <col min="14597" max="14597" width="10.7109375" style="5" customWidth="1"/>
    <col min="14598" max="14598" width="29.7109375" style="5" customWidth="1"/>
    <col min="14599" max="14599" width="9.7109375" style="5" customWidth="1"/>
    <col min="14600" max="14600" width="14.42578125" style="5" customWidth="1"/>
    <col min="14601" max="14601" width="15" style="5" customWidth="1"/>
    <col min="14602" max="14604" width="12.7109375" style="5" customWidth="1"/>
    <col min="14605" max="14605" width="25.7109375" style="5" customWidth="1"/>
    <col min="14606" max="14607" width="25.85546875" style="5" customWidth="1"/>
    <col min="14608" max="14848" width="11" style="5"/>
    <col min="14849" max="14849" width="32.7109375" style="5" customWidth="1"/>
    <col min="14850" max="14850" width="12.7109375" style="5" customWidth="1"/>
    <col min="14851" max="14851" width="10.7109375" style="5" customWidth="1"/>
    <col min="14852" max="14852" width="9.7109375" style="5" customWidth="1"/>
    <col min="14853" max="14853" width="10.7109375" style="5" customWidth="1"/>
    <col min="14854" max="14854" width="29.7109375" style="5" customWidth="1"/>
    <col min="14855" max="14855" width="9.7109375" style="5" customWidth="1"/>
    <col min="14856" max="14856" width="14.42578125" style="5" customWidth="1"/>
    <col min="14857" max="14857" width="15" style="5" customWidth="1"/>
    <col min="14858" max="14860" width="12.7109375" style="5" customWidth="1"/>
    <col min="14861" max="14861" width="25.7109375" style="5" customWidth="1"/>
    <col min="14862" max="14863" width="25.85546875" style="5" customWidth="1"/>
    <col min="14864" max="15104" width="11" style="5"/>
    <col min="15105" max="15105" width="32.7109375" style="5" customWidth="1"/>
    <col min="15106" max="15106" width="12.7109375" style="5" customWidth="1"/>
    <col min="15107" max="15107" width="10.7109375" style="5" customWidth="1"/>
    <col min="15108" max="15108" width="9.7109375" style="5" customWidth="1"/>
    <col min="15109" max="15109" width="10.7109375" style="5" customWidth="1"/>
    <col min="15110" max="15110" width="29.7109375" style="5" customWidth="1"/>
    <col min="15111" max="15111" width="9.7109375" style="5" customWidth="1"/>
    <col min="15112" max="15112" width="14.42578125" style="5" customWidth="1"/>
    <col min="15113" max="15113" width="15" style="5" customWidth="1"/>
    <col min="15114" max="15116" width="12.7109375" style="5" customWidth="1"/>
    <col min="15117" max="15117" width="25.7109375" style="5" customWidth="1"/>
    <col min="15118" max="15119" width="25.85546875" style="5" customWidth="1"/>
    <col min="15120" max="15360" width="11" style="5"/>
    <col min="15361" max="15361" width="32.7109375" style="5" customWidth="1"/>
    <col min="15362" max="15362" width="12.7109375" style="5" customWidth="1"/>
    <col min="15363" max="15363" width="10.7109375" style="5" customWidth="1"/>
    <col min="15364" max="15364" width="9.7109375" style="5" customWidth="1"/>
    <col min="15365" max="15365" width="10.7109375" style="5" customWidth="1"/>
    <col min="15366" max="15366" width="29.7109375" style="5" customWidth="1"/>
    <col min="15367" max="15367" width="9.7109375" style="5" customWidth="1"/>
    <col min="15368" max="15368" width="14.42578125" style="5" customWidth="1"/>
    <col min="15369" max="15369" width="15" style="5" customWidth="1"/>
    <col min="15370" max="15372" width="12.7109375" style="5" customWidth="1"/>
    <col min="15373" max="15373" width="25.7109375" style="5" customWidth="1"/>
    <col min="15374" max="15375" width="25.85546875" style="5" customWidth="1"/>
    <col min="15376" max="15616" width="11" style="5"/>
    <col min="15617" max="15617" width="32.7109375" style="5" customWidth="1"/>
    <col min="15618" max="15618" width="12.7109375" style="5" customWidth="1"/>
    <col min="15619" max="15619" width="10.7109375" style="5" customWidth="1"/>
    <col min="15620" max="15620" width="9.7109375" style="5" customWidth="1"/>
    <col min="15621" max="15621" width="10.7109375" style="5" customWidth="1"/>
    <col min="15622" max="15622" width="29.7109375" style="5" customWidth="1"/>
    <col min="15623" max="15623" width="9.7109375" style="5" customWidth="1"/>
    <col min="15624" max="15624" width="14.42578125" style="5" customWidth="1"/>
    <col min="15625" max="15625" width="15" style="5" customWidth="1"/>
    <col min="15626" max="15628" width="12.7109375" style="5" customWidth="1"/>
    <col min="15629" max="15629" width="25.7109375" style="5" customWidth="1"/>
    <col min="15630" max="15631" width="25.85546875" style="5" customWidth="1"/>
    <col min="15632" max="15872" width="11" style="5"/>
    <col min="15873" max="15873" width="32.7109375" style="5" customWidth="1"/>
    <col min="15874" max="15874" width="12.7109375" style="5" customWidth="1"/>
    <col min="15875" max="15875" width="10.7109375" style="5" customWidth="1"/>
    <col min="15876" max="15876" width="9.7109375" style="5" customWidth="1"/>
    <col min="15877" max="15877" width="10.7109375" style="5" customWidth="1"/>
    <col min="15878" max="15878" width="29.7109375" style="5" customWidth="1"/>
    <col min="15879" max="15879" width="9.7109375" style="5" customWidth="1"/>
    <col min="15880" max="15880" width="14.42578125" style="5" customWidth="1"/>
    <col min="15881" max="15881" width="15" style="5" customWidth="1"/>
    <col min="15882" max="15884" width="12.7109375" style="5" customWidth="1"/>
    <col min="15885" max="15885" width="25.7109375" style="5" customWidth="1"/>
    <col min="15886" max="15887" width="25.85546875" style="5" customWidth="1"/>
    <col min="15888" max="16128" width="11" style="5"/>
    <col min="16129" max="16129" width="32.7109375" style="5" customWidth="1"/>
    <col min="16130" max="16130" width="12.7109375" style="5" customWidth="1"/>
    <col min="16131" max="16131" width="10.7109375" style="5" customWidth="1"/>
    <col min="16132" max="16132" width="9.7109375" style="5" customWidth="1"/>
    <col min="16133" max="16133" width="10.7109375" style="5" customWidth="1"/>
    <col min="16134" max="16134" width="29.7109375" style="5" customWidth="1"/>
    <col min="16135" max="16135" width="9.7109375" style="5" customWidth="1"/>
    <col min="16136" max="16136" width="14.42578125" style="5" customWidth="1"/>
    <col min="16137" max="16137" width="15" style="5" customWidth="1"/>
    <col min="16138" max="16140" width="12.7109375" style="5" customWidth="1"/>
    <col min="16141" max="16141" width="25.7109375" style="5" customWidth="1"/>
    <col min="16142" max="16143" width="25.85546875" style="5" customWidth="1"/>
    <col min="16144" max="16384" width="11" style="5"/>
  </cols>
  <sheetData>
    <row r="1" spans="1:14" ht="24.75" customHeight="1">
      <c r="A1" s="1" t="s">
        <v>0</v>
      </c>
      <c r="B1" s="2"/>
      <c r="F1" s="4" t="s">
        <v>1</v>
      </c>
      <c r="L1" s="6"/>
    </row>
    <row r="2" spans="1:14" ht="19.5" customHeight="1"/>
    <row r="3" spans="1:14" ht="19.5" customHeight="1">
      <c r="A3" s="7" t="s">
        <v>2</v>
      </c>
      <c r="B3" s="8"/>
      <c r="C3" s="8"/>
      <c r="E3" s="9" t="s">
        <v>3</v>
      </c>
      <c r="F3" s="9"/>
      <c r="K3" s="10"/>
      <c r="L3" s="11"/>
    </row>
    <row r="4" spans="1:14" ht="19.5" customHeight="1">
      <c r="A4" s="12" t="s">
        <v>105</v>
      </c>
      <c r="B4" s="8"/>
      <c r="C4" s="8"/>
      <c r="E4" s="100" t="s">
        <v>106</v>
      </c>
      <c r="F4" s="100"/>
      <c r="K4" s="10"/>
      <c r="L4" s="10"/>
    </row>
    <row r="5" spans="1:14" ht="14.1" customHeight="1">
      <c r="A5" s="12"/>
      <c r="B5" s="8"/>
      <c r="C5" s="8"/>
      <c r="L5" s="10"/>
      <c r="M5" s="10"/>
    </row>
    <row r="6" spans="1:14" ht="14.1" customHeight="1">
      <c r="A6" s="14" t="s">
        <v>6</v>
      </c>
      <c r="B6" s="15" t="s">
        <v>7</v>
      </c>
      <c r="D6" s="68" t="s">
        <v>8</v>
      </c>
      <c r="E6" s="17" t="s">
        <v>9</v>
      </c>
      <c r="F6" s="18" t="s">
        <v>10</v>
      </c>
      <c r="L6" s="10"/>
      <c r="M6" s="10"/>
    </row>
    <row r="7" spans="1:14" ht="13.5" customHeight="1">
      <c r="A7" s="12"/>
      <c r="B7" s="19" t="s">
        <v>11</v>
      </c>
      <c r="C7" s="68" t="s">
        <v>12</v>
      </c>
      <c r="D7" s="68" t="s">
        <v>13</v>
      </c>
      <c r="E7" s="15" t="s">
        <v>14</v>
      </c>
      <c r="L7" s="10"/>
      <c r="M7" s="10"/>
    </row>
    <row r="8" spans="1:14" ht="13.5" customHeight="1">
      <c r="B8" s="20" t="s">
        <v>15</v>
      </c>
      <c r="C8" s="20" t="s">
        <v>16</v>
      </c>
      <c r="D8" s="20" t="s">
        <v>16</v>
      </c>
      <c r="E8" s="20" t="s">
        <v>17</v>
      </c>
      <c r="H8" s="23"/>
      <c r="I8" s="22"/>
      <c r="J8" s="22"/>
      <c r="K8" s="23"/>
      <c r="L8" s="24"/>
      <c r="M8" s="10"/>
    </row>
    <row r="9" spans="1:14" ht="13.5" customHeight="1">
      <c r="B9" s="20" t="s">
        <v>18</v>
      </c>
      <c r="C9" s="20" t="s">
        <v>19</v>
      </c>
      <c r="D9" s="20" t="s">
        <v>20</v>
      </c>
      <c r="E9" s="20" t="s">
        <v>21</v>
      </c>
      <c r="H9" s="23"/>
      <c r="I9" s="22"/>
      <c r="J9" s="22"/>
      <c r="K9" s="22"/>
      <c r="L9" s="24"/>
      <c r="M9" s="10"/>
    </row>
    <row r="10" spans="1:14" ht="13.5" customHeight="1">
      <c r="B10" s="25" t="s">
        <v>22</v>
      </c>
      <c r="C10" s="20"/>
      <c r="D10" s="68"/>
      <c r="E10" s="26" t="s">
        <v>23</v>
      </c>
      <c r="H10" s="29"/>
      <c r="I10" s="28"/>
      <c r="J10" s="28"/>
      <c r="K10" s="28"/>
      <c r="L10" s="29"/>
      <c r="M10" s="10"/>
    </row>
    <row r="11" spans="1:14" ht="8.1" customHeight="1">
      <c r="B11" s="86" t="s">
        <v>104</v>
      </c>
      <c r="E11" s="30"/>
      <c r="L11" s="10"/>
      <c r="M11" s="10"/>
    </row>
    <row r="12" spans="1:14" ht="14.1" customHeight="1">
      <c r="A12" s="101" t="s">
        <v>107</v>
      </c>
      <c r="B12" s="102">
        <f>B13+B14+B15+B16+B17+B18+B19+B20+B21+B22</f>
        <v>45628</v>
      </c>
      <c r="C12" s="102">
        <f>C13+C14+C15+C16+C17+C18+C19+C20+C21+C22</f>
        <v>1270115</v>
      </c>
      <c r="D12" s="102">
        <f>D13+D14+D15+D16+D17+D18+D19+D20+D21+D22</f>
        <v>14195</v>
      </c>
      <c r="E12" s="102">
        <f>E13+E14+E15+E16+E17+E18+E19+E20+E21+E22</f>
        <v>12</v>
      </c>
      <c r="F12" s="60" t="s">
        <v>108</v>
      </c>
      <c r="G12" s="45"/>
      <c r="H12" s="102"/>
      <c r="J12" s="10"/>
      <c r="K12" s="10"/>
      <c r="M12" s="47"/>
      <c r="N12" s="44"/>
    </row>
    <row r="13" spans="1:14" ht="14.1" customHeight="1">
      <c r="A13" s="103" t="s">
        <v>109</v>
      </c>
      <c r="B13" s="32">
        <v>0</v>
      </c>
      <c r="C13" s="32">
        <v>0</v>
      </c>
      <c r="D13" s="32">
        <v>0</v>
      </c>
      <c r="E13" s="32">
        <v>0</v>
      </c>
      <c r="F13" s="104" t="s">
        <v>110</v>
      </c>
      <c r="G13" s="49"/>
      <c r="J13" s="10"/>
      <c r="K13" s="10"/>
      <c r="M13" s="47"/>
      <c r="N13" s="44"/>
    </row>
    <row r="14" spans="1:14" ht="14.1" customHeight="1">
      <c r="A14" s="103" t="s">
        <v>111</v>
      </c>
      <c r="B14" s="32">
        <v>0</v>
      </c>
      <c r="C14" s="32">
        <v>0</v>
      </c>
      <c r="D14" s="32">
        <v>0</v>
      </c>
      <c r="E14" s="32">
        <v>0</v>
      </c>
      <c r="F14" s="104" t="s">
        <v>112</v>
      </c>
      <c r="G14" s="49"/>
      <c r="H14" s="10"/>
      <c r="J14" s="10"/>
      <c r="K14" s="10"/>
      <c r="M14" s="47"/>
      <c r="N14" s="44"/>
    </row>
    <row r="15" spans="1:14" ht="14.1" customHeight="1">
      <c r="A15" s="103" t="s">
        <v>113</v>
      </c>
      <c r="B15" s="30">
        <v>304</v>
      </c>
      <c r="C15" s="30">
        <v>34751</v>
      </c>
      <c r="D15" s="30">
        <v>1011</v>
      </c>
      <c r="E15" s="30">
        <v>1</v>
      </c>
      <c r="F15" s="46" t="s">
        <v>114</v>
      </c>
      <c r="G15" s="49"/>
      <c r="H15" s="50"/>
      <c r="J15" s="10"/>
      <c r="K15" s="10"/>
      <c r="M15" s="43"/>
      <c r="N15" s="44"/>
    </row>
    <row r="16" spans="1:14" ht="14.1" customHeight="1">
      <c r="A16" s="103" t="s">
        <v>115</v>
      </c>
      <c r="B16" s="32">
        <v>0</v>
      </c>
      <c r="C16" s="32">
        <v>0</v>
      </c>
      <c r="D16" s="32">
        <v>0</v>
      </c>
      <c r="E16" s="32">
        <v>0</v>
      </c>
      <c r="F16" s="104" t="s">
        <v>116</v>
      </c>
      <c r="G16" s="49"/>
      <c r="J16" s="10"/>
      <c r="K16" s="10"/>
      <c r="M16" s="43"/>
      <c r="N16" s="44"/>
    </row>
    <row r="17" spans="1:21" ht="14.1" customHeight="1">
      <c r="A17" s="103" t="s">
        <v>117</v>
      </c>
      <c r="B17" s="50">
        <v>45093</v>
      </c>
      <c r="C17" s="50">
        <v>1208378</v>
      </c>
      <c r="D17" s="51">
        <v>11384</v>
      </c>
      <c r="E17" s="50">
        <v>9</v>
      </c>
      <c r="F17" s="104" t="s">
        <v>118</v>
      </c>
      <c r="G17" s="49"/>
      <c r="H17" s="50"/>
      <c r="J17" s="10"/>
      <c r="K17" s="10"/>
      <c r="M17" s="43"/>
      <c r="N17" s="44"/>
    </row>
    <row r="18" spans="1:21" ht="14.1" customHeight="1">
      <c r="A18" s="103" t="s">
        <v>119</v>
      </c>
      <c r="B18" s="50">
        <v>231</v>
      </c>
      <c r="C18" s="50">
        <v>26986</v>
      </c>
      <c r="D18" s="51">
        <v>1800</v>
      </c>
      <c r="E18" s="50">
        <v>2</v>
      </c>
      <c r="F18" s="104" t="s">
        <v>120</v>
      </c>
      <c r="G18" s="49"/>
      <c r="H18" s="50"/>
      <c r="J18" s="10"/>
      <c r="K18" s="10"/>
      <c r="M18" s="43"/>
      <c r="N18" s="44"/>
    </row>
    <row r="19" spans="1:21" ht="14.1" customHeight="1">
      <c r="A19" s="103" t="s">
        <v>121</v>
      </c>
      <c r="B19" s="32">
        <v>0</v>
      </c>
      <c r="C19" s="32">
        <v>0</v>
      </c>
      <c r="D19" s="32">
        <v>0</v>
      </c>
      <c r="E19" s="32">
        <v>0</v>
      </c>
      <c r="F19" s="46" t="s">
        <v>122</v>
      </c>
      <c r="G19" s="49"/>
      <c r="H19" s="10"/>
      <c r="J19" s="10"/>
      <c r="K19" s="10"/>
      <c r="M19" s="43"/>
      <c r="N19" s="44"/>
    </row>
    <row r="20" spans="1:21" ht="14.1" customHeight="1">
      <c r="A20" s="105" t="s">
        <v>123</v>
      </c>
      <c r="B20" s="32">
        <v>0</v>
      </c>
      <c r="C20" s="32">
        <v>0</v>
      </c>
      <c r="D20" s="32">
        <v>0</v>
      </c>
      <c r="E20" s="32">
        <v>0</v>
      </c>
      <c r="F20" s="46" t="s">
        <v>124</v>
      </c>
      <c r="G20" s="49"/>
      <c r="H20" s="10"/>
      <c r="J20" s="10"/>
      <c r="K20" s="10"/>
      <c r="M20" s="43"/>
      <c r="N20" s="44"/>
    </row>
    <row r="21" spans="1:21" ht="14.1" customHeight="1">
      <c r="A21" s="106" t="s">
        <v>125</v>
      </c>
      <c r="B21" s="32">
        <v>0</v>
      </c>
      <c r="C21" s="32">
        <v>0</v>
      </c>
      <c r="D21" s="32">
        <v>0</v>
      </c>
      <c r="E21" s="32">
        <v>0</v>
      </c>
      <c r="F21" s="46" t="s">
        <v>126</v>
      </c>
      <c r="G21" s="49"/>
      <c r="H21" s="50"/>
      <c r="J21" s="10"/>
      <c r="K21" s="10"/>
      <c r="M21" s="43"/>
      <c r="N21" s="44"/>
    </row>
    <row r="22" spans="1:21" ht="14.1" customHeight="1">
      <c r="A22" s="103" t="s">
        <v>127</v>
      </c>
      <c r="B22" s="32">
        <v>0</v>
      </c>
      <c r="C22" s="32">
        <v>0</v>
      </c>
      <c r="D22" s="32">
        <v>0</v>
      </c>
      <c r="E22" s="32">
        <v>0</v>
      </c>
      <c r="F22" s="46" t="s">
        <v>128</v>
      </c>
      <c r="G22" s="49"/>
      <c r="H22" s="10"/>
      <c r="J22" s="10"/>
      <c r="K22" s="10"/>
      <c r="M22" s="43"/>
      <c r="N22" s="44"/>
    </row>
    <row r="23" spans="1:21" s="28" customFormat="1" ht="14.1" customHeight="1">
      <c r="A23" s="107" t="s">
        <v>129</v>
      </c>
      <c r="B23" s="102">
        <f>B24+B25+B26+B27</f>
        <v>3324</v>
      </c>
      <c r="C23" s="102">
        <f>C24+C25+C26+C27</f>
        <v>135704</v>
      </c>
      <c r="D23" s="102">
        <f>D24+D25+D26+D27</f>
        <v>4135</v>
      </c>
      <c r="E23" s="102">
        <f>E24+E25+E26+E27</f>
        <v>5</v>
      </c>
      <c r="F23" s="33" t="s">
        <v>130</v>
      </c>
      <c r="G23" s="49"/>
      <c r="H23" s="102"/>
      <c r="J23" s="69"/>
      <c r="M23" s="52"/>
      <c r="N23" s="44"/>
    </row>
    <row r="24" spans="1:21" ht="14.1" customHeight="1">
      <c r="A24" s="106" t="s">
        <v>131</v>
      </c>
      <c r="B24" s="32">
        <v>0</v>
      </c>
      <c r="C24" s="32">
        <v>0</v>
      </c>
      <c r="D24" s="32">
        <v>0</v>
      </c>
      <c r="E24" s="32">
        <v>0</v>
      </c>
      <c r="F24" s="46" t="s">
        <v>132</v>
      </c>
      <c r="G24" s="49"/>
      <c r="H24" s="10"/>
      <c r="J24" s="10"/>
      <c r="K24" s="10"/>
      <c r="M24" s="43"/>
      <c r="N24" s="44"/>
    </row>
    <row r="25" spans="1:21" ht="14.1" customHeight="1">
      <c r="A25" s="106" t="s">
        <v>133</v>
      </c>
      <c r="B25" s="50">
        <v>3324</v>
      </c>
      <c r="C25" s="50">
        <v>135691</v>
      </c>
      <c r="D25" s="51">
        <v>3157</v>
      </c>
      <c r="E25" s="50">
        <v>4</v>
      </c>
      <c r="F25" s="46" t="s">
        <v>134</v>
      </c>
      <c r="G25" s="49"/>
      <c r="H25" s="50"/>
      <c r="J25" s="10"/>
      <c r="K25" s="10"/>
      <c r="M25" s="43"/>
      <c r="N25" s="44"/>
    </row>
    <row r="26" spans="1:21" ht="14.1" customHeight="1">
      <c r="A26" s="106" t="s">
        <v>135</v>
      </c>
      <c r="B26" s="32">
        <v>0</v>
      </c>
      <c r="C26" s="50">
        <v>13</v>
      </c>
      <c r="D26" s="51">
        <v>978</v>
      </c>
      <c r="E26" s="50">
        <v>1</v>
      </c>
      <c r="F26" s="46" t="s">
        <v>136</v>
      </c>
      <c r="G26" s="49"/>
      <c r="H26" s="50"/>
      <c r="J26" s="10"/>
      <c r="K26" s="10"/>
      <c r="M26" s="43"/>
      <c r="N26" s="44"/>
    </row>
    <row r="27" spans="1:21" ht="14.1" customHeight="1">
      <c r="A27" s="106" t="s">
        <v>137</v>
      </c>
      <c r="B27" s="32">
        <v>0</v>
      </c>
      <c r="C27" s="32">
        <v>0</v>
      </c>
      <c r="D27" s="32">
        <v>0</v>
      </c>
      <c r="E27" s="32">
        <v>0</v>
      </c>
      <c r="F27" s="46" t="s">
        <v>138</v>
      </c>
      <c r="G27" s="31"/>
      <c r="H27" s="10"/>
      <c r="J27" s="10"/>
      <c r="K27" s="10"/>
      <c r="M27" s="58"/>
      <c r="N27" s="44"/>
    </row>
    <row r="28" spans="1:21" ht="14.1" customHeight="1">
      <c r="A28" s="107" t="s">
        <v>139</v>
      </c>
      <c r="B28" s="32">
        <f>B29+B30</f>
        <v>0</v>
      </c>
      <c r="C28" s="32">
        <f>C29+C30</f>
        <v>0</v>
      </c>
      <c r="D28" s="32">
        <f>D29+D30</f>
        <v>0</v>
      </c>
      <c r="E28" s="32">
        <f>E29+E30</f>
        <v>0</v>
      </c>
      <c r="F28" s="33" t="s">
        <v>140</v>
      </c>
      <c r="G28" s="49"/>
      <c r="H28" s="108"/>
      <c r="J28" s="10"/>
      <c r="K28" s="10"/>
      <c r="M28" s="67"/>
      <c r="N28" s="44"/>
    </row>
    <row r="29" spans="1:21" ht="14.1" customHeight="1">
      <c r="A29" s="109" t="s">
        <v>141</v>
      </c>
      <c r="B29" s="32">
        <v>0</v>
      </c>
      <c r="C29" s="32">
        <v>0</v>
      </c>
      <c r="D29" s="32">
        <v>0</v>
      </c>
      <c r="E29" s="32">
        <v>0</v>
      </c>
      <c r="F29" s="46" t="s">
        <v>142</v>
      </c>
      <c r="G29" s="49"/>
      <c r="H29" s="10"/>
      <c r="J29" s="10"/>
      <c r="K29" s="10"/>
      <c r="M29" s="75"/>
      <c r="N29" s="44"/>
    </row>
    <row r="30" spans="1:21" s="28" customFormat="1" ht="14.1" customHeight="1">
      <c r="A30" s="109" t="s">
        <v>143</v>
      </c>
      <c r="B30" s="32">
        <v>0</v>
      </c>
      <c r="C30" s="32">
        <v>0</v>
      </c>
      <c r="D30" s="32">
        <v>0</v>
      </c>
      <c r="E30" s="32">
        <v>0</v>
      </c>
      <c r="F30" s="46" t="s">
        <v>144</v>
      </c>
      <c r="G30" s="49"/>
      <c r="H30" s="50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</row>
    <row r="31" spans="1:21" ht="14.1" customHeight="1">
      <c r="A31" s="101" t="s">
        <v>145</v>
      </c>
      <c r="B31" s="32">
        <f>B32+B33</f>
        <v>0</v>
      </c>
      <c r="C31" s="32">
        <f>C32+C33</f>
        <v>0</v>
      </c>
      <c r="D31" s="32">
        <f>D32+D33</f>
        <v>0</v>
      </c>
      <c r="E31" s="32">
        <f>E32+E33</f>
        <v>0</v>
      </c>
      <c r="F31" s="33" t="s">
        <v>146</v>
      </c>
      <c r="G31" s="49"/>
      <c r="H31" s="10"/>
      <c r="J31" s="10"/>
      <c r="K31" s="10"/>
      <c r="M31" s="43"/>
      <c r="N31" s="44"/>
    </row>
    <row r="32" spans="1:21" ht="14.1" customHeight="1">
      <c r="A32" s="109" t="s">
        <v>147</v>
      </c>
      <c r="B32" s="32">
        <v>0</v>
      </c>
      <c r="C32" s="32">
        <v>0</v>
      </c>
      <c r="D32" s="32">
        <v>0</v>
      </c>
      <c r="E32" s="32">
        <v>0</v>
      </c>
      <c r="F32" s="46" t="s">
        <v>148</v>
      </c>
      <c r="G32" s="31"/>
      <c r="H32" s="10"/>
      <c r="J32" s="10"/>
      <c r="K32" s="10"/>
      <c r="M32" s="43"/>
      <c r="N32" s="44"/>
    </row>
    <row r="33" spans="1:14" ht="14.1" customHeight="1">
      <c r="A33" s="109" t="s">
        <v>149</v>
      </c>
      <c r="B33" s="32">
        <v>0</v>
      </c>
      <c r="C33" s="32">
        <v>0</v>
      </c>
      <c r="D33" s="32">
        <v>0</v>
      </c>
      <c r="E33" s="32">
        <v>0</v>
      </c>
      <c r="F33" s="46" t="s">
        <v>150</v>
      </c>
      <c r="G33" s="38"/>
      <c r="H33" s="10"/>
      <c r="J33" s="10"/>
      <c r="K33" s="10"/>
      <c r="M33" s="43"/>
      <c r="N33" s="44"/>
    </row>
    <row r="34" spans="1:14" ht="14.1" customHeight="1">
      <c r="A34" s="107" t="s">
        <v>151</v>
      </c>
      <c r="B34" s="102">
        <f>B35+B36+B37+B38+B39</f>
        <v>1041</v>
      </c>
      <c r="C34" s="102">
        <f>C35+C36+C37+C38+C39</f>
        <v>54129</v>
      </c>
      <c r="D34" s="102">
        <f>D35+D36+D37+D38+D39</f>
        <v>1880</v>
      </c>
      <c r="E34" s="102">
        <f>E35+E36+E37+E38+E39</f>
        <v>3</v>
      </c>
      <c r="F34" s="33" t="s">
        <v>152</v>
      </c>
      <c r="G34" s="38"/>
      <c r="H34" s="102"/>
      <c r="J34" s="10"/>
      <c r="K34" s="10"/>
      <c r="M34" s="43"/>
      <c r="N34" s="37"/>
    </row>
    <row r="35" spans="1:14" ht="14.1" customHeight="1">
      <c r="A35" s="106" t="s">
        <v>153</v>
      </c>
      <c r="B35" s="32">
        <v>0</v>
      </c>
      <c r="C35" s="32">
        <v>0</v>
      </c>
      <c r="D35" s="32">
        <v>0</v>
      </c>
      <c r="E35" s="32">
        <v>0</v>
      </c>
      <c r="F35" s="46" t="s">
        <v>154</v>
      </c>
      <c r="G35" s="110"/>
      <c r="H35" s="10"/>
      <c r="J35" s="10"/>
      <c r="K35" s="10"/>
      <c r="M35" s="43"/>
      <c r="N35" s="37"/>
    </row>
    <row r="36" spans="1:14" ht="14.1" customHeight="1">
      <c r="A36" s="106" t="s">
        <v>155</v>
      </c>
      <c r="B36" s="32">
        <v>0</v>
      </c>
      <c r="C36" s="32">
        <v>0</v>
      </c>
      <c r="D36" s="32">
        <v>0</v>
      </c>
      <c r="E36" s="32">
        <v>0</v>
      </c>
      <c r="F36" s="46" t="s">
        <v>156</v>
      </c>
      <c r="G36" s="110"/>
      <c r="H36" s="10"/>
      <c r="J36" s="10"/>
      <c r="M36" s="43"/>
      <c r="N36" s="37"/>
    </row>
    <row r="37" spans="1:14" ht="14.1" customHeight="1">
      <c r="A37" s="106" t="s">
        <v>157</v>
      </c>
      <c r="B37" s="32">
        <v>0</v>
      </c>
      <c r="C37" s="32">
        <v>0</v>
      </c>
      <c r="D37" s="32">
        <v>0</v>
      </c>
      <c r="E37" s="32">
        <v>0</v>
      </c>
      <c r="F37" s="46" t="s">
        <v>158</v>
      </c>
      <c r="G37" s="110"/>
      <c r="H37" s="10"/>
      <c r="J37" s="10"/>
      <c r="K37" s="10"/>
      <c r="M37" s="43"/>
      <c r="N37" s="37"/>
    </row>
    <row r="38" spans="1:14" ht="14.1" customHeight="1">
      <c r="A38" s="103" t="s">
        <v>159</v>
      </c>
      <c r="B38" s="32">
        <v>0</v>
      </c>
      <c r="C38" s="32">
        <v>0</v>
      </c>
      <c r="D38" s="32">
        <v>0</v>
      </c>
      <c r="E38" s="32">
        <v>0</v>
      </c>
      <c r="F38" s="46" t="s">
        <v>160</v>
      </c>
      <c r="G38" s="110"/>
      <c r="H38" s="10"/>
      <c r="J38" s="10"/>
      <c r="K38" s="10"/>
      <c r="M38" s="82"/>
      <c r="N38" s="44"/>
    </row>
    <row r="39" spans="1:14" s="28" customFormat="1" ht="14.1" customHeight="1">
      <c r="A39" s="106" t="s">
        <v>161</v>
      </c>
      <c r="B39" s="51">
        <v>1041</v>
      </c>
      <c r="C39" s="51">
        <v>54129</v>
      </c>
      <c r="D39" s="51">
        <v>1880</v>
      </c>
      <c r="E39" s="51">
        <v>3</v>
      </c>
      <c r="F39" s="46" t="s">
        <v>162</v>
      </c>
      <c r="G39" s="110"/>
      <c r="H39" s="51"/>
      <c r="J39" s="69"/>
      <c r="M39" s="77"/>
      <c r="N39" s="44"/>
    </row>
    <row r="40" spans="1:14" ht="14.1" customHeight="1">
      <c r="A40" s="101" t="s">
        <v>163</v>
      </c>
      <c r="B40" s="102">
        <f>B41+B42+B43+B44</f>
        <v>927</v>
      </c>
      <c r="C40" s="102">
        <f>C41+C42+C43+C44</f>
        <v>37795</v>
      </c>
      <c r="D40" s="102">
        <f>D41+D42+D43+D44</f>
        <v>2167</v>
      </c>
      <c r="E40" s="102">
        <f>E41+E42+E43+E44</f>
        <v>2</v>
      </c>
      <c r="F40" s="33" t="s">
        <v>164</v>
      </c>
      <c r="G40" s="49"/>
      <c r="H40" s="102"/>
      <c r="L40" s="10"/>
      <c r="M40" s="83"/>
      <c r="N40" s="44"/>
    </row>
    <row r="41" spans="1:14" ht="14.1" customHeight="1">
      <c r="A41" s="106" t="s">
        <v>165</v>
      </c>
      <c r="B41" s="32">
        <v>0</v>
      </c>
      <c r="C41" s="32">
        <v>0</v>
      </c>
      <c r="D41" s="32">
        <v>0</v>
      </c>
      <c r="E41" s="32">
        <v>0</v>
      </c>
      <c r="F41" s="46" t="s">
        <v>166</v>
      </c>
      <c r="G41" s="49"/>
      <c r="H41" s="10"/>
      <c r="L41" s="10"/>
      <c r="M41" s="84"/>
      <c r="N41" s="37"/>
    </row>
    <row r="42" spans="1:14" s="65" customFormat="1" ht="14.1" customHeight="1">
      <c r="A42" s="106" t="s">
        <v>167</v>
      </c>
      <c r="B42" s="51">
        <v>927</v>
      </c>
      <c r="C42" s="51">
        <v>37795</v>
      </c>
      <c r="D42" s="51">
        <v>2167</v>
      </c>
      <c r="E42" s="51">
        <v>2</v>
      </c>
      <c r="F42" s="46" t="s">
        <v>168</v>
      </c>
      <c r="G42" s="49"/>
      <c r="H42" s="51"/>
    </row>
    <row r="43" spans="1:14" s="65" customFormat="1" ht="14.1" customHeight="1">
      <c r="A43" s="103" t="s">
        <v>169</v>
      </c>
      <c r="B43" s="32">
        <v>0</v>
      </c>
      <c r="C43" s="32">
        <v>0</v>
      </c>
      <c r="D43" s="32">
        <v>0</v>
      </c>
      <c r="E43" s="32">
        <v>0</v>
      </c>
      <c r="F43" s="46" t="s">
        <v>170</v>
      </c>
      <c r="G43" s="111"/>
      <c r="H43" s="10"/>
    </row>
    <row r="44" spans="1:14" ht="14.1" customHeight="1">
      <c r="A44" s="106" t="s">
        <v>171</v>
      </c>
      <c r="B44" s="32">
        <v>0</v>
      </c>
      <c r="C44" s="32">
        <v>0</v>
      </c>
      <c r="D44" s="32">
        <v>0</v>
      </c>
      <c r="E44" s="32">
        <v>0</v>
      </c>
      <c r="F44" s="46" t="s">
        <v>172</v>
      </c>
      <c r="G44" s="49"/>
      <c r="H44" s="10"/>
      <c r="L44" s="10"/>
      <c r="M44" s="10"/>
    </row>
    <row r="45" spans="1:14" s="65" customFormat="1" ht="14.1" customHeight="1">
      <c r="A45" s="107" t="s">
        <v>173</v>
      </c>
      <c r="B45" s="32">
        <f>B46+B47+B48+B49</f>
        <v>0</v>
      </c>
      <c r="C45" s="32">
        <f>C46+C47+C48+C49</f>
        <v>0</v>
      </c>
      <c r="D45" s="32">
        <f>D46+D47+D48+D49</f>
        <v>0</v>
      </c>
      <c r="E45" s="32">
        <f>E46+E47+E48+E49</f>
        <v>0</v>
      </c>
      <c r="F45" s="33" t="s">
        <v>174</v>
      </c>
      <c r="G45" s="45"/>
      <c r="H45" s="102"/>
    </row>
    <row r="46" spans="1:14" ht="14.1" customHeight="1">
      <c r="A46" s="109" t="s">
        <v>175</v>
      </c>
      <c r="B46" s="32">
        <v>0</v>
      </c>
      <c r="C46" s="32">
        <v>0</v>
      </c>
      <c r="D46" s="32">
        <v>0</v>
      </c>
      <c r="E46" s="32">
        <v>0</v>
      </c>
      <c r="F46" s="46" t="s">
        <v>176</v>
      </c>
      <c r="G46" s="49"/>
      <c r="H46" s="50"/>
      <c r="J46" s="65"/>
      <c r="L46" s="10"/>
      <c r="M46" s="85"/>
    </row>
    <row r="47" spans="1:14" ht="14.1" customHeight="1">
      <c r="A47" s="63" t="s">
        <v>177</v>
      </c>
      <c r="B47" s="32">
        <v>0</v>
      </c>
      <c r="C47" s="32">
        <v>0</v>
      </c>
      <c r="D47" s="32">
        <v>0</v>
      </c>
      <c r="E47" s="32">
        <v>0</v>
      </c>
      <c r="F47" s="112" t="s">
        <v>178</v>
      </c>
      <c r="G47" s="49"/>
      <c r="H47" s="50"/>
      <c r="J47" s="65"/>
      <c r="L47" s="10"/>
      <c r="M47" s="85"/>
    </row>
    <row r="48" spans="1:14" ht="14.1" customHeight="1">
      <c r="A48" s="109" t="s">
        <v>179</v>
      </c>
      <c r="B48" s="32">
        <v>0</v>
      </c>
      <c r="C48" s="32">
        <v>0</v>
      </c>
      <c r="D48" s="32">
        <v>0</v>
      </c>
      <c r="E48" s="32">
        <v>0</v>
      </c>
      <c r="F48" s="46" t="s">
        <v>180</v>
      </c>
      <c r="G48" s="49"/>
      <c r="H48" s="10"/>
      <c r="L48" s="10"/>
      <c r="M48" s="65"/>
    </row>
    <row r="49" spans="1:13" ht="14.1" customHeight="1">
      <c r="A49" s="109" t="s">
        <v>181</v>
      </c>
      <c r="B49" s="32">
        <v>0</v>
      </c>
      <c r="C49" s="32">
        <v>0</v>
      </c>
      <c r="D49" s="32">
        <v>0</v>
      </c>
      <c r="E49" s="32">
        <v>0</v>
      </c>
      <c r="F49" s="46" t="s">
        <v>182</v>
      </c>
      <c r="G49" s="49"/>
      <c r="H49" s="51"/>
      <c r="L49" s="10"/>
      <c r="M49" s="10"/>
    </row>
    <row r="50" spans="1:13" ht="14.1" customHeight="1">
      <c r="A50" s="101" t="s">
        <v>183</v>
      </c>
      <c r="B50" s="102">
        <f>B51+B52+B53+B54</f>
        <v>4731</v>
      </c>
      <c r="C50" s="102">
        <f>C51+C52+C53+C54</f>
        <v>245802</v>
      </c>
      <c r="D50" s="102">
        <f>D51+D52+D53+D54</f>
        <v>6213</v>
      </c>
      <c r="E50" s="102">
        <f>E51+E52+E53+E54</f>
        <v>8</v>
      </c>
      <c r="F50" s="33" t="s">
        <v>184</v>
      </c>
      <c r="G50" s="49"/>
      <c r="H50" s="102"/>
      <c r="L50" s="10"/>
      <c r="M50" s="10"/>
    </row>
    <row r="51" spans="1:13" ht="14.1" customHeight="1">
      <c r="A51" s="109" t="s">
        <v>185</v>
      </c>
      <c r="B51" s="32">
        <v>0</v>
      </c>
      <c r="C51" s="32">
        <v>0</v>
      </c>
      <c r="D51" s="32">
        <v>0</v>
      </c>
      <c r="E51" s="32">
        <v>0</v>
      </c>
      <c r="F51" s="46" t="s">
        <v>186</v>
      </c>
      <c r="G51" s="49"/>
      <c r="H51" s="10"/>
      <c r="L51" s="10"/>
      <c r="M51" s="10"/>
    </row>
    <row r="52" spans="1:13" ht="14.1" customHeight="1">
      <c r="A52" s="109" t="s">
        <v>187</v>
      </c>
      <c r="B52" s="32">
        <v>0</v>
      </c>
      <c r="C52" s="32">
        <v>0</v>
      </c>
      <c r="D52" s="32">
        <v>0</v>
      </c>
      <c r="E52" s="32">
        <v>0</v>
      </c>
      <c r="F52" s="46" t="s">
        <v>188</v>
      </c>
      <c r="G52" s="31"/>
      <c r="H52" s="50"/>
      <c r="J52" s="113" t="s">
        <v>104</v>
      </c>
      <c r="L52" s="10"/>
      <c r="M52" s="10"/>
    </row>
    <row r="53" spans="1:13" ht="14.1" customHeight="1">
      <c r="A53" s="109" t="s">
        <v>189</v>
      </c>
      <c r="B53" s="50">
        <v>2618</v>
      </c>
      <c r="C53" s="50">
        <v>156619</v>
      </c>
      <c r="D53" s="51">
        <v>4063</v>
      </c>
      <c r="E53" s="50">
        <v>6</v>
      </c>
      <c r="F53" s="46" t="s">
        <v>190</v>
      </c>
      <c r="G53" s="38"/>
      <c r="H53" s="50"/>
      <c r="L53" s="10"/>
      <c r="M53" s="10"/>
    </row>
    <row r="54" spans="1:13" ht="14.1" customHeight="1">
      <c r="A54" s="109" t="s">
        <v>191</v>
      </c>
      <c r="B54" s="50">
        <v>2113</v>
      </c>
      <c r="C54" s="50">
        <v>89183</v>
      </c>
      <c r="D54" s="51">
        <v>2150</v>
      </c>
      <c r="E54" s="50">
        <v>2</v>
      </c>
      <c r="F54" s="46" t="s">
        <v>192</v>
      </c>
      <c r="G54" s="38"/>
      <c r="H54" s="50"/>
      <c r="L54" s="10"/>
      <c r="M54" s="10"/>
    </row>
    <row r="55" spans="1:13" ht="14.1" customHeight="1">
      <c r="A55" s="109"/>
      <c r="B55" s="114"/>
      <c r="C55" s="114"/>
      <c r="D55" s="114"/>
      <c r="E55" s="115"/>
      <c r="F55" s="116"/>
      <c r="G55" s="38"/>
      <c r="H55" s="117"/>
      <c r="L55" s="10"/>
      <c r="M55" s="10"/>
    </row>
    <row r="56" spans="1:13" ht="14.1" customHeight="1">
      <c r="A56" s="107" t="s">
        <v>193</v>
      </c>
      <c r="B56" s="118">
        <f>'[3]13'!B12+'[3]13'!B15+'[3]13'!B18+'[3]13'!B24+'[3]13'!B32+'[3]13'!B35+'[3]13'!B39+'[3]13'!B45+'13-1'!B12+'13-1'!B23+'13-1'!B28+'13-1'!B34+'13-1'!B40+'13-1'!B45+'13-1'!B50</f>
        <v>68051</v>
      </c>
      <c r="C56" s="118">
        <f>'[3]13'!C12+'[3]13'!C15+'[3]13'!C18+'[3]13'!C24+'[3]13'!C32+'[3]13'!C35+'[3]13'!C39+'[3]13'!C45+'13-1'!C12+'13-1'!C23+'13-1'!C28+'13-1'!C34+'13-1'!C40+'13-1'!C45+'13-1'!C50</f>
        <v>2248542</v>
      </c>
      <c r="D56" s="118">
        <f>'[3]13'!D12+'[3]13'!D15+'[3]13'!D18+'[3]13'!D24+'[3]13'!D32+'[3]13'!D35+'[3]13'!D39+'[3]13'!D45+'13-1'!D12+'13-1'!D23+'13-1'!D28+'13-1'!D34+'13-1'!D40+'13-1'!D45+'13-1'!D50</f>
        <v>40746</v>
      </c>
      <c r="E56" s="118">
        <f>'[3]13'!E12+'[3]13'!E15+'[3]13'!E18+'[3]13'!E24+'[3]13'!E32+'[3]13'!E35+'[3]13'!E39+'[3]13'!E45+'13-1'!E12+'13-1'!E23+'13-1'!E28+'13-1'!E34+'13-1'!E40+'13-1'!E45+'13-1'!E50</f>
        <v>44</v>
      </c>
      <c r="F56" s="60" t="s">
        <v>194</v>
      </c>
      <c r="G56" s="38"/>
      <c r="H56" s="118"/>
      <c r="L56" s="10"/>
      <c r="M56" s="10"/>
    </row>
    <row r="57" spans="1:13" ht="12.75" customHeight="1">
      <c r="A57" s="105"/>
      <c r="B57" s="105"/>
      <c r="C57" s="105"/>
      <c r="D57" s="105"/>
      <c r="E57" s="105"/>
      <c r="F57" s="105"/>
      <c r="G57" s="45"/>
      <c r="H57" s="119"/>
      <c r="L57" s="10"/>
      <c r="M57" s="10"/>
    </row>
    <row r="58" spans="1:13" ht="11.1" customHeight="1">
      <c r="A58" s="120"/>
      <c r="B58" s="121"/>
      <c r="C58" s="122"/>
      <c r="D58" s="122"/>
      <c r="E58" s="122"/>
      <c r="F58" s="123"/>
      <c r="G58" s="86"/>
      <c r="I58" s="35"/>
      <c r="L58" s="10"/>
      <c r="M58" s="10"/>
    </row>
    <row r="59" spans="1:13" ht="11.1" customHeight="1">
      <c r="A59" s="120"/>
      <c r="B59" s="121"/>
      <c r="C59" s="122"/>
      <c r="D59" s="122"/>
      <c r="E59" s="122"/>
      <c r="F59" s="123"/>
      <c r="G59" s="86"/>
      <c r="L59" s="10"/>
      <c r="M59" s="10"/>
    </row>
    <row r="60" spans="1:13" ht="11.1" customHeight="1">
      <c r="A60" s="120"/>
      <c r="B60" s="121"/>
      <c r="C60" s="122"/>
      <c r="D60" s="122"/>
      <c r="E60" s="122"/>
      <c r="F60" s="123"/>
      <c r="G60" s="86"/>
      <c r="L60" s="10"/>
      <c r="M60" s="10"/>
    </row>
    <row r="61" spans="1:13" ht="11.1" customHeight="1">
      <c r="A61" s="120"/>
      <c r="B61" s="121"/>
      <c r="C61" s="122"/>
      <c r="D61" s="122"/>
      <c r="E61" s="122"/>
      <c r="F61" s="123"/>
      <c r="G61" s="86"/>
      <c r="L61" s="10"/>
      <c r="M61" s="10"/>
    </row>
    <row r="62" spans="1:13" ht="11.1" customHeight="1">
      <c r="A62" s="120"/>
      <c r="B62" s="121"/>
      <c r="C62" s="122"/>
      <c r="D62" s="122"/>
      <c r="E62" s="122"/>
      <c r="F62" s="123"/>
      <c r="G62" s="86"/>
      <c r="L62" s="10"/>
      <c r="M62" s="10"/>
    </row>
    <row r="63" spans="1:13" ht="11.1" customHeight="1">
      <c r="A63" s="120"/>
      <c r="B63" s="121"/>
      <c r="C63" s="122"/>
      <c r="D63" s="122"/>
      <c r="E63" s="122"/>
      <c r="F63" s="123"/>
      <c r="G63" s="86"/>
      <c r="L63" s="10"/>
      <c r="M63" s="10"/>
    </row>
    <row r="64" spans="1:13" ht="11.1" customHeight="1">
      <c r="A64" s="120"/>
      <c r="B64" s="121"/>
      <c r="C64" s="122"/>
      <c r="D64" s="122"/>
      <c r="E64" s="122"/>
      <c r="F64" s="123"/>
      <c r="G64" s="86"/>
      <c r="L64" s="10"/>
      <c r="M64" s="10"/>
    </row>
    <row r="65" spans="1:13" ht="12.75" customHeight="1">
      <c r="A65" s="124"/>
      <c r="B65" s="121"/>
      <c r="C65" s="122"/>
      <c r="D65" s="122"/>
      <c r="E65" s="122"/>
      <c r="F65" s="123"/>
      <c r="G65" s="86"/>
      <c r="L65" s="10"/>
      <c r="M65" s="10"/>
    </row>
    <row r="66" spans="1:13" ht="12.75" customHeight="1">
      <c r="A66" s="125" t="s">
        <v>195</v>
      </c>
      <c r="B66" s="105"/>
      <c r="C66" s="105"/>
      <c r="D66" s="105"/>
      <c r="E66" s="105"/>
      <c r="F66" s="126" t="s">
        <v>196</v>
      </c>
      <c r="L66" s="10"/>
      <c r="M66" s="10"/>
    </row>
    <row r="67" spans="1:13" ht="12.75" customHeight="1">
      <c r="A67" s="127"/>
      <c r="B67" s="127"/>
      <c r="C67" s="127"/>
      <c r="D67" s="127"/>
      <c r="E67" s="127"/>
      <c r="F67" s="127"/>
      <c r="L67" s="10"/>
      <c r="M67" s="10"/>
    </row>
    <row r="68" spans="1:13" ht="12.75" customHeight="1">
      <c r="A68" s="121"/>
      <c r="B68" s="128"/>
      <c r="C68" s="128"/>
      <c r="D68" s="105"/>
      <c r="E68" s="105"/>
      <c r="F68" s="121"/>
      <c r="L68" s="10"/>
      <c r="M68" s="10"/>
    </row>
    <row r="69" spans="1:13" ht="12.75" customHeight="1">
      <c r="A69" s="129" t="s">
        <v>104</v>
      </c>
      <c r="B69" s="130"/>
      <c r="C69" s="105"/>
      <c r="D69" s="105"/>
      <c r="E69" s="105"/>
      <c r="F69" s="105"/>
      <c r="L69" s="10"/>
      <c r="M69" s="10"/>
    </row>
    <row r="70" spans="1:13" ht="12.75" customHeight="1">
      <c r="A70" s="105"/>
      <c r="B70" s="129" t="s">
        <v>104</v>
      </c>
      <c r="C70" s="105"/>
      <c r="D70" s="105"/>
      <c r="E70" s="105"/>
      <c r="F70" s="105"/>
      <c r="L70" s="10"/>
      <c r="M70" s="10"/>
    </row>
    <row r="71" spans="1:13" ht="12.75" customHeight="1">
      <c r="A71" s="105"/>
      <c r="B71" s="129" t="s">
        <v>104</v>
      </c>
      <c r="C71" s="105"/>
      <c r="D71" s="105"/>
      <c r="E71" s="105"/>
      <c r="F71" s="105"/>
      <c r="L71" s="10"/>
      <c r="M71" s="10"/>
    </row>
    <row r="72" spans="1:13" ht="14.1" customHeight="1">
      <c r="A72" s="105"/>
      <c r="B72" s="105"/>
      <c r="C72" s="131"/>
      <c r="D72" s="105"/>
      <c r="E72" s="105"/>
      <c r="F72" s="105"/>
      <c r="H72" s="3"/>
      <c r="L72" s="10"/>
      <c r="M72" s="10"/>
    </row>
    <row r="73" spans="1:13" ht="14.1" customHeight="1">
      <c r="A73" s="105"/>
      <c r="B73" s="105"/>
      <c r="C73" s="131"/>
      <c r="D73" s="105"/>
      <c r="E73" s="105"/>
      <c r="F73" s="105"/>
      <c r="H73" s="3"/>
      <c r="L73" s="10"/>
      <c r="M73" s="10"/>
    </row>
    <row r="74" spans="1:13" ht="14.1" customHeight="1">
      <c r="A74" s="105"/>
      <c r="B74" s="105"/>
      <c r="C74" s="131"/>
      <c r="D74" s="105"/>
      <c r="E74" s="105"/>
      <c r="F74" s="121"/>
      <c r="H74" s="3"/>
      <c r="L74" s="10"/>
      <c r="M74" s="10"/>
    </row>
    <row r="75" spans="1:13" ht="14.1" customHeight="1">
      <c r="A75" s="105"/>
      <c r="B75" s="105"/>
      <c r="C75" s="131"/>
      <c r="D75" s="105"/>
      <c r="E75" s="105"/>
      <c r="F75" s="105"/>
      <c r="H75" s="3"/>
      <c r="L75" s="10"/>
      <c r="M75" s="10"/>
    </row>
    <row r="76" spans="1:13" ht="14.1" customHeight="1">
      <c r="A76" s="105"/>
      <c r="B76" s="105"/>
      <c r="C76" s="131"/>
      <c r="D76" s="105"/>
      <c r="E76" s="105"/>
      <c r="F76" s="105"/>
      <c r="H76" s="3"/>
      <c r="L76" s="10"/>
      <c r="M76" s="10"/>
    </row>
    <row r="77" spans="1:13" ht="14.1" customHeight="1">
      <c r="A77" s="105"/>
      <c r="B77" s="105"/>
      <c r="C77" s="131"/>
      <c r="D77" s="105"/>
      <c r="E77" s="105"/>
      <c r="F77" s="105"/>
      <c r="H77" s="3"/>
      <c r="L77" s="10"/>
      <c r="M77" s="10"/>
    </row>
    <row r="78" spans="1:13" ht="14.1" customHeight="1">
      <c r="A78" s="105"/>
      <c r="B78" s="105"/>
      <c r="C78" s="131"/>
      <c r="D78" s="105"/>
      <c r="E78" s="105"/>
      <c r="F78" s="105"/>
      <c r="H78" s="3"/>
      <c r="L78" s="10"/>
      <c r="M78" s="10"/>
    </row>
    <row r="79" spans="1:13" ht="14.1" customHeight="1">
      <c r="A79" s="105"/>
      <c r="B79" s="105"/>
      <c r="C79" s="131"/>
      <c r="D79" s="105"/>
      <c r="E79" s="105"/>
      <c r="F79" s="105"/>
      <c r="H79" s="3"/>
      <c r="L79" s="10"/>
      <c r="M79" s="10"/>
    </row>
    <row r="80" spans="1:13" ht="14.1" customHeight="1">
      <c r="A80" s="105"/>
      <c r="B80" s="105"/>
      <c r="C80" s="105"/>
      <c r="D80" s="105"/>
      <c r="E80" s="105"/>
      <c r="F80" s="105"/>
      <c r="L80" s="10"/>
      <c r="M80" s="10"/>
    </row>
    <row r="81" spans="1:13" ht="14.1" customHeight="1">
      <c r="A81" s="105"/>
      <c r="B81" s="105"/>
      <c r="C81" s="105"/>
      <c r="D81" s="105"/>
      <c r="E81" s="105"/>
      <c r="F81" s="105"/>
      <c r="L81" s="10"/>
      <c r="M81" s="10"/>
    </row>
    <row r="82" spans="1:13" ht="14.1" customHeight="1">
      <c r="A82" s="105"/>
      <c r="B82" s="105"/>
      <c r="C82" s="105"/>
      <c r="D82" s="105"/>
      <c r="E82" s="105"/>
      <c r="F82" s="105"/>
      <c r="L82" s="10"/>
      <c r="M82" s="10"/>
    </row>
    <row r="83" spans="1:13" ht="14.1" customHeight="1">
      <c r="A83" s="105"/>
      <c r="B83" s="105"/>
      <c r="C83" s="105"/>
      <c r="D83" s="105"/>
      <c r="E83" s="105"/>
      <c r="F83" s="105"/>
      <c r="L83" s="10"/>
      <c r="M83" s="10"/>
    </row>
    <row r="84" spans="1:13" ht="14.1" customHeight="1">
      <c r="A84" s="105"/>
      <c r="B84" s="105"/>
      <c r="C84" s="105"/>
      <c r="D84" s="105"/>
      <c r="E84" s="105"/>
      <c r="F84" s="105"/>
      <c r="L84" s="10"/>
      <c r="M84" s="10"/>
    </row>
    <row r="85" spans="1:13" ht="14.1" customHeight="1">
      <c r="A85" s="105"/>
      <c r="B85" s="105"/>
      <c r="C85" s="105"/>
      <c r="D85" s="105"/>
      <c r="E85" s="105"/>
      <c r="F85" s="105"/>
      <c r="L85" s="10"/>
      <c r="M85" s="10"/>
    </row>
    <row r="86" spans="1:13" ht="14.1" customHeight="1">
      <c r="A86" s="105"/>
      <c r="B86" s="105"/>
      <c r="C86" s="105"/>
      <c r="D86" s="105"/>
      <c r="E86" s="105"/>
      <c r="F86" s="105"/>
      <c r="L86" s="10"/>
      <c r="M86" s="10"/>
    </row>
    <row r="87" spans="1:13" ht="14.1" customHeight="1">
      <c r="A87" s="105"/>
      <c r="B87" s="105"/>
      <c r="C87" s="105"/>
      <c r="D87" s="105"/>
      <c r="E87" s="105"/>
      <c r="F87" s="105"/>
      <c r="L87" s="10"/>
      <c r="M87" s="10"/>
    </row>
    <row r="88" spans="1:13" ht="14.1" customHeight="1">
      <c r="A88" s="105"/>
      <c r="B88" s="105"/>
      <c r="C88" s="105"/>
      <c r="D88" s="105"/>
      <c r="E88" s="105"/>
      <c r="F88" s="105"/>
      <c r="L88" s="10"/>
      <c r="M88" s="10"/>
    </row>
    <row r="89" spans="1:13" ht="14.1" customHeight="1">
      <c r="A89" s="105"/>
      <c r="B89" s="105"/>
      <c r="C89" s="105"/>
      <c r="D89" s="105"/>
      <c r="E89" s="105"/>
      <c r="F89" s="105"/>
      <c r="L89" s="10"/>
      <c r="M89" s="10"/>
    </row>
    <row r="90" spans="1:13" ht="14.1" customHeight="1">
      <c r="A90" s="105"/>
      <c r="B90" s="105"/>
      <c r="C90" s="105"/>
      <c r="D90" s="105"/>
      <c r="E90" s="105"/>
      <c r="F90" s="105"/>
    </row>
    <row r="91" spans="1:13" ht="14.1" customHeight="1">
      <c r="A91" s="105"/>
      <c r="B91" s="105"/>
      <c r="C91" s="105"/>
      <c r="D91" s="105"/>
      <c r="E91" s="105"/>
      <c r="F91" s="105"/>
    </row>
    <row r="92" spans="1:13" ht="14.1" customHeight="1">
      <c r="A92" s="105"/>
      <c r="B92" s="105"/>
      <c r="C92" s="105"/>
      <c r="D92" s="105"/>
      <c r="E92" s="105"/>
      <c r="F92" s="105"/>
    </row>
    <row r="93" spans="1:13" ht="14.1" customHeight="1">
      <c r="A93" s="105"/>
      <c r="B93" s="105"/>
      <c r="C93" s="105"/>
      <c r="D93" s="105"/>
      <c r="E93" s="105"/>
      <c r="F93" s="105"/>
    </row>
    <row r="94" spans="1:13" ht="14.1" customHeight="1"/>
    <row r="95" spans="1:13" ht="14.1" customHeight="1"/>
    <row r="96" spans="1:13" ht="14.1" customHeight="1"/>
    <row r="97" ht="14.1" customHeight="1"/>
    <row r="98" ht="14.1" customHeight="1"/>
    <row r="99" ht="14.1" customHeight="1"/>
    <row r="100" ht="14.1" customHeight="1"/>
    <row r="101" ht="14.1" customHeight="1"/>
    <row r="102" ht="14.1" customHeight="1"/>
    <row r="103" ht="14.1" customHeight="1"/>
    <row r="104" ht="14.1" customHeight="1"/>
    <row r="105" ht="14.1" customHeight="1"/>
    <row r="106" ht="14.1" customHeight="1"/>
    <row r="107" ht="14.1" customHeight="1"/>
    <row r="108" ht="14.1" customHeight="1"/>
    <row r="109" ht="14.1" customHeight="1"/>
    <row r="110" ht="14.1" customHeight="1"/>
    <row r="111" ht="14.1" customHeight="1"/>
    <row r="112" ht="14.1" customHeight="1"/>
    <row r="113" ht="14.1" customHeight="1"/>
    <row r="114" ht="14.1" customHeight="1"/>
    <row r="115" ht="14.1" customHeight="1"/>
    <row r="116" ht="14.1" customHeight="1"/>
    <row r="117" ht="14.1" customHeight="1"/>
    <row r="118" ht="14.1" customHeight="1"/>
    <row r="119" ht="14.1" customHeight="1"/>
    <row r="120" ht="14.1" customHeight="1"/>
    <row r="121" ht="14.1" customHeight="1"/>
    <row r="122" ht="14.1" customHeight="1"/>
    <row r="123" ht="14.1" customHeight="1"/>
    <row r="124" ht="14.1" customHeight="1"/>
    <row r="125" ht="14.1" customHeight="1"/>
    <row r="126" ht="14.1" customHeight="1"/>
    <row r="127" ht="14.1" customHeight="1"/>
    <row r="128" ht="14.1" customHeight="1"/>
    <row r="129" ht="14.1" customHeight="1"/>
    <row r="130" ht="14.1" customHeight="1"/>
    <row r="131" ht="14.1" customHeight="1"/>
    <row r="132" ht="14.1" customHeight="1"/>
    <row r="133" ht="14.1" customHeight="1"/>
    <row r="134" ht="14.1" customHeight="1"/>
    <row r="135" ht="14.1" customHeight="1"/>
    <row r="136" ht="14.1" customHeight="1"/>
    <row r="137" ht="14.1" customHeight="1"/>
    <row r="138" ht="14.1" customHeight="1"/>
    <row r="139" ht="14.1" customHeight="1"/>
    <row r="140" ht="14.1" customHeight="1"/>
    <row r="141" ht="14.1" customHeight="1"/>
    <row r="142" ht="14.1" customHeight="1"/>
    <row r="143" ht="14.1" customHeight="1"/>
    <row r="144" ht="14.1" customHeight="1"/>
    <row r="145" ht="14.1" customHeight="1"/>
    <row r="146" ht="14.1" customHeight="1"/>
    <row r="147" ht="14.1" customHeight="1"/>
    <row r="148" ht="14.1" customHeight="1"/>
    <row r="149" ht="14.1" customHeight="1"/>
    <row r="150" ht="14.1" customHeight="1"/>
    <row r="151" ht="14.1" customHeight="1"/>
    <row r="152" ht="14.1" customHeight="1"/>
    <row r="153" ht="14.1" customHeight="1"/>
    <row r="154" ht="14.1" customHeight="1"/>
    <row r="155" ht="14.1" customHeight="1"/>
    <row r="156" ht="14.1" customHeight="1"/>
    <row r="157" ht="14.1" customHeight="1"/>
    <row r="158" ht="14.1" customHeight="1"/>
    <row r="159" ht="14.1" customHeight="1"/>
    <row r="160" ht="14.1" customHeight="1"/>
    <row r="161" ht="14.1" customHeight="1"/>
    <row r="162" ht="14.1" customHeight="1"/>
    <row r="163" ht="14.1" customHeight="1"/>
    <row r="164" ht="14.1" customHeight="1"/>
    <row r="165" ht="14.1" customHeight="1"/>
    <row r="166" ht="14.1" customHeight="1"/>
    <row r="167" ht="14.1" customHeight="1"/>
    <row r="168" ht="14.1" customHeight="1"/>
    <row r="169" ht="14.1" customHeight="1"/>
    <row r="170" ht="14.1" customHeight="1"/>
    <row r="171" ht="14.1" customHeight="1"/>
    <row r="172" ht="14.1" customHeight="1"/>
    <row r="173" ht="14.1" customHeight="1"/>
    <row r="174" ht="14.1" customHeight="1"/>
    <row r="175" ht="14.1" customHeight="1"/>
    <row r="176" ht="14.1" customHeight="1"/>
    <row r="177" ht="14.1" customHeight="1"/>
    <row r="178" ht="14.1" customHeight="1"/>
    <row r="179" ht="14.1" customHeight="1"/>
    <row r="180" ht="14.1" customHeight="1"/>
    <row r="181" ht="14.1" customHeight="1"/>
    <row r="182" ht="14.1" customHeight="1"/>
    <row r="183" ht="14.1" customHeight="1"/>
    <row r="184" ht="14.1" customHeight="1"/>
    <row r="185" ht="14.1" customHeight="1"/>
    <row r="186" ht="14.1" customHeight="1"/>
    <row r="187" ht="14.1" customHeight="1"/>
    <row r="188" ht="14.1" customHeight="1"/>
    <row r="189" ht="14.1" customHeight="1"/>
    <row r="190" ht="14.1" customHeight="1"/>
    <row r="191" ht="14.1" customHeight="1"/>
    <row r="192" ht="14.1" customHeight="1"/>
    <row r="193" ht="14.1" customHeight="1"/>
    <row r="194" ht="14.1" customHeight="1"/>
    <row r="195" ht="14.1" customHeight="1"/>
    <row r="196" ht="14.1" customHeight="1"/>
    <row r="197" ht="14.1" customHeight="1"/>
    <row r="198" ht="14.1" customHeight="1"/>
    <row r="199" ht="14.1" customHeight="1"/>
  </sheetData>
  <mergeCells count="3">
    <mergeCell ref="E3:F3"/>
    <mergeCell ref="E4:F4"/>
    <mergeCell ref="A67:F67"/>
  </mergeCells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13</vt:lpstr>
      <vt:lpstr>13-1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2013-03-20T13:24:17Z</dcterms:created>
  <dcterms:modified xsi:type="dcterms:W3CDTF">2013-03-20T13:24:17Z</dcterms:modified>
</cp:coreProperties>
</file>