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2F" sheetId="4" r:id="rId1"/>
    <sheet name="2F (2)" sheetId="5" r:id="rId2"/>
  </sheets>
  <externalReferences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localSheetId="1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grapcult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55" i="5"/>
  <c r="E55"/>
  <c r="D55"/>
  <c r="C55"/>
  <c r="B55"/>
  <c r="I50"/>
  <c r="F50"/>
  <c r="E50"/>
  <c r="D50"/>
  <c r="C50"/>
  <c r="B50"/>
  <c r="F44"/>
  <c r="E44"/>
  <c r="D44"/>
  <c r="C44"/>
  <c r="B44"/>
  <c r="F37"/>
  <c r="E37"/>
  <c r="D37"/>
  <c r="C37"/>
  <c r="B37"/>
  <c r="F33"/>
  <c r="E33"/>
  <c r="D33"/>
  <c r="C33"/>
  <c r="B33"/>
  <c r="F28"/>
  <c r="E28"/>
  <c r="D28"/>
  <c r="C28"/>
  <c r="B28"/>
  <c r="F22"/>
  <c r="E22"/>
  <c r="E63" s="1"/>
  <c r="D22"/>
  <c r="D63" s="1"/>
  <c r="C22"/>
  <c r="B22"/>
  <c r="F12"/>
  <c r="F63" s="1"/>
  <c r="E12"/>
  <c r="D12"/>
  <c r="C12"/>
  <c r="C63" s="1"/>
  <c r="B12"/>
  <c r="B63" s="1"/>
  <c r="F52" i="4"/>
  <c r="E52"/>
  <c r="D52"/>
  <c r="C52"/>
  <c r="B52"/>
  <c r="F43"/>
  <c r="E43"/>
  <c r="D43"/>
  <c r="C43"/>
  <c r="B43"/>
  <c r="F38"/>
  <c r="E38"/>
  <c r="D38"/>
  <c r="C38"/>
  <c r="B38"/>
  <c r="F33"/>
  <c r="E33"/>
  <c r="D33"/>
  <c r="C33"/>
  <c r="B33"/>
  <c r="H24"/>
  <c r="F24"/>
  <c r="E24"/>
  <c r="D24"/>
  <c r="C24"/>
  <c r="B24"/>
  <c r="F18"/>
  <c r="E18"/>
  <c r="D18"/>
  <c r="C18"/>
  <c r="B18"/>
  <c r="F15"/>
  <c r="E15"/>
  <c r="D15"/>
  <c r="C15"/>
  <c r="B15"/>
  <c r="F13"/>
  <c r="E13"/>
  <c r="D13"/>
  <c r="C13"/>
  <c r="B13"/>
</calcChain>
</file>

<file path=xl/sharedStrings.xml><?xml version="1.0" encoding="utf-8"?>
<sst xmlns="http://schemas.openxmlformats.org/spreadsheetml/2006/main" count="267" uniqueCount="242">
  <si>
    <t xml:space="preserve"> Activités culturelles et loisirs</t>
  </si>
  <si>
    <t>الأنشطة الثقافية والترفيه</t>
  </si>
  <si>
    <r>
      <t xml:space="preserve"> 16 - 2 Jardins d'enfants </t>
    </r>
    <r>
      <rPr>
        <sz val="10"/>
        <rFont val="Times New Roman"/>
        <family val="1"/>
      </rPr>
      <t xml:space="preserve">(1) </t>
    </r>
    <r>
      <rPr>
        <b/>
        <sz val="10"/>
        <rFont val="CG Times (WN)"/>
        <family val="1"/>
        <charset val="178"/>
      </rPr>
      <t/>
    </r>
  </si>
  <si>
    <r>
      <t>16 - 2</t>
    </r>
    <r>
      <rPr>
        <b/>
        <sz val="16"/>
        <rFont val="Times New Roman"/>
        <family val="1"/>
      </rPr>
      <t xml:space="preserve"> رياض الأطفال </t>
    </r>
    <r>
      <rPr>
        <sz val="10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</si>
  <si>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 xml:space="preserve"> </t>
  </si>
  <si>
    <t>Année 2011</t>
  </si>
  <si>
    <t>عدد المستفيد ين</t>
  </si>
  <si>
    <t xml:space="preserve">      2011 سنة </t>
  </si>
  <si>
    <t xml:space="preserve"> Nombre de bénéficiaires</t>
  </si>
  <si>
    <t xml:space="preserve">المـربيات </t>
  </si>
  <si>
    <t xml:space="preserve">عدد </t>
  </si>
  <si>
    <t xml:space="preserve">الأنشطة التربوية </t>
  </si>
  <si>
    <t xml:space="preserve">الأنشطة </t>
  </si>
  <si>
    <t xml:space="preserve">Jardinières d'enfants </t>
  </si>
  <si>
    <t>المؤسسات</t>
  </si>
  <si>
    <r>
      <t xml:space="preserve"> الإشعاعية </t>
    </r>
    <r>
      <rPr>
        <sz val="9"/>
        <rFont val="Times New Roman"/>
        <family val="1"/>
      </rPr>
      <t>(2)</t>
    </r>
  </si>
  <si>
    <t>المؤسساتية</t>
  </si>
  <si>
    <t>المساعدات</t>
  </si>
  <si>
    <t>القارة*</t>
  </si>
  <si>
    <t xml:space="preserve">       Nombre</t>
  </si>
  <si>
    <t>Activités éducatives</t>
  </si>
  <si>
    <t>Activités</t>
  </si>
  <si>
    <t>Auxi-</t>
  </si>
  <si>
    <t>Fonction-</t>
  </si>
  <si>
    <t>d'établis-</t>
  </si>
  <si>
    <r>
      <t xml:space="preserve">de rayonnement </t>
    </r>
    <r>
      <rPr>
        <sz val="10"/>
        <rFont val="Times New Roman"/>
        <family val="1"/>
      </rPr>
      <t>(2)</t>
    </r>
  </si>
  <si>
    <t>institutionnelles</t>
  </si>
  <si>
    <t>liaires</t>
  </si>
  <si>
    <t>naires*</t>
  </si>
  <si>
    <t>sements</t>
  </si>
  <si>
    <t>Oued Ed-Dahab - Lagouira</t>
  </si>
  <si>
    <t>وادي الذهب - لكويرة</t>
  </si>
  <si>
    <t xml:space="preserve">    Eddakhla</t>
  </si>
  <si>
    <t xml:space="preserve">الداخلة </t>
  </si>
  <si>
    <t>Laâyoune - Boujdour - S. El Hamra</t>
  </si>
  <si>
    <t>العيون - بوجدور -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</si>
  <si>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</si>
  <si>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</si>
  <si>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</si>
  <si>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</si>
  <si>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>Guelmim - Es-Semara</t>
  </si>
  <si>
    <t>كلميم - السمارة</t>
  </si>
  <si>
    <t xml:space="preserve">   Assa-Zag</t>
  </si>
  <si>
    <t>أسا -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</si>
  <si>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</si>
  <si>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</si>
  <si>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</si>
  <si>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</si>
  <si>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</si>
  <si>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</si>
  <si>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</si>
  <si>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</si>
  <si>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</si>
  <si>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- ماسة - درعة</t>
  </si>
  <si>
    <t xml:space="preserve">  Agadir-Ida-Ou-Tanane  </t>
  </si>
  <si>
    <t xml:space="preserve">أكادير- إداوتنان </t>
  </si>
  <si>
    <t xml:space="preserve">  Chtouka-Aït Baha   </t>
  </si>
  <si>
    <t xml:space="preserve">اشتوكة - أيت باها </t>
  </si>
  <si>
    <t xml:space="preserve">  Inezgane-Aït Melloul </t>
  </si>
  <si>
    <t>إنزكان - أيت ملول</t>
  </si>
  <si>
    <t xml:space="preserve">  Ouarzazate </t>
  </si>
  <si>
    <t xml:space="preserve">ورزازات </t>
  </si>
  <si>
    <t xml:space="preserve">  Taroudannt</t>
  </si>
  <si>
    <t>تارودانت</t>
  </si>
  <si>
    <t xml:space="preserve">  Tiznit </t>
  </si>
  <si>
    <t>تيزنيت</t>
  </si>
  <si>
    <t xml:space="preserve">   Zagora </t>
  </si>
  <si>
    <t>زاكورة</t>
  </si>
  <si>
    <t xml:space="preserve">  Tinghir</t>
  </si>
  <si>
    <t xml:space="preserve"> تنغير</t>
  </si>
  <si>
    <t>Gharb - Chrarda - Béni Hssen</t>
  </si>
  <si>
    <t>الغرب - الشراردة - بني حسن</t>
  </si>
  <si>
    <t xml:space="preserve">  Kénitra </t>
  </si>
  <si>
    <t>القنيطرة</t>
  </si>
  <si>
    <t xml:space="preserve">  Sidi Kacem </t>
  </si>
  <si>
    <t>سيدي قاسم</t>
  </si>
  <si>
    <t xml:space="preserve">  Sidi Slimane</t>
  </si>
  <si>
    <t>سيدي سليمان</t>
  </si>
  <si>
    <t xml:space="preserve">  Ouazzane</t>
  </si>
  <si>
    <t>وزان</t>
  </si>
  <si>
    <t>Chaouia - Ouardigha</t>
  </si>
  <si>
    <t>الشاوية - ورديغة</t>
  </si>
  <si>
    <t xml:space="preserve">  Benslimane </t>
  </si>
  <si>
    <t>بنسليمان</t>
  </si>
  <si>
    <t xml:space="preserve">  Khouribga </t>
  </si>
  <si>
    <t>خريبكة</t>
  </si>
  <si>
    <t xml:space="preserve">  Settat </t>
  </si>
  <si>
    <t>سطات</t>
  </si>
  <si>
    <t xml:space="preserve">  Berchid</t>
  </si>
  <si>
    <t>برشيد</t>
  </si>
  <si>
    <t>Marrakech - Tensift - Al Haouz</t>
  </si>
  <si>
    <t>مراكش - تانسيفت - الحوز</t>
  </si>
  <si>
    <t xml:space="preserve">  Al Haouz </t>
  </si>
  <si>
    <t>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</si>
  <si>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</si>
  <si>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</si>
  <si>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</si>
  <si>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</si>
  <si>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</si>
  <si>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</si>
  <si>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Marrakech-Médina </t>
  </si>
  <si>
    <t>مراكش - المدينة</t>
  </si>
  <si>
    <t xml:space="preserve">  Marrakech-Ménara</t>
  </si>
  <si>
    <t>مراكش - المنارة</t>
  </si>
  <si>
    <t xml:space="preserve">  Sidi Youssef Ben Ali </t>
  </si>
  <si>
    <t>سيدي يوسف بن علي</t>
  </si>
  <si>
    <t xml:space="preserve">  Erhamna</t>
  </si>
  <si>
    <t>الرحامنة</t>
  </si>
  <si>
    <t>Oriental</t>
  </si>
  <si>
    <t>الشرق</t>
  </si>
  <si>
    <t xml:space="preserve">  Berkane</t>
  </si>
  <si>
    <t>بركان</t>
  </si>
  <si>
    <t xml:space="preserve">  Figuig </t>
  </si>
  <si>
    <t>فجيج</t>
  </si>
  <si>
    <t xml:space="preserve">  Jerada </t>
  </si>
  <si>
    <t>جرادة</t>
  </si>
  <si>
    <t xml:space="preserve">  Nador </t>
  </si>
  <si>
    <t>الناضور</t>
  </si>
  <si>
    <t xml:space="preserve">  Driouch</t>
  </si>
  <si>
    <t>الدريوش</t>
  </si>
  <si>
    <t xml:space="preserve">  Oujda-Angad et Taourirt</t>
  </si>
  <si>
    <t>وجدة أنجاد وتاوريرت</t>
  </si>
  <si>
    <r>
      <t xml:space="preserve"> 16 - 2 Jardins d'enfants </t>
    </r>
    <r>
      <rPr>
        <sz val="10"/>
        <rFont val="Times New Roman"/>
        <family val="1"/>
      </rPr>
      <t xml:space="preserve">(suite) (1) </t>
    </r>
    <r>
      <rPr>
        <b/>
        <sz val="10"/>
        <rFont val="CG Times (WN)"/>
        <family val="1"/>
        <charset val="178"/>
      </rPr>
      <t/>
    </r>
  </si>
  <si>
    <r>
      <t>16 - 2</t>
    </r>
    <r>
      <rPr>
        <b/>
        <sz val="16"/>
        <rFont val="Times New Roman"/>
        <family val="1"/>
      </rPr>
      <t xml:space="preserve"> رياض الأطفال </t>
    </r>
    <r>
      <rPr>
        <sz val="10"/>
        <rFont val="Times New Roman"/>
        <family val="1"/>
      </rPr>
      <t>(تابع)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</si>
  <si>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r>
      <t xml:space="preserve">           </t>
    </r>
    <r>
      <rPr>
        <b/>
        <sz val="10"/>
        <rFont val="CG Times (WN)"/>
        <family val="1"/>
        <charset val="178"/>
      </rPr>
      <t/>
    </r>
  </si>
  <si>
    <t xml:space="preserve">       2011 سنة </t>
  </si>
  <si>
    <t>القارة</t>
  </si>
  <si>
    <t>naires</t>
  </si>
  <si>
    <t>Grand Casablanca</t>
  </si>
  <si>
    <t>الدار البيضاء الكبرى</t>
  </si>
  <si>
    <t xml:space="preserve">  Aïn Chock-Hay Hassani </t>
  </si>
  <si>
    <t xml:space="preserve"> عين الشق - الحي الحسني</t>
  </si>
  <si>
    <t xml:space="preserve">  Aïn Sebaâ-Hay Mohammadi </t>
  </si>
  <si>
    <t xml:space="preserve"> عين السبع ــ الحي المحمدي</t>
  </si>
  <si>
    <t xml:space="preserve">  Al Fida-Mers Sultan </t>
  </si>
  <si>
    <t xml:space="preserve">  الفداء ــ مرس السلطان</t>
  </si>
  <si>
    <t xml:space="preserve">  Ben M'Sick-Médiouna (3) </t>
  </si>
  <si>
    <t xml:space="preserve">  ابن امسيك - مديونة (3)</t>
  </si>
  <si>
    <t xml:space="preserve">  Casablanca-Anfa </t>
  </si>
  <si>
    <t xml:space="preserve">  الدار البيضاء ــ أنفا</t>
  </si>
  <si>
    <t xml:space="preserve">  Mechouar de Casablanca</t>
  </si>
  <si>
    <t xml:space="preserve">  مشورالدار البيضاء </t>
  </si>
  <si>
    <t xml:space="preserve">  Mohammadia </t>
  </si>
  <si>
    <t xml:space="preserve">  المحمدية</t>
  </si>
  <si>
    <t xml:space="preserve">  Sidi Bernoussi-Zenata </t>
  </si>
  <si>
    <t xml:space="preserve">  سيدي البرنوصي - زناتة </t>
  </si>
  <si>
    <t xml:space="preserve">  Mediouna</t>
  </si>
  <si>
    <t xml:space="preserve">  مديونة</t>
  </si>
  <si>
    <t>Rabat - Salé - Zemmour - Zaër</t>
  </si>
  <si>
    <t>الرباط ــ سـلا ــ زمور ــ زعير</t>
  </si>
  <si>
    <t xml:space="preserve">  Khémisset </t>
  </si>
  <si>
    <t xml:space="preserve">  الخميسات</t>
  </si>
  <si>
    <t xml:space="preserve">  Rabat </t>
  </si>
  <si>
    <t xml:space="preserve">  الرباط</t>
  </si>
  <si>
    <t xml:space="preserve"> Touarga</t>
  </si>
  <si>
    <t xml:space="preserve">  تواركة </t>
  </si>
  <si>
    <t xml:space="preserve">  Salé-Aljadida et Salé-Médina </t>
  </si>
  <si>
    <t xml:space="preserve">  سـلا - الجديدة وسلا - المدينة</t>
  </si>
  <si>
    <t xml:space="preserve">  Skhirate-Témara </t>
  </si>
  <si>
    <t xml:space="preserve">  الصخيرات ــ تمارة</t>
  </si>
  <si>
    <t>Doukkala - Abda</t>
  </si>
  <si>
    <t>دكالة ــ عبدة</t>
  </si>
  <si>
    <t xml:space="preserve">  El Jadida</t>
  </si>
  <si>
    <t xml:space="preserve">  الجديدة</t>
  </si>
  <si>
    <t xml:space="preserve">  Safi</t>
  </si>
  <si>
    <t xml:space="preserve">  آسفي</t>
  </si>
  <si>
    <t xml:space="preserve">  Sidi bennour</t>
  </si>
  <si>
    <t>سيدي بنور</t>
  </si>
  <si>
    <t xml:space="preserve">  Alyoussoufia</t>
  </si>
  <si>
    <t>اليوسفية</t>
  </si>
  <si>
    <t>Tadla - Azilal</t>
  </si>
  <si>
    <t>تادلة ــ أزيلال</t>
  </si>
  <si>
    <t xml:space="preserve">  Azilal</t>
  </si>
  <si>
    <t xml:space="preserve">  أزيلال</t>
  </si>
  <si>
    <t xml:space="preserve">  Béni  Mellal</t>
  </si>
  <si>
    <t xml:space="preserve">  بني ملال</t>
  </si>
  <si>
    <t xml:space="preserve">  Fkih ben saleh</t>
  </si>
  <si>
    <t xml:space="preserve"> فقيه بن صالح</t>
  </si>
  <si>
    <t>Méknes - Tafilalet</t>
  </si>
  <si>
    <t>مكناس ــ تافيلالت</t>
  </si>
  <si>
    <t xml:space="preserve">  El Hajeb </t>
  </si>
  <si>
    <t xml:space="preserve">  الحاجب</t>
  </si>
  <si>
    <t xml:space="preserve">  Errachidia </t>
  </si>
  <si>
    <t xml:space="preserve">  الرشيدية</t>
  </si>
  <si>
    <t xml:space="preserve">  Ifrane </t>
  </si>
  <si>
    <t xml:space="preserve">  إفران</t>
  </si>
  <si>
    <t xml:space="preserve">  Khénifra </t>
  </si>
  <si>
    <t xml:space="preserve">  خنيفرة</t>
  </si>
  <si>
    <t xml:space="preserve">  Méknes </t>
  </si>
  <si>
    <t xml:space="preserve">  مكناس </t>
  </si>
  <si>
    <t xml:space="preserve">  Midelt</t>
  </si>
  <si>
    <t xml:space="preserve">   ميدلت </t>
  </si>
  <si>
    <t>Fès - Boulemane</t>
  </si>
  <si>
    <t>فاس ــ بولمان</t>
  </si>
  <si>
    <t xml:space="preserve">  Boulemane </t>
  </si>
  <si>
    <t xml:space="preserve">  بولمان</t>
  </si>
  <si>
    <t xml:space="preserve">  Fès Jdid-Dar Dbibagh </t>
  </si>
  <si>
    <t xml:space="preserve">  فاس الجديد - دار الدبيبغ</t>
  </si>
  <si>
    <t xml:space="preserve">  Fès-Médina </t>
  </si>
  <si>
    <t xml:space="preserve">  فاس المدينة </t>
  </si>
  <si>
    <t xml:space="preserve">  Sefrou </t>
  </si>
  <si>
    <t xml:space="preserve">  صفرو</t>
  </si>
  <si>
    <t xml:space="preserve">  Zouagha-Moulay Yacoub </t>
  </si>
  <si>
    <t xml:space="preserve">  زواغة - مولاي يعقوب</t>
  </si>
  <si>
    <t>Taza - Al Hoceima - Taounate</t>
  </si>
  <si>
    <t>تازة ــ الحسيمة ــ تاونات</t>
  </si>
  <si>
    <t xml:space="preserve">  Al Hoceima </t>
  </si>
  <si>
    <t xml:space="preserve">  الحسيمة</t>
  </si>
  <si>
    <t xml:space="preserve">  Taounate</t>
  </si>
  <si>
    <t xml:space="preserve">  تاونات</t>
  </si>
  <si>
    <t xml:space="preserve">  Taza</t>
  </si>
  <si>
    <t xml:space="preserve">  تازة</t>
  </si>
  <si>
    <t xml:space="preserve">  Gercif</t>
  </si>
  <si>
    <t xml:space="preserve">  كرسيف </t>
  </si>
  <si>
    <t>Tanger - Tétouan</t>
  </si>
  <si>
    <t>طنجة ــ تطوان</t>
  </si>
  <si>
    <t xml:space="preserve">  Chefchaouen</t>
  </si>
  <si>
    <t xml:space="preserve">  شفشاون</t>
  </si>
  <si>
    <t xml:space="preserve">  Tanger+Assilah </t>
  </si>
  <si>
    <t xml:space="preserve">  طنجة ــ أصيلة </t>
  </si>
  <si>
    <t xml:space="preserve">   Fahs-Anjra</t>
  </si>
  <si>
    <t xml:space="preserve">  الفحص-أنجرة</t>
  </si>
  <si>
    <t xml:space="preserve">   Larache</t>
  </si>
  <si>
    <t xml:space="preserve">  العرائش</t>
  </si>
  <si>
    <t xml:space="preserve">   Tétouan</t>
  </si>
  <si>
    <t xml:space="preserve">  تطوان</t>
  </si>
  <si>
    <t xml:space="preserve">  M'diek</t>
  </si>
  <si>
    <t xml:space="preserve">  مضيق</t>
  </si>
  <si>
    <t>Ensemble</t>
  </si>
  <si>
    <t>المجموع</t>
  </si>
  <si>
    <t xml:space="preserve"> (1) Il s'agit uniquement des jardins d'enfants sous tutelle du Département des Sports. </t>
  </si>
  <si>
    <r>
      <t>(1)</t>
    </r>
    <r>
      <rPr>
        <sz val="10"/>
        <rFont val="Times New Roman"/>
        <family val="1"/>
      </rPr>
      <t xml:space="preserve"> يخص فقط رياض الأطفال التابعين لقطاع الرياضة.</t>
    </r>
  </si>
  <si>
    <t xml:space="preserve"> (2) Il s'agit des activités éducatives non institutionnelles et comprend aussi 1 531 béneficiaires  </t>
  </si>
  <si>
    <r>
      <t>(2)</t>
    </r>
    <r>
      <rPr>
        <sz val="10"/>
        <rFont val="Times New Roman"/>
        <family val="1"/>
      </rPr>
      <t xml:space="preserve"> يتعلق الأمر بالأنشطة التربوية الغير المؤسساتية وتضم كذلك</t>
    </r>
  </si>
  <si>
    <t xml:space="preserve">       scolarisation des activités de et d'initiation à la scolarité destinés aux enfants de 4 à 6 ans </t>
  </si>
  <si>
    <t xml:space="preserve">     531 1 مستفيدا من أنشطة الوحدات المتنقلة للأطفال في سن   </t>
  </si>
  <si>
    <t xml:space="preserve">       par le moyen des unités mobiles.</t>
  </si>
  <si>
    <t xml:space="preserve">     التمدرس البالغين 4 و6 سنوات.</t>
  </si>
  <si>
    <t xml:space="preserve"> (3) Englobe également les données relatives à Moulay Rchid-Sidi Othmane.</t>
  </si>
  <si>
    <r>
      <t>(3)</t>
    </r>
    <r>
      <rPr>
        <sz val="10"/>
        <rFont val="Times New Roman"/>
        <family val="1"/>
      </rPr>
      <t xml:space="preserve"> يشمل أيضا معطيات مولاي رشيد - سيدي عثمان. </t>
    </r>
  </si>
  <si>
    <t xml:space="preserve"> Source : Ministère de la Jeunesse et des Sports.</t>
  </si>
  <si>
    <t>.المصدر : وزارة الشباب و الرياضة</t>
  </si>
</sst>
</file>

<file path=xl/styles.xml><?xml version="1.0" encoding="utf-8"?>
<styleSheet xmlns="http://schemas.openxmlformats.org/spreadsheetml/2006/main">
  <numFmts count="15">
    <numFmt numFmtId="43" formatCode="_-* #,##0.00\ _€_-;\-* #,##0.00\ _€_-;_-* &quot;-&quot;??\ _€_-;_-@_-"/>
    <numFmt numFmtId="164" formatCode="0_)"/>
    <numFmt numFmtId="165" formatCode="#\ ###\ ###"/>
    <numFmt numFmtId="166" formatCode="#\ ###"/>
    <numFmt numFmtId="167" formatCode="###\ ###\ ###"/>
    <numFmt numFmtId="168" formatCode="\-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General_)"/>
    <numFmt numFmtId="173" formatCode="&quot;ر.س.&quot;\ #,##0_-;&quot;ر.س.&quot;\ #,##0\-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CG Times (WN)"/>
      <family val="1"/>
      <charset val="178"/>
    </font>
    <font>
      <b/>
      <sz val="12"/>
      <name val="Times New Roman"/>
      <family val="1"/>
    </font>
    <font>
      <sz val="10"/>
      <name val="Arial"/>
      <charset val="178"/>
    </font>
    <font>
      <sz val="9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sz val="6"/>
      <name val="Times New Roman"/>
      <family val="1"/>
    </font>
    <font>
      <sz val="10"/>
      <name val="CG Times (WN)"/>
      <family val="1"/>
      <charset val="178"/>
    </font>
    <font>
      <sz val="12"/>
      <name val="Times New Roman"/>
      <family val="1"/>
    </font>
    <font>
      <b/>
      <sz val="11.55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">
    <xf numFmtId="0" fontId="0" fillId="0" borderId="0"/>
    <xf numFmtId="164" fontId="2" fillId="0" borderId="0"/>
    <xf numFmtId="164" fontId="2" fillId="0" borderId="0"/>
    <xf numFmtId="164" fontId="2" fillId="0" borderId="0"/>
    <xf numFmtId="0" fontId="11" fillId="0" borderId="0"/>
    <xf numFmtId="164" fontId="2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20" fillId="0" borderId="0" applyNumberFormat="0">
      <alignment horizontal="right"/>
    </xf>
    <xf numFmtId="0" fontId="14" fillId="0" borderId="0"/>
    <xf numFmtId="0" fontId="1" fillId="0" borderId="0"/>
    <xf numFmtId="0" fontId="14" fillId="0" borderId="0"/>
    <xf numFmtId="164" fontId="2" fillId="0" borderId="0"/>
    <xf numFmtId="0" fontId="14" fillId="0" borderId="0"/>
    <xf numFmtId="173" fontId="2" fillId="0" borderId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</cellStyleXfs>
  <cellXfs count="105">
    <xf numFmtId="0" fontId="0" fillId="0" borderId="0" xfId="0"/>
    <xf numFmtId="165" fontId="3" fillId="0" borderId="0" xfId="1" applyNumberFormat="1" applyFont="1" applyBorder="1" applyAlignment="1" applyProtection="1">
      <alignment horizontal="left" vertical="center"/>
    </xf>
    <xf numFmtId="165" fontId="4" fillId="0" borderId="0" xfId="2" applyNumberFormat="1" applyFont="1" applyBorder="1" applyAlignment="1">
      <alignment vertical="center"/>
    </xf>
    <xf numFmtId="165" fontId="5" fillId="0" borderId="0" xfId="2" applyNumberFormat="1" applyFont="1" applyBorder="1" applyAlignment="1">
      <alignment vertical="center"/>
    </xf>
    <xf numFmtId="165" fontId="6" fillId="0" borderId="0" xfId="2" applyNumberFormat="1" applyFont="1" applyBorder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5" fontId="7" fillId="0" borderId="0" xfId="2" applyNumberFormat="1" applyFont="1" applyBorder="1" applyAlignment="1">
      <alignment vertical="center"/>
    </xf>
    <xf numFmtId="165" fontId="8" fillId="0" borderId="0" xfId="2" quotePrefix="1" applyNumberFormat="1" applyFont="1" applyBorder="1" applyAlignment="1" applyProtection="1">
      <alignment horizontal="left" vertical="center"/>
    </xf>
    <xf numFmtId="165" fontId="10" fillId="0" borderId="0" xfId="2" applyNumberFormat="1" applyFont="1" applyBorder="1" applyAlignment="1">
      <alignment vertical="center"/>
    </xf>
    <xf numFmtId="165" fontId="8" fillId="0" borderId="0" xfId="2" applyNumberFormat="1" applyFont="1" applyBorder="1" applyAlignment="1">
      <alignment horizontal="right" vertical="center" readingOrder="2"/>
    </xf>
    <xf numFmtId="165" fontId="7" fillId="0" borderId="0" xfId="3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5" fontId="8" fillId="0" borderId="0" xfId="2" quotePrefix="1" applyNumberFormat="1" applyFont="1" applyAlignment="1">
      <alignment horizontal="right" vertical="center"/>
    </xf>
    <xf numFmtId="165" fontId="8" fillId="0" borderId="0" xfId="2" applyNumberFormat="1" applyFont="1" applyBorder="1" applyAlignment="1">
      <alignment vertical="center"/>
    </xf>
    <xf numFmtId="165" fontId="10" fillId="0" borderId="0" xfId="2" quotePrefix="1" applyNumberFormat="1" applyFont="1" applyBorder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0" fontId="7" fillId="0" borderId="0" xfId="4" applyFont="1" applyBorder="1" applyAlignment="1">
      <alignment vertical="center"/>
    </xf>
    <xf numFmtId="165" fontId="3" fillId="0" borderId="0" xfId="2" quotePrefix="1" applyNumberFormat="1" applyFont="1" applyBorder="1" applyAlignment="1">
      <alignment horizontal="right" vertical="center"/>
    </xf>
    <xf numFmtId="165" fontId="7" fillId="0" borderId="0" xfId="5" applyNumberFormat="1" applyFont="1" applyBorder="1" applyAlignment="1" applyProtection="1">
      <alignment horizontal="left" vertical="center"/>
    </xf>
    <xf numFmtId="165" fontId="5" fillId="0" borderId="0" xfId="5" applyNumberFormat="1" applyFont="1" applyBorder="1" applyAlignment="1">
      <alignment horizontal="center" vertical="center"/>
    </xf>
    <xf numFmtId="166" fontId="7" fillId="0" borderId="0" xfId="4" applyNumberFormat="1" applyFont="1" applyBorder="1" applyAlignment="1">
      <alignment horizontal="right" vertical="center"/>
    </xf>
    <xf numFmtId="165" fontId="5" fillId="0" borderId="0" xfId="2" applyNumberFormat="1" applyFont="1" applyBorder="1" applyAlignment="1" applyProtection="1">
      <alignment horizontal="center" vertical="center"/>
    </xf>
    <xf numFmtId="165" fontId="5" fillId="0" borderId="0" xfId="5" applyNumberFormat="1" applyFont="1" applyBorder="1" applyAlignment="1">
      <alignment horizontal="center" vertical="center" readingOrder="2"/>
    </xf>
    <xf numFmtId="165" fontId="5" fillId="0" borderId="0" xfId="5" applyNumberFormat="1" applyFont="1" applyBorder="1" applyAlignment="1">
      <alignment vertical="center"/>
    </xf>
    <xf numFmtId="165" fontId="7" fillId="0" borderId="0" xfId="2" applyNumberFormat="1" applyFont="1" applyBorder="1" applyAlignment="1">
      <alignment horizontal="right" vertical="center"/>
    </xf>
    <xf numFmtId="165" fontId="5" fillId="0" borderId="0" xfId="2" applyNumberFormat="1" applyFont="1" applyBorder="1" applyAlignment="1">
      <alignment horizontal="right" vertical="center"/>
    </xf>
    <xf numFmtId="165" fontId="5" fillId="0" borderId="0" xfId="2" applyNumberFormat="1" applyFont="1" applyBorder="1" applyAlignment="1" applyProtection="1">
      <alignment horizontal="right" vertical="center"/>
    </xf>
    <xf numFmtId="165" fontId="5" fillId="0" borderId="0" xfId="5" applyNumberFormat="1" applyFont="1" applyBorder="1" applyAlignment="1">
      <alignment horizontal="right" vertical="center"/>
    </xf>
    <xf numFmtId="165" fontId="5" fillId="0" borderId="0" xfId="2" applyNumberFormat="1" applyFont="1" applyBorder="1" applyAlignment="1" applyProtection="1">
      <alignment horizontal="right" vertical="center"/>
    </xf>
    <xf numFmtId="165" fontId="10" fillId="0" borderId="0" xfId="5" quotePrefix="1" applyNumberFormat="1" applyFont="1" applyAlignment="1">
      <alignment horizontal="right" vertical="center"/>
    </xf>
    <xf numFmtId="165" fontId="10" fillId="0" borderId="0" xfId="5" applyNumberFormat="1" applyFont="1" applyAlignment="1">
      <alignment vertical="center"/>
    </xf>
    <xf numFmtId="0" fontId="5" fillId="0" borderId="0" xfId="4" applyFont="1" applyBorder="1" applyAlignment="1">
      <alignment horizontal="right" vertical="center"/>
    </xf>
    <xf numFmtId="165" fontId="13" fillId="0" borderId="0" xfId="2" applyNumberFormat="1" applyFont="1" applyBorder="1" applyAlignment="1">
      <alignment vertical="center"/>
    </xf>
    <xf numFmtId="165" fontId="13" fillId="0" borderId="0" xfId="2" applyNumberFormat="1" applyFont="1" applyAlignment="1">
      <alignment vertical="center"/>
    </xf>
    <xf numFmtId="165" fontId="13" fillId="0" borderId="0" xfId="2" applyNumberFormat="1" applyFont="1" applyAlignment="1">
      <alignment horizontal="right" vertical="center"/>
    </xf>
    <xf numFmtId="0" fontId="5" fillId="0" borderId="0" xfId="6" quotePrefix="1" applyFont="1" applyBorder="1" applyAlignment="1">
      <alignment horizontal="left" vertical="center"/>
    </xf>
    <xf numFmtId="167" fontId="5" fillId="0" borderId="0" xfId="2" applyNumberFormat="1" applyFont="1" applyBorder="1" applyAlignment="1">
      <alignment horizontal="right" vertical="center"/>
    </xf>
    <xf numFmtId="0" fontId="15" fillId="0" borderId="0" xfId="4" applyFont="1" applyBorder="1" applyAlignment="1">
      <alignment horizontal="right" vertical="center"/>
    </xf>
    <xf numFmtId="165" fontId="15" fillId="0" borderId="0" xfId="2" applyNumberFormat="1" applyFont="1" applyAlignment="1">
      <alignment vertical="center"/>
    </xf>
    <xf numFmtId="0" fontId="10" fillId="0" borderId="0" xfId="7" applyFont="1" applyBorder="1" applyAlignment="1">
      <alignment horizontal="center" vertical="center" wrapText="1"/>
    </xf>
    <xf numFmtId="0" fontId="15" fillId="0" borderId="0" xfId="4" quotePrefix="1" applyFont="1" applyAlignment="1">
      <alignment horizontal="right" vertical="center" readingOrder="2"/>
    </xf>
    <xf numFmtId="165" fontId="5" fillId="0" borderId="0" xfId="2" applyNumberFormat="1" applyFont="1" applyAlignment="1">
      <alignment horizontal="right" vertical="center"/>
    </xf>
    <xf numFmtId="165" fontId="15" fillId="0" borderId="0" xfId="5" quotePrefix="1" applyNumberFormat="1" applyFont="1" applyBorder="1" applyAlignment="1">
      <alignment horizontal="right" vertical="center"/>
    </xf>
    <xf numFmtId="0" fontId="7" fillId="0" borderId="0" xfId="6" applyFont="1" applyBorder="1" applyAlignment="1">
      <alignment horizontal="left" vertical="center"/>
    </xf>
    <xf numFmtId="167" fontId="7" fillId="0" borderId="0" xfId="4" applyNumberFormat="1" applyFont="1" applyBorder="1" applyAlignment="1">
      <alignment horizontal="right" vertical="center" wrapText="1"/>
    </xf>
    <xf numFmtId="1" fontId="7" fillId="0" borderId="0" xfId="4" applyNumberFormat="1" applyFont="1" applyBorder="1" applyAlignment="1">
      <alignment horizontal="right" vertical="center"/>
    </xf>
    <xf numFmtId="0" fontId="13" fillId="0" borderId="0" xfId="4" applyFont="1" applyBorder="1" applyAlignment="1">
      <alignment horizontal="right" vertical="center"/>
    </xf>
    <xf numFmtId="0" fontId="13" fillId="0" borderId="0" xfId="4" applyFont="1" applyAlignment="1">
      <alignment horizontal="right" vertical="center"/>
    </xf>
    <xf numFmtId="165" fontId="13" fillId="0" borderId="0" xfId="5" quotePrefix="1" applyNumberFormat="1" applyFont="1" applyBorder="1" applyAlignment="1">
      <alignment horizontal="right" vertical="center"/>
    </xf>
    <xf numFmtId="0" fontId="5" fillId="0" borderId="0" xfId="6" applyFont="1" applyBorder="1" applyAlignment="1">
      <alignment vertical="center"/>
    </xf>
    <xf numFmtId="0" fontId="7" fillId="0" borderId="0" xfId="6" quotePrefix="1" applyFont="1" applyBorder="1" applyAlignment="1">
      <alignment horizontal="left" vertical="center"/>
    </xf>
    <xf numFmtId="167" fontId="7" fillId="0" borderId="0" xfId="4" applyNumberFormat="1" applyFont="1" applyBorder="1" applyAlignment="1">
      <alignment horizontal="right" vertical="center"/>
    </xf>
    <xf numFmtId="0" fontId="13" fillId="0" borderId="0" xfId="4" applyFont="1" applyAlignment="1">
      <alignment horizontal="right" vertical="center" readingOrder="2"/>
    </xf>
    <xf numFmtId="165" fontId="13" fillId="0" borderId="0" xfId="5" applyNumberFormat="1" applyFont="1" applyBorder="1" applyAlignment="1">
      <alignment horizontal="right" vertical="center"/>
    </xf>
    <xf numFmtId="168" fontId="7" fillId="0" borderId="0" xfId="4" applyNumberFormat="1" applyFont="1" applyBorder="1" applyAlignment="1">
      <alignment horizontal="right" vertical="center"/>
    </xf>
    <xf numFmtId="165" fontId="7" fillId="0" borderId="0" xfId="6" quotePrefix="1" applyNumberFormat="1" applyFont="1" applyBorder="1" applyAlignment="1" applyProtection="1">
      <alignment horizontal="left" vertical="center"/>
    </xf>
    <xf numFmtId="165" fontId="13" fillId="0" borderId="0" xfId="2" applyNumberFormat="1" applyFont="1" applyBorder="1" applyAlignment="1">
      <alignment horizontal="right" vertical="center"/>
    </xf>
    <xf numFmtId="0" fontId="13" fillId="0" borderId="0" xfId="4" quotePrefix="1" applyFont="1" applyBorder="1" applyAlignment="1">
      <alignment horizontal="right" vertical="center"/>
    </xf>
    <xf numFmtId="165" fontId="7" fillId="0" borderId="0" xfId="6" applyNumberFormat="1" applyFont="1" applyBorder="1" applyAlignment="1" applyProtection="1">
      <alignment horizontal="left" vertical="center"/>
    </xf>
    <xf numFmtId="165" fontId="15" fillId="0" borderId="0" xfId="5" applyNumberFormat="1" applyFont="1" applyBorder="1" applyAlignment="1">
      <alignment horizontal="right" vertical="center"/>
    </xf>
    <xf numFmtId="0" fontId="13" fillId="0" borderId="0" xfId="4" applyFont="1" applyBorder="1" applyAlignment="1">
      <alignment horizontal="right" vertical="center" readingOrder="2"/>
    </xf>
    <xf numFmtId="0" fontId="16" fillId="0" borderId="0" xfId="7" applyFont="1" applyBorder="1" applyAlignment="1">
      <alignment horizontal="center" vertical="center" wrapText="1" readingOrder="2"/>
    </xf>
    <xf numFmtId="165" fontId="13" fillId="0" borderId="0" xfId="5" applyNumberFormat="1" applyFont="1" applyAlignment="1">
      <alignment horizontal="right" vertical="center"/>
    </xf>
    <xf numFmtId="0" fontId="15" fillId="0" borderId="0" xfId="4" applyFont="1" applyAlignment="1">
      <alignment horizontal="right" vertical="center" readingOrder="2"/>
    </xf>
    <xf numFmtId="167" fontId="7" fillId="0" borderId="0" xfId="2" applyNumberFormat="1" applyFont="1" applyBorder="1" applyAlignment="1">
      <alignment horizontal="right" vertical="center"/>
    </xf>
    <xf numFmtId="0" fontId="7" fillId="0" borderId="0" xfId="4" applyNumberFormat="1" applyFont="1" applyBorder="1" applyAlignment="1">
      <alignment horizontal="right" vertical="center"/>
    </xf>
    <xf numFmtId="168" fontId="7" fillId="0" borderId="0" xfId="4" applyNumberFormat="1" applyFont="1" applyBorder="1" applyAlignment="1">
      <alignment horizontal="center" vertical="center"/>
    </xf>
    <xf numFmtId="0" fontId="7" fillId="0" borderId="0" xfId="4" applyFont="1" applyAlignment="1">
      <alignment vertical="center"/>
    </xf>
    <xf numFmtId="165" fontId="7" fillId="0" borderId="0" xfId="5" quotePrefix="1" applyNumberFormat="1" applyFont="1" applyBorder="1" applyAlignment="1" applyProtection="1">
      <alignment horizontal="left" vertical="center"/>
    </xf>
    <xf numFmtId="165" fontId="17" fillId="0" borderId="0" xfId="2" applyNumberFormat="1" applyFont="1" applyBorder="1" applyAlignment="1">
      <alignment horizontal="center" vertical="center"/>
    </xf>
    <xf numFmtId="165" fontId="17" fillId="0" borderId="0" xfId="2" applyNumberFormat="1" applyFont="1" applyBorder="1" applyAlignment="1">
      <alignment horizontal="center" vertical="center"/>
    </xf>
    <xf numFmtId="165" fontId="7" fillId="0" borderId="0" xfId="2" applyNumberFormat="1" applyFont="1" applyBorder="1" applyAlignment="1">
      <alignment horizontal="center" vertical="center"/>
    </xf>
    <xf numFmtId="165" fontId="5" fillId="0" borderId="0" xfId="5" quotePrefix="1" applyNumberFormat="1" applyFont="1" applyBorder="1" applyAlignment="1" applyProtection="1">
      <alignment horizontal="left" vertical="center"/>
    </xf>
    <xf numFmtId="0" fontId="7" fillId="0" borderId="0" xfId="4" quotePrefix="1" applyFont="1" applyBorder="1" applyAlignment="1">
      <alignment horizontal="left" vertical="center"/>
    </xf>
    <xf numFmtId="165" fontId="5" fillId="0" borderId="0" xfId="5" applyNumberFormat="1" applyFont="1" applyBorder="1" applyAlignment="1" applyProtection="1">
      <alignment horizontal="left" vertical="center"/>
    </xf>
    <xf numFmtId="165" fontId="7" fillId="0" borderId="0" xfId="5" quotePrefix="1" applyNumberFormat="1" applyFont="1" applyBorder="1" applyAlignment="1">
      <alignment horizontal="right" vertical="center"/>
    </xf>
    <xf numFmtId="165" fontId="18" fillId="0" borderId="0" xfId="2" quotePrefix="1" applyNumberFormat="1" applyFont="1" applyBorder="1" applyAlignment="1" applyProtection="1">
      <alignment horizontal="left" vertical="center"/>
    </xf>
    <xf numFmtId="165" fontId="7" fillId="0" borderId="0" xfId="5" applyNumberFormat="1" applyFont="1" applyBorder="1" applyAlignment="1">
      <alignment horizontal="right" vertical="center"/>
    </xf>
    <xf numFmtId="165" fontId="7" fillId="0" borderId="0" xfId="5" applyNumberFormat="1" applyFont="1" applyAlignment="1">
      <alignment horizontal="right" vertical="center"/>
    </xf>
    <xf numFmtId="165" fontId="19" fillId="0" borderId="0" xfId="2" applyNumberFormat="1" applyFont="1" applyBorder="1" applyAlignment="1">
      <alignment vertical="center"/>
    </xf>
    <xf numFmtId="165" fontId="8" fillId="0" borderId="0" xfId="2" applyNumberFormat="1" applyFont="1" applyBorder="1" applyAlignment="1">
      <alignment horizontal="right" vertical="center" readingOrder="2"/>
    </xf>
    <xf numFmtId="165" fontId="5" fillId="0" borderId="0" xfId="2" applyNumberFormat="1" applyFont="1" applyBorder="1" applyAlignment="1">
      <alignment horizontal="center" vertical="center"/>
    </xf>
    <xf numFmtId="0" fontId="15" fillId="0" borderId="0" xfId="4" applyFont="1" applyBorder="1" applyAlignment="1">
      <alignment horizontal="right" vertical="center" readingOrder="2"/>
    </xf>
    <xf numFmtId="167" fontId="7" fillId="0" borderId="0" xfId="4" applyNumberFormat="1" applyFont="1" applyBorder="1" applyAlignment="1">
      <alignment vertical="center"/>
    </xf>
    <xf numFmtId="0" fontId="13" fillId="0" borderId="0" xfId="4" quotePrefix="1" applyFont="1" applyBorder="1" applyAlignment="1">
      <alignment horizontal="right" vertical="center" readingOrder="2"/>
    </xf>
    <xf numFmtId="0" fontId="13" fillId="0" borderId="0" xfId="4" quotePrefix="1" applyFont="1" applyAlignment="1">
      <alignment horizontal="right" vertical="center" readingOrder="2"/>
    </xf>
    <xf numFmtId="168" fontId="7" fillId="0" borderId="0" xfId="2" applyNumberFormat="1" applyFont="1" applyBorder="1" applyAlignment="1">
      <alignment horizontal="right" vertical="center"/>
    </xf>
    <xf numFmtId="165" fontId="13" fillId="0" borderId="0" xfId="5" applyNumberFormat="1" applyFont="1" applyBorder="1" applyAlignment="1">
      <alignment vertical="center"/>
    </xf>
    <xf numFmtId="0" fontId="15" fillId="0" borderId="0" xfId="4" quotePrefix="1" applyFont="1" applyBorder="1" applyAlignment="1">
      <alignment horizontal="right" vertical="center" readingOrder="2"/>
    </xf>
    <xf numFmtId="167" fontId="7" fillId="0" borderId="0" xfId="4" applyNumberFormat="1" applyFont="1" applyBorder="1" applyAlignment="1">
      <alignment horizontal="right" vertical="center"/>
    </xf>
    <xf numFmtId="172" fontId="13" fillId="0" borderId="0" xfId="19" applyNumberFormat="1" applyFont="1" applyBorder="1" applyAlignment="1">
      <alignment horizontal="right" vertical="center"/>
    </xf>
    <xf numFmtId="172" fontId="13" fillId="0" borderId="0" xfId="19" applyNumberFormat="1" applyFont="1" applyAlignment="1">
      <alignment horizontal="right" vertical="center"/>
    </xf>
    <xf numFmtId="1" fontId="7" fillId="0" borderId="0" xfId="5" applyNumberFormat="1" applyFont="1" applyBorder="1" applyAlignment="1" applyProtection="1">
      <alignment horizontal="right" vertical="center"/>
    </xf>
    <xf numFmtId="0" fontId="18" fillId="0" borderId="0" xfId="4" applyFont="1" applyBorder="1" applyAlignment="1">
      <alignment vertical="center"/>
    </xf>
    <xf numFmtId="0" fontId="18" fillId="0" borderId="0" xfId="4" quotePrefix="1" applyFont="1" applyBorder="1" applyAlignment="1">
      <alignment horizontal="right" vertical="center" readingOrder="2"/>
    </xf>
    <xf numFmtId="0" fontId="18" fillId="0" borderId="0" xfId="4" applyFont="1" applyBorder="1" applyAlignment="1">
      <alignment horizontal="right" vertical="center" readingOrder="2"/>
    </xf>
    <xf numFmtId="165" fontId="18" fillId="0" borderId="0" xfId="2" applyNumberFormat="1" applyFont="1" applyBorder="1" applyAlignment="1">
      <alignment vertical="center"/>
    </xf>
    <xf numFmtId="165" fontId="7" fillId="0" borderId="0" xfId="2" applyNumberFormat="1" applyFont="1" applyBorder="1" applyAlignment="1">
      <alignment horizontal="right" vertical="center" readingOrder="2"/>
    </xf>
    <xf numFmtId="0" fontId="7" fillId="0" borderId="0" xfId="4" applyFont="1" applyBorder="1" applyAlignment="1">
      <alignment horizontal="right" vertical="center" readingOrder="2"/>
    </xf>
    <xf numFmtId="165" fontId="18" fillId="0" borderId="0" xfId="5" applyNumberFormat="1" applyFont="1" applyBorder="1" applyAlignment="1">
      <alignment vertical="center"/>
    </xf>
    <xf numFmtId="165" fontId="18" fillId="0" borderId="0" xfId="17" quotePrefix="1" applyNumberFormat="1" applyFont="1" applyBorder="1" applyAlignment="1" applyProtection="1">
      <alignment horizontal="left" vertical="center"/>
    </xf>
    <xf numFmtId="165" fontId="7" fillId="0" borderId="0" xfId="4" applyNumberFormat="1" applyFont="1" applyBorder="1" applyAlignment="1">
      <alignment vertical="center"/>
    </xf>
    <xf numFmtId="165" fontId="7" fillId="0" borderId="0" xfId="3" applyNumberFormat="1" applyFont="1" applyBorder="1" applyAlignment="1">
      <alignment horizontal="right" vertical="center" readingOrder="1"/>
    </xf>
    <xf numFmtId="165" fontId="22" fillId="0" borderId="0" xfId="2" applyNumberFormat="1" applyFont="1" applyBorder="1" applyAlignment="1">
      <alignment horizontal="center" vertical="center"/>
    </xf>
  </cellXfs>
  <cellStyles count="24">
    <cellStyle name="Comma [0]" xfId="8"/>
    <cellStyle name="Currency [0]" xfId="9"/>
    <cellStyle name="Euro" xfId="10"/>
    <cellStyle name="Milliers 2" xfId="11"/>
    <cellStyle name="Motif" xfId="12"/>
    <cellStyle name="MS_Arabic" xfId="13"/>
    <cellStyle name="Normal" xfId="0" builtinId="0"/>
    <cellStyle name="Normal 2" xfId="4"/>
    <cellStyle name="Normal 3" xfId="14"/>
    <cellStyle name="Normal 4" xfId="15"/>
    <cellStyle name="Normal 5" xfId="16"/>
    <cellStyle name="Normal_1" xfId="5"/>
    <cellStyle name="Normal_2" xfId="2"/>
    <cellStyle name="Normal_2F" xfId="7"/>
    <cellStyle name="Normal_3" xfId="1"/>
    <cellStyle name="Normal_7-8" xfId="3"/>
    <cellStyle name="Normal_9" xfId="17"/>
    <cellStyle name="Normal_Feuil1" xfId="6"/>
    <cellStyle name="عادي_agros99" xfId="18"/>
    <cellStyle name="عادي_SANTE3" xfId="19"/>
    <cellStyle name="عملة [0]_Book1" xfId="20"/>
    <cellStyle name="عملة_Bagraph" xfId="21"/>
    <cellStyle name="فاصلة [0]_Book1" xfId="22"/>
    <cellStyle name="فاصلة_Bagraph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1733550</xdr:colOff>
      <xdr:row>47</xdr:row>
      <xdr:rowOff>85725</xdr:rowOff>
    </xdr:from>
    <xdr:to>
      <xdr:col>0</xdr:col>
      <xdr:colOff>1819275</xdr:colOff>
      <xdr:row>49</xdr:row>
      <xdr:rowOff>123825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733550" y="9067800"/>
          <a:ext cx="85725" cy="419100"/>
        </a:xfrm>
        <a:prstGeom prst="rightBrace">
          <a:avLst>
            <a:gd name="adj1" fmla="val 4074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504825</xdr:colOff>
      <xdr:row>47</xdr:row>
      <xdr:rowOff>57150</xdr:rowOff>
    </xdr:from>
    <xdr:to>
      <xdr:col>6</xdr:col>
      <xdr:colOff>581025</xdr:colOff>
      <xdr:row>49</xdr:row>
      <xdr:rowOff>171450</xdr:rowOff>
    </xdr:to>
    <xdr:sp macro="" textlink="">
      <xdr:nvSpPr>
        <xdr:cNvPr id="3" name="AutoShape 5"/>
        <xdr:cNvSpPr>
          <a:spLocks/>
        </xdr:cNvSpPr>
      </xdr:nvSpPr>
      <xdr:spPr bwMode="auto">
        <a:xfrm>
          <a:off x="5934075" y="9039225"/>
          <a:ext cx="76200" cy="495300"/>
        </a:xfrm>
        <a:prstGeom prst="leftBrace">
          <a:avLst>
            <a:gd name="adj1" fmla="val 541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1781175</xdr:colOff>
      <xdr:row>45</xdr:row>
      <xdr:rowOff>28575</xdr:rowOff>
    </xdr:from>
    <xdr:to>
      <xdr:col>0</xdr:col>
      <xdr:colOff>1819275</xdr:colOff>
      <xdr:row>46</xdr:row>
      <xdr:rowOff>104775</xdr:rowOff>
    </xdr:to>
    <xdr:sp macro="" textlink="">
      <xdr:nvSpPr>
        <xdr:cNvPr id="2" name="AutoShape 1"/>
        <xdr:cNvSpPr>
          <a:spLocks/>
        </xdr:cNvSpPr>
      </xdr:nvSpPr>
      <xdr:spPr bwMode="auto">
        <a:xfrm flipV="1">
          <a:off x="1781175" y="7353300"/>
          <a:ext cx="38100" cy="228600"/>
        </a:xfrm>
        <a:prstGeom prst="rightBrace">
          <a:avLst>
            <a:gd name="adj1" fmla="val 50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238125</xdr:colOff>
      <xdr:row>45</xdr:row>
      <xdr:rowOff>47625</xdr:rowOff>
    </xdr:from>
    <xdr:to>
      <xdr:col>6</xdr:col>
      <xdr:colOff>314325</xdr:colOff>
      <xdr:row>46</xdr:row>
      <xdr:rowOff>133350</xdr:rowOff>
    </xdr:to>
    <xdr:sp macro="" textlink="">
      <xdr:nvSpPr>
        <xdr:cNvPr id="3" name="AutoShape 2"/>
        <xdr:cNvSpPr>
          <a:spLocks/>
        </xdr:cNvSpPr>
      </xdr:nvSpPr>
      <xdr:spPr bwMode="auto">
        <a:xfrm flipH="1">
          <a:off x="5591175" y="7372350"/>
          <a:ext cx="76200" cy="238125"/>
        </a:xfrm>
        <a:prstGeom prst="rightBrace">
          <a:avLst>
            <a:gd name="adj1" fmla="val 2604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Agriculture\peche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ulture%20et%20loisirs/Culture_et_loisires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4-35"/>
      <sheetName val="36"/>
      <sheetName val="37"/>
      <sheetName val="38"/>
      <sheetName val="39"/>
      <sheetName val="40"/>
      <sheetName val="41"/>
      <sheetName val="42-43"/>
      <sheetName val="44"/>
      <sheetName val="45-46"/>
      <sheetName val="Agri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 "/>
      <sheetName val="1F"/>
      <sheetName val="1F (2)"/>
      <sheetName val="2F"/>
      <sheetName val="2F (2)"/>
      <sheetName val="3F"/>
      <sheetName val="3F (2)"/>
      <sheetName val="4"/>
      <sheetName val="5"/>
      <sheetName val="5-1"/>
      <sheetName val="6"/>
      <sheetName val="7-8"/>
      <sheetName val="9"/>
      <sheetName val="9 (1)"/>
      <sheetName val="9(2)  "/>
      <sheetName val="9(3) "/>
      <sheetName val="10"/>
      <sheetName val="11-12"/>
      <sheetName val="13"/>
      <sheetName val="13-1"/>
      <sheetName val="14"/>
      <sheetName val="15"/>
      <sheetName val="16"/>
      <sheetName val="17"/>
      <sheetName val="18-19"/>
      <sheetName val="20-21"/>
      <sheetName val="22"/>
      <sheetName val="grahaphique 2011"/>
      <sheetName val="graphique"/>
    </sheetNames>
    <sheetDataSet>
      <sheetData sheetId="0"/>
      <sheetData sheetId="1"/>
      <sheetData sheetId="2"/>
      <sheetData sheetId="3">
        <row r="13">
          <cell r="B13">
            <v>212</v>
          </cell>
          <cell r="C13">
            <v>31</v>
          </cell>
          <cell r="D13">
            <v>2</v>
          </cell>
          <cell r="E13">
            <v>1</v>
          </cell>
          <cell r="F13">
            <v>1</v>
          </cell>
        </row>
        <row r="15">
          <cell r="B15">
            <v>1957</v>
          </cell>
          <cell r="C15">
            <v>146</v>
          </cell>
          <cell r="D15">
            <v>8</v>
          </cell>
          <cell r="E15">
            <v>12</v>
          </cell>
          <cell r="F15">
            <v>7</v>
          </cell>
        </row>
        <row r="18">
          <cell r="B18">
            <v>3470</v>
          </cell>
          <cell r="C18">
            <v>464</v>
          </cell>
          <cell r="D18">
            <v>25</v>
          </cell>
          <cell r="E18">
            <v>11</v>
          </cell>
          <cell r="F18">
            <v>17</v>
          </cell>
        </row>
        <row r="24">
          <cell r="B24">
            <v>6973</v>
          </cell>
          <cell r="C24">
            <v>925</v>
          </cell>
          <cell r="D24">
            <v>33</v>
          </cell>
          <cell r="E24">
            <v>26</v>
          </cell>
          <cell r="F24">
            <v>27</v>
          </cell>
        </row>
        <row r="33">
          <cell r="B33">
            <v>7536</v>
          </cell>
          <cell r="C33">
            <v>804</v>
          </cell>
          <cell r="D33">
            <v>38</v>
          </cell>
          <cell r="E33">
            <v>12</v>
          </cell>
          <cell r="F33">
            <v>30</v>
          </cell>
        </row>
        <row r="38">
          <cell r="B38">
            <v>4602</v>
          </cell>
          <cell r="C38">
            <v>707</v>
          </cell>
          <cell r="D38">
            <v>26</v>
          </cell>
          <cell r="E38">
            <v>13</v>
          </cell>
          <cell r="F38">
            <v>24</v>
          </cell>
        </row>
        <row r="43">
          <cell r="B43">
            <v>5410</v>
          </cell>
          <cell r="C43">
            <v>762</v>
          </cell>
          <cell r="D43">
            <v>35</v>
          </cell>
          <cell r="E43">
            <v>9</v>
          </cell>
          <cell r="F43">
            <v>22</v>
          </cell>
        </row>
        <row r="52">
          <cell r="B52">
            <v>6860</v>
          </cell>
          <cell r="C52">
            <v>676</v>
          </cell>
          <cell r="D52">
            <v>45</v>
          </cell>
          <cell r="E52">
            <v>18</v>
          </cell>
          <cell r="F52">
            <v>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M187"/>
  <sheetViews>
    <sheetView showGridLines="0" workbookViewId="0"/>
  </sheetViews>
  <sheetFormatPr baseColWidth="10" defaultColWidth="11" defaultRowHeight="11.1" customHeight="1"/>
  <cols>
    <col min="1" max="1" width="28.85546875" style="7" customWidth="1"/>
    <col min="2" max="2" width="13.7109375" style="7" customWidth="1"/>
    <col min="3" max="3" width="13.42578125" style="7" customWidth="1"/>
    <col min="4" max="4" width="9.42578125" style="7" customWidth="1"/>
    <col min="5" max="5" width="8.28515625" style="7" customWidth="1"/>
    <col min="6" max="6" width="7.7109375" style="7" customWidth="1"/>
    <col min="7" max="7" width="25.7109375" style="7" customWidth="1"/>
    <col min="8" max="8" width="8.7109375" style="5" customWidth="1"/>
    <col min="9" max="9" width="13.140625" style="5" customWidth="1"/>
    <col min="10" max="12" width="14.7109375" style="5" customWidth="1"/>
    <col min="13" max="13" width="31.28515625" style="5" customWidth="1"/>
    <col min="14" max="15" width="26.28515625" style="5" customWidth="1"/>
    <col min="16" max="16" width="40.7109375" style="5" customWidth="1"/>
    <col min="17" max="21" width="13.28515625" style="5" customWidth="1"/>
    <col min="22" max="23" width="14.42578125" style="5" customWidth="1"/>
    <col min="24" max="24" width="13.28515625" style="5" customWidth="1"/>
    <col min="25" max="25" width="12.140625" style="5" customWidth="1"/>
    <col min="26" max="256" width="11" style="5"/>
    <col min="257" max="257" width="28.85546875" style="5" customWidth="1"/>
    <col min="258" max="258" width="13.7109375" style="5" customWidth="1"/>
    <col min="259" max="259" width="13.42578125" style="5" customWidth="1"/>
    <col min="260" max="260" width="9.42578125" style="5" customWidth="1"/>
    <col min="261" max="261" width="8.28515625" style="5" customWidth="1"/>
    <col min="262" max="262" width="7.7109375" style="5" customWidth="1"/>
    <col min="263" max="263" width="25.7109375" style="5" customWidth="1"/>
    <col min="264" max="264" width="8.7109375" style="5" customWidth="1"/>
    <col min="265" max="265" width="13.140625" style="5" customWidth="1"/>
    <col min="266" max="268" width="14.7109375" style="5" customWidth="1"/>
    <col min="269" max="269" width="31.28515625" style="5" customWidth="1"/>
    <col min="270" max="271" width="26.28515625" style="5" customWidth="1"/>
    <col min="272" max="272" width="40.7109375" style="5" customWidth="1"/>
    <col min="273" max="277" width="13.28515625" style="5" customWidth="1"/>
    <col min="278" max="279" width="14.42578125" style="5" customWidth="1"/>
    <col min="280" max="280" width="13.28515625" style="5" customWidth="1"/>
    <col min="281" max="281" width="12.140625" style="5" customWidth="1"/>
    <col min="282" max="512" width="11" style="5"/>
    <col min="513" max="513" width="28.85546875" style="5" customWidth="1"/>
    <col min="514" max="514" width="13.7109375" style="5" customWidth="1"/>
    <col min="515" max="515" width="13.42578125" style="5" customWidth="1"/>
    <col min="516" max="516" width="9.42578125" style="5" customWidth="1"/>
    <col min="517" max="517" width="8.28515625" style="5" customWidth="1"/>
    <col min="518" max="518" width="7.7109375" style="5" customWidth="1"/>
    <col min="519" max="519" width="25.7109375" style="5" customWidth="1"/>
    <col min="520" max="520" width="8.7109375" style="5" customWidth="1"/>
    <col min="521" max="521" width="13.140625" style="5" customWidth="1"/>
    <col min="522" max="524" width="14.7109375" style="5" customWidth="1"/>
    <col min="525" max="525" width="31.28515625" style="5" customWidth="1"/>
    <col min="526" max="527" width="26.28515625" style="5" customWidth="1"/>
    <col min="528" max="528" width="40.7109375" style="5" customWidth="1"/>
    <col min="529" max="533" width="13.28515625" style="5" customWidth="1"/>
    <col min="534" max="535" width="14.42578125" style="5" customWidth="1"/>
    <col min="536" max="536" width="13.28515625" style="5" customWidth="1"/>
    <col min="537" max="537" width="12.140625" style="5" customWidth="1"/>
    <col min="538" max="768" width="11" style="5"/>
    <col min="769" max="769" width="28.85546875" style="5" customWidth="1"/>
    <col min="770" max="770" width="13.7109375" style="5" customWidth="1"/>
    <col min="771" max="771" width="13.42578125" style="5" customWidth="1"/>
    <col min="772" max="772" width="9.42578125" style="5" customWidth="1"/>
    <col min="773" max="773" width="8.28515625" style="5" customWidth="1"/>
    <col min="774" max="774" width="7.7109375" style="5" customWidth="1"/>
    <col min="775" max="775" width="25.7109375" style="5" customWidth="1"/>
    <col min="776" max="776" width="8.7109375" style="5" customWidth="1"/>
    <col min="777" max="777" width="13.140625" style="5" customWidth="1"/>
    <col min="778" max="780" width="14.7109375" style="5" customWidth="1"/>
    <col min="781" max="781" width="31.28515625" style="5" customWidth="1"/>
    <col min="782" max="783" width="26.28515625" style="5" customWidth="1"/>
    <col min="784" max="784" width="40.7109375" style="5" customWidth="1"/>
    <col min="785" max="789" width="13.28515625" style="5" customWidth="1"/>
    <col min="790" max="791" width="14.42578125" style="5" customWidth="1"/>
    <col min="792" max="792" width="13.28515625" style="5" customWidth="1"/>
    <col min="793" max="793" width="12.140625" style="5" customWidth="1"/>
    <col min="794" max="1024" width="11" style="5"/>
    <col min="1025" max="1025" width="28.85546875" style="5" customWidth="1"/>
    <col min="1026" max="1026" width="13.7109375" style="5" customWidth="1"/>
    <col min="1027" max="1027" width="13.42578125" style="5" customWidth="1"/>
    <col min="1028" max="1028" width="9.42578125" style="5" customWidth="1"/>
    <col min="1029" max="1029" width="8.28515625" style="5" customWidth="1"/>
    <col min="1030" max="1030" width="7.7109375" style="5" customWidth="1"/>
    <col min="1031" max="1031" width="25.7109375" style="5" customWidth="1"/>
    <col min="1032" max="1032" width="8.7109375" style="5" customWidth="1"/>
    <col min="1033" max="1033" width="13.140625" style="5" customWidth="1"/>
    <col min="1034" max="1036" width="14.7109375" style="5" customWidth="1"/>
    <col min="1037" max="1037" width="31.28515625" style="5" customWidth="1"/>
    <col min="1038" max="1039" width="26.28515625" style="5" customWidth="1"/>
    <col min="1040" max="1040" width="40.7109375" style="5" customWidth="1"/>
    <col min="1041" max="1045" width="13.28515625" style="5" customWidth="1"/>
    <col min="1046" max="1047" width="14.42578125" style="5" customWidth="1"/>
    <col min="1048" max="1048" width="13.28515625" style="5" customWidth="1"/>
    <col min="1049" max="1049" width="12.140625" style="5" customWidth="1"/>
    <col min="1050" max="1280" width="11" style="5"/>
    <col min="1281" max="1281" width="28.85546875" style="5" customWidth="1"/>
    <col min="1282" max="1282" width="13.7109375" style="5" customWidth="1"/>
    <col min="1283" max="1283" width="13.42578125" style="5" customWidth="1"/>
    <col min="1284" max="1284" width="9.42578125" style="5" customWidth="1"/>
    <col min="1285" max="1285" width="8.28515625" style="5" customWidth="1"/>
    <col min="1286" max="1286" width="7.7109375" style="5" customWidth="1"/>
    <col min="1287" max="1287" width="25.7109375" style="5" customWidth="1"/>
    <col min="1288" max="1288" width="8.7109375" style="5" customWidth="1"/>
    <col min="1289" max="1289" width="13.140625" style="5" customWidth="1"/>
    <col min="1290" max="1292" width="14.7109375" style="5" customWidth="1"/>
    <col min="1293" max="1293" width="31.28515625" style="5" customWidth="1"/>
    <col min="1294" max="1295" width="26.28515625" style="5" customWidth="1"/>
    <col min="1296" max="1296" width="40.7109375" style="5" customWidth="1"/>
    <col min="1297" max="1301" width="13.28515625" style="5" customWidth="1"/>
    <col min="1302" max="1303" width="14.42578125" style="5" customWidth="1"/>
    <col min="1304" max="1304" width="13.28515625" style="5" customWidth="1"/>
    <col min="1305" max="1305" width="12.140625" style="5" customWidth="1"/>
    <col min="1306" max="1536" width="11" style="5"/>
    <col min="1537" max="1537" width="28.85546875" style="5" customWidth="1"/>
    <col min="1538" max="1538" width="13.7109375" style="5" customWidth="1"/>
    <col min="1539" max="1539" width="13.42578125" style="5" customWidth="1"/>
    <col min="1540" max="1540" width="9.42578125" style="5" customWidth="1"/>
    <col min="1541" max="1541" width="8.28515625" style="5" customWidth="1"/>
    <col min="1542" max="1542" width="7.7109375" style="5" customWidth="1"/>
    <col min="1543" max="1543" width="25.7109375" style="5" customWidth="1"/>
    <col min="1544" max="1544" width="8.7109375" style="5" customWidth="1"/>
    <col min="1545" max="1545" width="13.140625" style="5" customWidth="1"/>
    <col min="1546" max="1548" width="14.7109375" style="5" customWidth="1"/>
    <col min="1549" max="1549" width="31.28515625" style="5" customWidth="1"/>
    <col min="1550" max="1551" width="26.28515625" style="5" customWidth="1"/>
    <col min="1552" max="1552" width="40.7109375" style="5" customWidth="1"/>
    <col min="1553" max="1557" width="13.28515625" style="5" customWidth="1"/>
    <col min="1558" max="1559" width="14.42578125" style="5" customWidth="1"/>
    <col min="1560" max="1560" width="13.28515625" style="5" customWidth="1"/>
    <col min="1561" max="1561" width="12.140625" style="5" customWidth="1"/>
    <col min="1562" max="1792" width="11" style="5"/>
    <col min="1793" max="1793" width="28.85546875" style="5" customWidth="1"/>
    <col min="1794" max="1794" width="13.7109375" style="5" customWidth="1"/>
    <col min="1795" max="1795" width="13.42578125" style="5" customWidth="1"/>
    <col min="1796" max="1796" width="9.42578125" style="5" customWidth="1"/>
    <col min="1797" max="1797" width="8.28515625" style="5" customWidth="1"/>
    <col min="1798" max="1798" width="7.7109375" style="5" customWidth="1"/>
    <col min="1799" max="1799" width="25.7109375" style="5" customWidth="1"/>
    <col min="1800" max="1800" width="8.7109375" style="5" customWidth="1"/>
    <col min="1801" max="1801" width="13.140625" style="5" customWidth="1"/>
    <col min="1802" max="1804" width="14.7109375" style="5" customWidth="1"/>
    <col min="1805" max="1805" width="31.28515625" style="5" customWidth="1"/>
    <col min="1806" max="1807" width="26.28515625" style="5" customWidth="1"/>
    <col min="1808" max="1808" width="40.7109375" style="5" customWidth="1"/>
    <col min="1809" max="1813" width="13.28515625" style="5" customWidth="1"/>
    <col min="1814" max="1815" width="14.42578125" style="5" customWidth="1"/>
    <col min="1816" max="1816" width="13.28515625" style="5" customWidth="1"/>
    <col min="1817" max="1817" width="12.140625" style="5" customWidth="1"/>
    <col min="1818" max="2048" width="11" style="5"/>
    <col min="2049" max="2049" width="28.85546875" style="5" customWidth="1"/>
    <col min="2050" max="2050" width="13.7109375" style="5" customWidth="1"/>
    <col min="2051" max="2051" width="13.42578125" style="5" customWidth="1"/>
    <col min="2052" max="2052" width="9.42578125" style="5" customWidth="1"/>
    <col min="2053" max="2053" width="8.28515625" style="5" customWidth="1"/>
    <col min="2054" max="2054" width="7.7109375" style="5" customWidth="1"/>
    <col min="2055" max="2055" width="25.7109375" style="5" customWidth="1"/>
    <col min="2056" max="2056" width="8.7109375" style="5" customWidth="1"/>
    <col min="2057" max="2057" width="13.140625" style="5" customWidth="1"/>
    <col min="2058" max="2060" width="14.7109375" style="5" customWidth="1"/>
    <col min="2061" max="2061" width="31.28515625" style="5" customWidth="1"/>
    <col min="2062" max="2063" width="26.28515625" style="5" customWidth="1"/>
    <col min="2064" max="2064" width="40.7109375" style="5" customWidth="1"/>
    <col min="2065" max="2069" width="13.28515625" style="5" customWidth="1"/>
    <col min="2070" max="2071" width="14.42578125" style="5" customWidth="1"/>
    <col min="2072" max="2072" width="13.28515625" style="5" customWidth="1"/>
    <col min="2073" max="2073" width="12.140625" style="5" customWidth="1"/>
    <col min="2074" max="2304" width="11" style="5"/>
    <col min="2305" max="2305" width="28.85546875" style="5" customWidth="1"/>
    <col min="2306" max="2306" width="13.7109375" style="5" customWidth="1"/>
    <col min="2307" max="2307" width="13.42578125" style="5" customWidth="1"/>
    <col min="2308" max="2308" width="9.42578125" style="5" customWidth="1"/>
    <col min="2309" max="2309" width="8.28515625" style="5" customWidth="1"/>
    <col min="2310" max="2310" width="7.7109375" style="5" customWidth="1"/>
    <col min="2311" max="2311" width="25.7109375" style="5" customWidth="1"/>
    <col min="2312" max="2312" width="8.7109375" style="5" customWidth="1"/>
    <col min="2313" max="2313" width="13.140625" style="5" customWidth="1"/>
    <col min="2314" max="2316" width="14.7109375" style="5" customWidth="1"/>
    <col min="2317" max="2317" width="31.28515625" style="5" customWidth="1"/>
    <col min="2318" max="2319" width="26.28515625" style="5" customWidth="1"/>
    <col min="2320" max="2320" width="40.7109375" style="5" customWidth="1"/>
    <col min="2321" max="2325" width="13.28515625" style="5" customWidth="1"/>
    <col min="2326" max="2327" width="14.42578125" style="5" customWidth="1"/>
    <col min="2328" max="2328" width="13.28515625" style="5" customWidth="1"/>
    <col min="2329" max="2329" width="12.140625" style="5" customWidth="1"/>
    <col min="2330" max="2560" width="11" style="5"/>
    <col min="2561" max="2561" width="28.85546875" style="5" customWidth="1"/>
    <col min="2562" max="2562" width="13.7109375" style="5" customWidth="1"/>
    <col min="2563" max="2563" width="13.42578125" style="5" customWidth="1"/>
    <col min="2564" max="2564" width="9.42578125" style="5" customWidth="1"/>
    <col min="2565" max="2565" width="8.28515625" style="5" customWidth="1"/>
    <col min="2566" max="2566" width="7.7109375" style="5" customWidth="1"/>
    <col min="2567" max="2567" width="25.7109375" style="5" customWidth="1"/>
    <col min="2568" max="2568" width="8.7109375" style="5" customWidth="1"/>
    <col min="2569" max="2569" width="13.140625" style="5" customWidth="1"/>
    <col min="2570" max="2572" width="14.7109375" style="5" customWidth="1"/>
    <col min="2573" max="2573" width="31.28515625" style="5" customWidth="1"/>
    <col min="2574" max="2575" width="26.28515625" style="5" customWidth="1"/>
    <col min="2576" max="2576" width="40.7109375" style="5" customWidth="1"/>
    <col min="2577" max="2581" width="13.28515625" style="5" customWidth="1"/>
    <col min="2582" max="2583" width="14.42578125" style="5" customWidth="1"/>
    <col min="2584" max="2584" width="13.28515625" style="5" customWidth="1"/>
    <col min="2585" max="2585" width="12.140625" style="5" customWidth="1"/>
    <col min="2586" max="2816" width="11" style="5"/>
    <col min="2817" max="2817" width="28.85546875" style="5" customWidth="1"/>
    <col min="2818" max="2818" width="13.7109375" style="5" customWidth="1"/>
    <col min="2819" max="2819" width="13.42578125" style="5" customWidth="1"/>
    <col min="2820" max="2820" width="9.42578125" style="5" customWidth="1"/>
    <col min="2821" max="2821" width="8.28515625" style="5" customWidth="1"/>
    <col min="2822" max="2822" width="7.7109375" style="5" customWidth="1"/>
    <col min="2823" max="2823" width="25.7109375" style="5" customWidth="1"/>
    <col min="2824" max="2824" width="8.7109375" style="5" customWidth="1"/>
    <col min="2825" max="2825" width="13.140625" style="5" customWidth="1"/>
    <col min="2826" max="2828" width="14.7109375" style="5" customWidth="1"/>
    <col min="2829" max="2829" width="31.28515625" style="5" customWidth="1"/>
    <col min="2830" max="2831" width="26.28515625" style="5" customWidth="1"/>
    <col min="2832" max="2832" width="40.7109375" style="5" customWidth="1"/>
    <col min="2833" max="2837" width="13.28515625" style="5" customWidth="1"/>
    <col min="2838" max="2839" width="14.42578125" style="5" customWidth="1"/>
    <col min="2840" max="2840" width="13.28515625" style="5" customWidth="1"/>
    <col min="2841" max="2841" width="12.140625" style="5" customWidth="1"/>
    <col min="2842" max="3072" width="11" style="5"/>
    <col min="3073" max="3073" width="28.85546875" style="5" customWidth="1"/>
    <col min="3074" max="3074" width="13.7109375" style="5" customWidth="1"/>
    <col min="3075" max="3075" width="13.42578125" style="5" customWidth="1"/>
    <col min="3076" max="3076" width="9.42578125" style="5" customWidth="1"/>
    <col min="3077" max="3077" width="8.28515625" style="5" customWidth="1"/>
    <col min="3078" max="3078" width="7.7109375" style="5" customWidth="1"/>
    <col min="3079" max="3079" width="25.7109375" style="5" customWidth="1"/>
    <col min="3080" max="3080" width="8.7109375" style="5" customWidth="1"/>
    <col min="3081" max="3081" width="13.140625" style="5" customWidth="1"/>
    <col min="3082" max="3084" width="14.7109375" style="5" customWidth="1"/>
    <col min="3085" max="3085" width="31.28515625" style="5" customWidth="1"/>
    <col min="3086" max="3087" width="26.28515625" style="5" customWidth="1"/>
    <col min="3088" max="3088" width="40.7109375" style="5" customWidth="1"/>
    <col min="3089" max="3093" width="13.28515625" style="5" customWidth="1"/>
    <col min="3094" max="3095" width="14.42578125" style="5" customWidth="1"/>
    <col min="3096" max="3096" width="13.28515625" style="5" customWidth="1"/>
    <col min="3097" max="3097" width="12.140625" style="5" customWidth="1"/>
    <col min="3098" max="3328" width="11" style="5"/>
    <col min="3329" max="3329" width="28.85546875" style="5" customWidth="1"/>
    <col min="3330" max="3330" width="13.7109375" style="5" customWidth="1"/>
    <col min="3331" max="3331" width="13.42578125" style="5" customWidth="1"/>
    <col min="3332" max="3332" width="9.42578125" style="5" customWidth="1"/>
    <col min="3333" max="3333" width="8.28515625" style="5" customWidth="1"/>
    <col min="3334" max="3334" width="7.7109375" style="5" customWidth="1"/>
    <col min="3335" max="3335" width="25.7109375" style="5" customWidth="1"/>
    <col min="3336" max="3336" width="8.7109375" style="5" customWidth="1"/>
    <col min="3337" max="3337" width="13.140625" style="5" customWidth="1"/>
    <col min="3338" max="3340" width="14.7109375" style="5" customWidth="1"/>
    <col min="3341" max="3341" width="31.28515625" style="5" customWidth="1"/>
    <col min="3342" max="3343" width="26.28515625" style="5" customWidth="1"/>
    <col min="3344" max="3344" width="40.7109375" style="5" customWidth="1"/>
    <col min="3345" max="3349" width="13.28515625" style="5" customWidth="1"/>
    <col min="3350" max="3351" width="14.42578125" style="5" customWidth="1"/>
    <col min="3352" max="3352" width="13.28515625" style="5" customWidth="1"/>
    <col min="3353" max="3353" width="12.140625" style="5" customWidth="1"/>
    <col min="3354" max="3584" width="11" style="5"/>
    <col min="3585" max="3585" width="28.85546875" style="5" customWidth="1"/>
    <col min="3586" max="3586" width="13.7109375" style="5" customWidth="1"/>
    <col min="3587" max="3587" width="13.42578125" style="5" customWidth="1"/>
    <col min="3588" max="3588" width="9.42578125" style="5" customWidth="1"/>
    <col min="3589" max="3589" width="8.28515625" style="5" customWidth="1"/>
    <col min="3590" max="3590" width="7.7109375" style="5" customWidth="1"/>
    <col min="3591" max="3591" width="25.7109375" style="5" customWidth="1"/>
    <col min="3592" max="3592" width="8.7109375" style="5" customWidth="1"/>
    <col min="3593" max="3593" width="13.140625" style="5" customWidth="1"/>
    <col min="3594" max="3596" width="14.7109375" style="5" customWidth="1"/>
    <col min="3597" max="3597" width="31.28515625" style="5" customWidth="1"/>
    <col min="3598" max="3599" width="26.28515625" style="5" customWidth="1"/>
    <col min="3600" max="3600" width="40.7109375" style="5" customWidth="1"/>
    <col min="3601" max="3605" width="13.28515625" style="5" customWidth="1"/>
    <col min="3606" max="3607" width="14.42578125" style="5" customWidth="1"/>
    <col min="3608" max="3608" width="13.28515625" style="5" customWidth="1"/>
    <col min="3609" max="3609" width="12.140625" style="5" customWidth="1"/>
    <col min="3610" max="3840" width="11" style="5"/>
    <col min="3841" max="3841" width="28.85546875" style="5" customWidth="1"/>
    <col min="3842" max="3842" width="13.7109375" style="5" customWidth="1"/>
    <col min="3843" max="3843" width="13.42578125" style="5" customWidth="1"/>
    <col min="3844" max="3844" width="9.42578125" style="5" customWidth="1"/>
    <col min="3845" max="3845" width="8.28515625" style="5" customWidth="1"/>
    <col min="3846" max="3846" width="7.7109375" style="5" customWidth="1"/>
    <col min="3847" max="3847" width="25.7109375" style="5" customWidth="1"/>
    <col min="3848" max="3848" width="8.7109375" style="5" customWidth="1"/>
    <col min="3849" max="3849" width="13.140625" style="5" customWidth="1"/>
    <col min="3850" max="3852" width="14.7109375" style="5" customWidth="1"/>
    <col min="3853" max="3853" width="31.28515625" style="5" customWidth="1"/>
    <col min="3854" max="3855" width="26.28515625" style="5" customWidth="1"/>
    <col min="3856" max="3856" width="40.7109375" style="5" customWidth="1"/>
    <col min="3857" max="3861" width="13.28515625" style="5" customWidth="1"/>
    <col min="3862" max="3863" width="14.42578125" style="5" customWidth="1"/>
    <col min="3864" max="3864" width="13.28515625" style="5" customWidth="1"/>
    <col min="3865" max="3865" width="12.140625" style="5" customWidth="1"/>
    <col min="3866" max="4096" width="11" style="5"/>
    <col min="4097" max="4097" width="28.85546875" style="5" customWidth="1"/>
    <col min="4098" max="4098" width="13.7109375" style="5" customWidth="1"/>
    <col min="4099" max="4099" width="13.42578125" style="5" customWidth="1"/>
    <col min="4100" max="4100" width="9.42578125" style="5" customWidth="1"/>
    <col min="4101" max="4101" width="8.28515625" style="5" customWidth="1"/>
    <col min="4102" max="4102" width="7.7109375" style="5" customWidth="1"/>
    <col min="4103" max="4103" width="25.7109375" style="5" customWidth="1"/>
    <col min="4104" max="4104" width="8.7109375" style="5" customWidth="1"/>
    <col min="4105" max="4105" width="13.140625" style="5" customWidth="1"/>
    <col min="4106" max="4108" width="14.7109375" style="5" customWidth="1"/>
    <col min="4109" max="4109" width="31.28515625" style="5" customWidth="1"/>
    <col min="4110" max="4111" width="26.28515625" style="5" customWidth="1"/>
    <col min="4112" max="4112" width="40.7109375" style="5" customWidth="1"/>
    <col min="4113" max="4117" width="13.28515625" style="5" customWidth="1"/>
    <col min="4118" max="4119" width="14.42578125" style="5" customWidth="1"/>
    <col min="4120" max="4120" width="13.28515625" style="5" customWidth="1"/>
    <col min="4121" max="4121" width="12.140625" style="5" customWidth="1"/>
    <col min="4122" max="4352" width="11" style="5"/>
    <col min="4353" max="4353" width="28.85546875" style="5" customWidth="1"/>
    <col min="4354" max="4354" width="13.7109375" style="5" customWidth="1"/>
    <col min="4355" max="4355" width="13.42578125" style="5" customWidth="1"/>
    <col min="4356" max="4356" width="9.42578125" style="5" customWidth="1"/>
    <col min="4357" max="4357" width="8.28515625" style="5" customWidth="1"/>
    <col min="4358" max="4358" width="7.7109375" style="5" customWidth="1"/>
    <col min="4359" max="4359" width="25.7109375" style="5" customWidth="1"/>
    <col min="4360" max="4360" width="8.7109375" style="5" customWidth="1"/>
    <col min="4361" max="4361" width="13.140625" style="5" customWidth="1"/>
    <col min="4362" max="4364" width="14.7109375" style="5" customWidth="1"/>
    <col min="4365" max="4365" width="31.28515625" style="5" customWidth="1"/>
    <col min="4366" max="4367" width="26.28515625" style="5" customWidth="1"/>
    <col min="4368" max="4368" width="40.7109375" style="5" customWidth="1"/>
    <col min="4369" max="4373" width="13.28515625" style="5" customWidth="1"/>
    <col min="4374" max="4375" width="14.42578125" style="5" customWidth="1"/>
    <col min="4376" max="4376" width="13.28515625" style="5" customWidth="1"/>
    <col min="4377" max="4377" width="12.140625" style="5" customWidth="1"/>
    <col min="4378" max="4608" width="11" style="5"/>
    <col min="4609" max="4609" width="28.85546875" style="5" customWidth="1"/>
    <col min="4610" max="4610" width="13.7109375" style="5" customWidth="1"/>
    <col min="4611" max="4611" width="13.42578125" style="5" customWidth="1"/>
    <col min="4612" max="4612" width="9.42578125" style="5" customWidth="1"/>
    <col min="4613" max="4613" width="8.28515625" style="5" customWidth="1"/>
    <col min="4614" max="4614" width="7.7109375" style="5" customWidth="1"/>
    <col min="4615" max="4615" width="25.7109375" style="5" customWidth="1"/>
    <col min="4616" max="4616" width="8.7109375" style="5" customWidth="1"/>
    <col min="4617" max="4617" width="13.140625" style="5" customWidth="1"/>
    <col min="4618" max="4620" width="14.7109375" style="5" customWidth="1"/>
    <col min="4621" max="4621" width="31.28515625" style="5" customWidth="1"/>
    <col min="4622" max="4623" width="26.28515625" style="5" customWidth="1"/>
    <col min="4624" max="4624" width="40.7109375" style="5" customWidth="1"/>
    <col min="4625" max="4629" width="13.28515625" style="5" customWidth="1"/>
    <col min="4630" max="4631" width="14.42578125" style="5" customWidth="1"/>
    <col min="4632" max="4632" width="13.28515625" style="5" customWidth="1"/>
    <col min="4633" max="4633" width="12.140625" style="5" customWidth="1"/>
    <col min="4634" max="4864" width="11" style="5"/>
    <col min="4865" max="4865" width="28.85546875" style="5" customWidth="1"/>
    <col min="4866" max="4866" width="13.7109375" style="5" customWidth="1"/>
    <col min="4867" max="4867" width="13.42578125" style="5" customWidth="1"/>
    <col min="4868" max="4868" width="9.42578125" style="5" customWidth="1"/>
    <col min="4869" max="4869" width="8.28515625" style="5" customWidth="1"/>
    <col min="4870" max="4870" width="7.7109375" style="5" customWidth="1"/>
    <col min="4871" max="4871" width="25.7109375" style="5" customWidth="1"/>
    <col min="4872" max="4872" width="8.7109375" style="5" customWidth="1"/>
    <col min="4873" max="4873" width="13.140625" style="5" customWidth="1"/>
    <col min="4874" max="4876" width="14.7109375" style="5" customWidth="1"/>
    <col min="4877" max="4877" width="31.28515625" style="5" customWidth="1"/>
    <col min="4878" max="4879" width="26.28515625" style="5" customWidth="1"/>
    <col min="4880" max="4880" width="40.7109375" style="5" customWidth="1"/>
    <col min="4881" max="4885" width="13.28515625" style="5" customWidth="1"/>
    <col min="4886" max="4887" width="14.42578125" style="5" customWidth="1"/>
    <col min="4888" max="4888" width="13.28515625" style="5" customWidth="1"/>
    <col min="4889" max="4889" width="12.140625" style="5" customWidth="1"/>
    <col min="4890" max="5120" width="11" style="5"/>
    <col min="5121" max="5121" width="28.85546875" style="5" customWidth="1"/>
    <col min="5122" max="5122" width="13.7109375" style="5" customWidth="1"/>
    <col min="5123" max="5123" width="13.42578125" style="5" customWidth="1"/>
    <col min="5124" max="5124" width="9.42578125" style="5" customWidth="1"/>
    <col min="5125" max="5125" width="8.28515625" style="5" customWidth="1"/>
    <col min="5126" max="5126" width="7.7109375" style="5" customWidth="1"/>
    <col min="5127" max="5127" width="25.7109375" style="5" customWidth="1"/>
    <col min="5128" max="5128" width="8.7109375" style="5" customWidth="1"/>
    <col min="5129" max="5129" width="13.140625" style="5" customWidth="1"/>
    <col min="5130" max="5132" width="14.7109375" style="5" customWidth="1"/>
    <col min="5133" max="5133" width="31.28515625" style="5" customWidth="1"/>
    <col min="5134" max="5135" width="26.28515625" style="5" customWidth="1"/>
    <col min="5136" max="5136" width="40.7109375" style="5" customWidth="1"/>
    <col min="5137" max="5141" width="13.28515625" style="5" customWidth="1"/>
    <col min="5142" max="5143" width="14.42578125" style="5" customWidth="1"/>
    <col min="5144" max="5144" width="13.28515625" style="5" customWidth="1"/>
    <col min="5145" max="5145" width="12.140625" style="5" customWidth="1"/>
    <col min="5146" max="5376" width="11" style="5"/>
    <col min="5377" max="5377" width="28.85546875" style="5" customWidth="1"/>
    <col min="5378" max="5378" width="13.7109375" style="5" customWidth="1"/>
    <col min="5379" max="5379" width="13.42578125" style="5" customWidth="1"/>
    <col min="5380" max="5380" width="9.42578125" style="5" customWidth="1"/>
    <col min="5381" max="5381" width="8.28515625" style="5" customWidth="1"/>
    <col min="5382" max="5382" width="7.7109375" style="5" customWidth="1"/>
    <col min="5383" max="5383" width="25.7109375" style="5" customWidth="1"/>
    <col min="5384" max="5384" width="8.7109375" style="5" customWidth="1"/>
    <col min="5385" max="5385" width="13.140625" style="5" customWidth="1"/>
    <col min="5386" max="5388" width="14.7109375" style="5" customWidth="1"/>
    <col min="5389" max="5389" width="31.28515625" style="5" customWidth="1"/>
    <col min="5390" max="5391" width="26.28515625" style="5" customWidth="1"/>
    <col min="5392" max="5392" width="40.7109375" style="5" customWidth="1"/>
    <col min="5393" max="5397" width="13.28515625" style="5" customWidth="1"/>
    <col min="5398" max="5399" width="14.42578125" style="5" customWidth="1"/>
    <col min="5400" max="5400" width="13.28515625" style="5" customWidth="1"/>
    <col min="5401" max="5401" width="12.140625" style="5" customWidth="1"/>
    <col min="5402" max="5632" width="11" style="5"/>
    <col min="5633" max="5633" width="28.85546875" style="5" customWidth="1"/>
    <col min="5634" max="5634" width="13.7109375" style="5" customWidth="1"/>
    <col min="5635" max="5635" width="13.42578125" style="5" customWidth="1"/>
    <col min="5636" max="5636" width="9.42578125" style="5" customWidth="1"/>
    <col min="5637" max="5637" width="8.28515625" style="5" customWidth="1"/>
    <col min="5638" max="5638" width="7.7109375" style="5" customWidth="1"/>
    <col min="5639" max="5639" width="25.7109375" style="5" customWidth="1"/>
    <col min="5640" max="5640" width="8.7109375" style="5" customWidth="1"/>
    <col min="5641" max="5641" width="13.140625" style="5" customWidth="1"/>
    <col min="5642" max="5644" width="14.7109375" style="5" customWidth="1"/>
    <col min="5645" max="5645" width="31.28515625" style="5" customWidth="1"/>
    <col min="5646" max="5647" width="26.28515625" style="5" customWidth="1"/>
    <col min="5648" max="5648" width="40.7109375" style="5" customWidth="1"/>
    <col min="5649" max="5653" width="13.28515625" style="5" customWidth="1"/>
    <col min="5654" max="5655" width="14.42578125" style="5" customWidth="1"/>
    <col min="5656" max="5656" width="13.28515625" style="5" customWidth="1"/>
    <col min="5657" max="5657" width="12.140625" style="5" customWidth="1"/>
    <col min="5658" max="5888" width="11" style="5"/>
    <col min="5889" max="5889" width="28.85546875" style="5" customWidth="1"/>
    <col min="5890" max="5890" width="13.7109375" style="5" customWidth="1"/>
    <col min="5891" max="5891" width="13.42578125" style="5" customWidth="1"/>
    <col min="5892" max="5892" width="9.42578125" style="5" customWidth="1"/>
    <col min="5893" max="5893" width="8.28515625" style="5" customWidth="1"/>
    <col min="5894" max="5894" width="7.7109375" style="5" customWidth="1"/>
    <col min="5895" max="5895" width="25.7109375" style="5" customWidth="1"/>
    <col min="5896" max="5896" width="8.7109375" style="5" customWidth="1"/>
    <col min="5897" max="5897" width="13.140625" style="5" customWidth="1"/>
    <col min="5898" max="5900" width="14.7109375" style="5" customWidth="1"/>
    <col min="5901" max="5901" width="31.28515625" style="5" customWidth="1"/>
    <col min="5902" max="5903" width="26.28515625" style="5" customWidth="1"/>
    <col min="5904" max="5904" width="40.7109375" style="5" customWidth="1"/>
    <col min="5905" max="5909" width="13.28515625" style="5" customWidth="1"/>
    <col min="5910" max="5911" width="14.42578125" style="5" customWidth="1"/>
    <col min="5912" max="5912" width="13.28515625" style="5" customWidth="1"/>
    <col min="5913" max="5913" width="12.140625" style="5" customWidth="1"/>
    <col min="5914" max="6144" width="11" style="5"/>
    <col min="6145" max="6145" width="28.85546875" style="5" customWidth="1"/>
    <col min="6146" max="6146" width="13.7109375" style="5" customWidth="1"/>
    <col min="6147" max="6147" width="13.42578125" style="5" customWidth="1"/>
    <col min="6148" max="6148" width="9.42578125" style="5" customWidth="1"/>
    <col min="6149" max="6149" width="8.28515625" style="5" customWidth="1"/>
    <col min="6150" max="6150" width="7.7109375" style="5" customWidth="1"/>
    <col min="6151" max="6151" width="25.7109375" style="5" customWidth="1"/>
    <col min="6152" max="6152" width="8.7109375" style="5" customWidth="1"/>
    <col min="6153" max="6153" width="13.140625" style="5" customWidth="1"/>
    <col min="6154" max="6156" width="14.7109375" style="5" customWidth="1"/>
    <col min="6157" max="6157" width="31.28515625" style="5" customWidth="1"/>
    <col min="6158" max="6159" width="26.28515625" style="5" customWidth="1"/>
    <col min="6160" max="6160" width="40.7109375" style="5" customWidth="1"/>
    <col min="6161" max="6165" width="13.28515625" style="5" customWidth="1"/>
    <col min="6166" max="6167" width="14.42578125" style="5" customWidth="1"/>
    <col min="6168" max="6168" width="13.28515625" style="5" customWidth="1"/>
    <col min="6169" max="6169" width="12.140625" style="5" customWidth="1"/>
    <col min="6170" max="6400" width="11" style="5"/>
    <col min="6401" max="6401" width="28.85546875" style="5" customWidth="1"/>
    <col min="6402" max="6402" width="13.7109375" style="5" customWidth="1"/>
    <col min="6403" max="6403" width="13.42578125" style="5" customWidth="1"/>
    <col min="6404" max="6404" width="9.42578125" style="5" customWidth="1"/>
    <col min="6405" max="6405" width="8.28515625" style="5" customWidth="1"/>
    <col min="6406" max="6406" width="7.7109375" style="5" customWidth="1"/>
    <col min="6407" max="6407" width="25.7109375" style="5" customWidth="1"/>
    <col min="6408" max="6408" width="8.7109375" style="5" customWidth="1"/>
    <col min="6409" max="6409" width="13.140625" style="5" customWidth="1"/>
    <col min="6410" max="6412" width="14.7109375" style="5" customWidth="1"/>
    <col min="6413" max="6413" width="31.28515625" style="5" customWidth="1"/>
    <col min="6414" max="6415" width="26.28515625" style="5" customWidth="1"/>
    <col min="6416" max="6416" width="40.7109375" style="5" customWidth="1"/>
    <col min="6417" max="6421" width="13.28515625" style="5" customWidth="1"/>
    <col min="6422" max="6423" width="14.42578125" style="5" customWidth="1"/>
    <col min="6424" max="6424" width="13.28515625" style="5" customWidth="1"/>
    <col min="6425" max="6425" width="12.140625" style="5" customWidth="1"/>
    <col min="6426" max="6656" width="11" style="5"/>
    <col min="6657" max="6657" width="28.85546875" style="5" customWidth="1"/>
    <col min="6658" max="6658" width="13.7109375" style="5" customWidth="1"/>
    <col min="6659" max="6659" width="13.42578125" style="5" customWidth="1"/>
    <col min="6660" max="6660" width="9.42578125" style="5" customWidth="1"/>
    <col min="6661" max="6661" width="8.28515625" style="5" customWidth="1"/>
    <col min="6662" max="6662" width="7.7109375" style="5" customWidth="1"/>
    <col min="6663" max="6663" width="25.7109375" style="5" customWidth="1"/>
    <col min="6664" max="6664" width="8.7109375" style="5" customWidth="1"/>
    <col min="6665" max="6665" width="13.140625" style="5" customWidth="1"/>
    <col min="6666" max="6668" width="14.7109375" style="5" customWidth="1"/>
    <col min="6669" max="6669" width="31.28515625" style="5" customWidth="1"/>
    <col min="6670" max="6671" width="26.28515625" style="5" customWidth="1"/>
    <col min="6672" max="6672" width="40.7109375" style="5" customWidth="1"/>
    <col min="6673" max="6677" width="13.28515625" style="5" customWidth="1"/>
    <col min="6678" max="6679" width="14.42578125" style="5" customWidth="1"/>
    <col min="6680" max="6680" width="13.28515625" style="5" customWidth="1"/>
    <col min="6681" max="6681" width="12.140625" style="5" customWidth="1"/>
    <col min="6682" max="6912" width="11" style="5"/>
    <col min="6913" max="6913" width="28.85546875" style="5" customWidth="1"/>
    <col min="6914" max="6914" width="13.7109375" style="5" customWidth="1"/>
    <col min="6915" max="6915" width="13.42578125" style="5" customWidth="1"/>
    <col min="6916" max="6916" width="9.42578125" style="5" customWidth="1"/>
    <col min="6917" max="6917" width="8.28515625" style="5" customWidth="1"/>
    <col min="6918" max="6918" width="7.7109375" style="5" customWidth="1"/>
    <col min="6919" max="6919" width="25.7109375" style="5" customWidth="1"/>
    <col min="6920" max="6920" width="8.7109375" style="5" customWidth="1"/>
    <col min="6921" max="6921" width="13.140625" style="5" customWidth="1"/>
    <col min="6922" max="6924" width="14.7109375" style="5" customWidth="1"/>
    <col min="6925" max="6925" width="31.28515625" style="5" customWidth="1"/>
    <col min="6926" max="6927" width="26.28515625" style="5" customWidth="1"/>
    <col min="6928" max="6928" width="40.7109375" style="5" customWidth="1"/>
    <col min="6929" max="6933" width="13.28515625" style="5" customWidth="1"/>
    <col min="6934" max="6935" width="14.42578125" style="5" customWidth="1"/>
    <col min="6936" max="6936" width="13.28515625" style="5" customWidth="1"/>
    <col min="6937" max="6937" width="12.140625" style="5" customWidth="1"/>
    <col min="6938" max="7168" width="11" style="5"/>
    <col min="7169" max="7169" width="28.85546875" style="5" customWidth="1"/>
    <col min="7170" max="7170" width="13.7109375" style="5" customWidth="1"/>
    <col min="7171" max="7171" width="13.42578125" style="5" customWidth="1"/>
    <col min="7172" max="7172" width="9.42578125" style="5" customWidth="1"/>
    <col min="7173" max="7173" width="8.28515625" style="5" customWidth="1"/>
    <col min="7174" max="7174" width="7.7109375" style="5" customWidth="1"/>
    <col min="7175" max="7175" width="25.7109375" style="5" customWidth="1"/>
    <col min="7176" max="7176" width="8.7109375" style="5" customWidth="1"/>
    <col min="7177" max="7177" width="13.140625" style="5" customWidth="1"/>
    <col min="7178" max="7180" width="14.7109375" style="5" customWidth="1"/>
    <col min="7181" max="7181" width="31.28515625" style="5" customWidth="1"/>
    <col min="7182" max="7183" width="26.28515625" style="5" customWidth="1"/>
    <col min="7184" max="7184" width="40.7109375" style="5" customWidth="1"/>
    <col min="7185" max="7189" width="13.28515625" style="5" customWidth="1"/>
    <col min="7190" max="7191" width="14.42578125" style="5" customWidth="1"/>
    <col min="7192" max="7192" width="13.28515625" style="5" customWidth="1"/>
    <col min="7193" max="7193" width="12.140625" style="5" customWidth="1"/>
    <col min="7194" max="7424" width="11" style="5"/>
    <col min="7425" max="7425" width="28.85546875" style="5" customWidth="1"/>
    <col min="7426" max="7426" width="13.7109375" style="5" customWidth="1"/>
    <col min="7427" max="7427" width="13.42578125" style="5" customWidth="1"/>
    <col min="7428" max="7428" width="9.42578125" style="5" customWidth="1"/>
    <col min="7429" max="7429" width="8.28515625" style="5" customWidth="1"/>
    <col min="7430" max="7430" width="7.7109375" style="5" customWidth="1"/>
    <col min="7431" max="7431" width="25.7109375" style="5" customWidth="1"/>
    <col min="7432" max="7432" width="8.7109375" style="5" customWidth="1"/>
    <col min="7433" max="7433" width="13.140625" style="5" customWidth="1"/>
    <col min="7434" max="7436" width="14.7109375" style="5" customWidth="1"/>
    <col min="7437" max="7437" width="31.28515625" style="5" customWidth="1"/>
    <col min="7438" max="7439" width="26.28515625" style="5" customWidth="1"/>
    <col min="7440" max="7440" width="40.7109375" style="5" customWidth="1"/>
    <col min="7441" max="7445" width="13.28515625" style="5" customWidth="1"/>
    <col min="7446" max="7447" width="14.42578125" style="5" customWidth="1"/>
    <col min="7448" max="7448" width="13.28515625" style="5" customWidth="1"/>
    <col min="7449" max="7449" width="12.140625" style="5" customWidth="1"/>
    <col min="7450" max="7680" width="11" style="5"/>
    <col min="7681" max="7681" width="28.85546875" style="5" customWidth="1"/>
    <col min="7682" max="7682" width="13.7109375" style="5" customWidth="1"/>
    <col min="7683" max="7683" width="13.42578125" style="5" customWidth="1"/>
    <col min="7684" max="7684" width="9.42578125" style="5" customWidth="1"/>
    <col min="7685" max="7685" width="8.28515625" style="5" customWidth="1"/>
    <col min="7686" max="7686" width="7.7109375" style="5" customWidth="1"/>
    <col min="7687" max="7687" width="25.7109375" style="5" customWidth="1"/>
    <col min="7688" max="7688" width="8.7109375" style="5" customWidth="1"/>
    <col min="7689" max="7689" width="13.140625" style="5" customWidth="1"/>
    <col min="7690" max="7692" width="14.7109375" style="5" customWidth="1"/>
    <col min="7693" max="7693" width="31.28515625" style="5" customWidth="1"/>
    <col min="7694" max="7695" width="26.28515625" style="5" customWidth="1"/>
    <col min="7696" max="7696" width="40.7109375" style="5" customWidth="1"/>
    <col min="7697" max="7701" width="13.28515625" style="5" customWidth="1"/>
    <col min="7702" max="7703" width="14.42578125" style="5" customWidth="1"/>
    <col min="7704" max="7704" width="13.28515625" style="5" customWidth="1"/>
    <col min="7705" max="7705" width="12.140625" style="5" customWidth="1"/>
    <col min="7706" max="7936" width="11" style="5"/>
    <col min="7937" max="7937" width="28.85546875" style="5" customWidth="1"/>
    <col min="7938" max="7938" width="13.7109375" style="5" customWidth="1"/>
    <col min="7939" max="7939" width="13.42578125" style="5" customWidth="1"/>
    <col min="7940" max="7940" width="9.42578125" style="5" customWidth="1"/>
    <col min="7941" max="7941" width="8.28515625" style="5" customWidth="1"/>
    <col min="7942" max="7942" width="7.7109375" style="5" customWidth="1"/>
    <col min="7943" max="7943" width="25.7109375" style="5" customWidth="1"/>
    <col min="7944" max="7944" width="8.7109375" style="5" customWidth="1"/>
    <col min="7945" max="7945" width="13.140625" style="5" customWidth="1"/>
    <col min="7946" max="7948" width="14.7109375" style="5" customWidth="1"/>
    <col min="7949" max="7949" width="31.28515625" style="5" customWidth="1"/>
    <col min="7950" max="7951" width="26.28515625" style="5" customWidth="1"/>
    <col min="7952" max="7952" width="40.7109375" style="5" customWidth="1"/>
    <col min="7953" max="7957" width="13.28515625" style="5" customWidth="1"/>
    <col min="7958" max="7959" width="14.42578125" style="5" customWidth="1"/>
    <col min="7960" max="7960" width="13.28515625" style="5" customWidth="1"/>
    <col min="7961" max="7961" width="12.140625" style="5" customWidth="1"/>
    <col min="7962" max="8192" width="11" style="5"/>
    <col min="8193" max="8193" width="28.85546875" style="5" customWidth="1"/>
    <col min="8194" max="8194" width="13.7109375" style="5" customWidth="1"/>
    <col min="8195" max="8195" width="13.42578125" style="5" customWidth="1"/>
    <col min="8196" max="8196" width="9.42578125" style="5" customWidth="1"/>
    <col min="8197" max="8197" width="8.28515625" style="5" customWidth="1"/>
    <col min="8198" max="8198" width="7.7109375" style="5" customWidth="1"/>
    <col min="8199" max="8199" width="25.7109375" style="5" customWidth="1"/>
    <col min="8200" max="8200" width="8.7109375" style="5" customWidth="1"/>
    <col min="8201" max="8201" width="13.140625" style="5" customWidth="1"/>
    <col min="8202" max="8204" width="14.7109375" style="5" customWidth="1"/>
    <col min="8205" max="8205" width="31.28515625" style="5" customWidth="1"/>
    <col min="8206" max="8207" width="26.28515625" style="5" customWidth="1"/>
    <col min="8208" max="8208" width="40.7109375" style="5" customWidth="1"/>
    <col min="8209" max="8213" width="13.28515625" style="5" customWidth="1"/>
    <col min="8214" max="8215" width="14.42578125" style="5" customWidth="1"/>
    <col min="8216" max="8216" width="13.28515625" style="5" customWidth="1"/>
    <col min="8217" max="8217" width="12.140625" style="5" customWidth="1"/>
    <col min="8218" max="8448" width="11" style="5"/>
    <col min="8449" max="8449" width="28.85546875" style="5" customWidth="1"/>
    <col min="8450" max="8450" width="13.7109375" style="5" customWidth="1"/>
    <col min="8451" max="8451" width="13.42578125" style="5" customWidth="1"/>
    <col min="8452" max="8452" width="9.42578125" style="5" customWidth="1"/>
    <col min="8453" max="8453" width="8.28515625" style="5" customWidth="1"/>
    <col min="8454" max="8454" width="7.7109375" style="5" customWidth="1"/>
    <col min="8455" max="8455" width="25.7109375" style="5" customWidth="1"/>
    <col min="8456" max="8456" width="8.7109375" style="5" customWidth="1"/>
    <col min="8457" max="8457" width="13.140625" style="5" customWidth="1"/>
    <col min="8458" max="8460" width="14.7109375" style="5" customWidth="1"/>
    <col min="8461" max="8461" width="31.28515625" style="5" customWidth="1"/>
    <col min="8462" max="8463" width="26.28515625" style="5" customWidth="1"/>
    <col min="8464" max="8464" width="40.7109375" style="5" customWidth="1"/>
    <col min="8465" max="8469" width="13.28515625" style="5" customWidth="1"/>
    <col min="8470" max="8471" width="14.42578125" style="5" customWidth="1"/>
    <col min="8472" max="8472" width="13.28515625" style="5" customWidth="1"/>
    <col min="8473" max="8473" width="12.140625" style="5" customWidth="1"/>
    <col min="8474" max="8704" width="11" style="5"/>
    <col min="8705" max="8705" width="28.85546875" style="5" customWidth="1"/>
    <col min="8706" max="8706" width="13.7109375" style="5" customWidth="1"/>
    <col min="8707" max="8707" width="13.42578125" style="5" customWidth="1"/>
    <col min="8708" max="8708" width="9.42578125" style="5" customWidth="1"/>
    <col min="8709" max="8709" width="8.28515625" style="5" customWidth="1"/>
    <col min="8710" max="8710" width="7.7109375" style="5" customWidth="1"/>
    <col min="8711" max="8711" width="25.7109375" style="5" customWidth="1"/>
    <col min="8712" max="8712" width="8.7109375" style="5" customWidth="1"/>
    <col min="8713" max="8713" width="13.140625" style="5" customWidth="1"/>
    <col min="8714" max="8716" width="14.7109375" style="5" customWidth="1"/>
    <col min="8717" max="8717" width="31.28515625" style="5" customWidth="1"/>
    <col min="8718" max="8719" width="26.28515625" style="5" customWidth="1"/>
    <col min="8720" max="8720" width="40.7109375" style="5" customWidth="1"/>
    <col min="8721" max="8725" width="13.28515625" style="5" customWidth="1"/>
    <col min="8726" max="8727" width="14.42578125" style="5" customWidth="1"/>
    <col min="8728" max="8728" width="13.28515625" style="5" customWidth="1"/>
    <col min="8729" max="8729" width="12.140625" style="5" customWidth="1"/>
    <col min="8730" max="8960" width="11" style="5"/>
    <col min="8961" max="8961" width="28.85546875" style="5" customWidth="1"/>
    <col min="8962" max="8962" width="13.7109375" style="5" customWidth="1"/>
    <col min="8963" max="8963" width="13.42578125" style="5" customWidth="1"/>
    <col min="8964" max="8964" width="9.42578125" style="5" customWidth="1"/>
    <col min="8965" max="8965" width="8.28515625" style="5" customWidth="1"/>
    <col min="8966" max="8966" width="7.7109375" style="5" customWidth="1"/>
    <col min="8967" max="8967" width="25.7109375" style="5" customWidth="1"/>
    <col min="8968" max="8968" width="8.7109375" style="5" customWidth="1"/>
    <col min="8969" max="8969" width="13.140625" style="5" customWidth="1"/>
    <col min="8970" max="8972" width="14.7109375" style="5" customWidth="1"/>
    <col min="8973" max="8973" width="31.28515625" style="5" customWidth="1"/>
    <col min="8974" max="8975" width="26.28515625" style="5" customWidth="1"/>
    <col min="8976" max="8976" width="40.7109375" style="5" customWidth="1"/>
    <col min="8977" max="8981" width="13.28515625" style="5" customWidth="1"/>
    <col min="8982" max="8983" width="14.42578125" style="5" customWidth="1"/>
    <col min="8984" max="8984" width="13.28515625" style="5" customWidth="1"/>
    <col min="8985" max="8985" width="12.140625" style="5" customWidth="1"/>
    <col min="8986" max="9216" width="11" style="5"/>
    <col min="9217" max="9217" width="28.85546875" style="5" customWidth="1"/>
    <col min="9218" max="9218" width="13.7109375" style="5" customWidth="1"/>
    <col min="9219" max="9219" width="13.42578125" style="5" customWidth="1"/>
    <col min="9220" max="9220" width="9.42578125" style="5" customWidth="1"/>
    <col min="9221" max="9221" width="8.28515625" style="5" customWidth="1"/>
    <col min="9222" max="9222" width="7.7109375" style="5" customWidth="1"/>
    <col min="9223" max="9223" width="25.7109375" style="5" customWidth="1"/>
    <col min="9224" max="9224" width="8.7109375" style="5" customWidth="1"/>
    <col min="9225" max="9225" width="13.140625" style="5" customWidth="1"/>
    <col min="9226" max="9228" width="14.7109375" style="5" customWidth="1"/>
    <col min="9229" max="9229" width="31.28515625" style="5" customWidth="1"/>
    <col min="9230" max="9231" width="26.28515625" style="5" customWidth="1"/>
    <col min="9232" max="9232" width="40.7109375" style="5" customWidth="1"/>
    <col min="9233" max="9237" width="13.28515625" style="5" customWidth="1"/>
    <col min="9238" max="9239" width="14.42578125" style="5" customWidth="1"/>
    <col min="9240" max="9240" width="13.28515625" style="5" customWidth="1"/>
    <col min="9241" max="9241" width="12.140625" style="5" customWidth="1"/>
    <col min="9242" max="9472" width="11" style="5"/>
    <col min="9473" max="9473" width="28.85546875" style="5" customWidth="1"/>
    <col min="9474" max="9474" width="13.7109375" style="5" customWidth="1"/>
    <col min="9475" max="9475" width="13.42578125" style="5" customWidth="1"/>
    <col min="9476" max="9476" width="9.42578125" style="5" customWidth="1"/>
    <col min="9477" max="9477" width="8.28515625" style="5" customWidth="1"/>
    <col min="9478" max="9478" width="7.7109375" style="5" customWidth="1"/>
    <col min="9479" max="9479" width="25.7109375" style="5" customWidth="1"/>
    <col min="9480" max="9480" width="8.7109375" style="5" customWidth="1"/>
    <col min="9481" max="9481" width="13.140625" style="5" customWidth="1"/>
    <col min="9482" max="9484" width="14.7109375" style="5" customWidth="1"/>
    <col min="9485" max="9485" width="31.28515625" style="5" customWidth="1"/>
    <col min="9486" max="9487" width="26.28515625" style="5" customWidth="1"/>
    <col min="9488" max="9488" width="40.7109375" style="5" customWidth="1"/>
    <col min="9489" max="9493" width="13.28515625" style="5" customWidth="1"/>
    <col min="9494" max="9495" width="14.42578125" style="5" customWidth="1"/>
    <col min="9496" max="9496" width="13.28515625" style="5" customWidth="1"/>
    <col min="9497" max="9497" width="12.140625" style="5" customWidth="1"/>
    <col min="9498" max="9728" width="11" style="5"/>
    <col min="9729" max="9729" width="28.85546875" style="5" customWidth="1"/>
    <col min="9730" max="9730" width="13.7109375" style="5" customWidth="1"/>
    <col min="9731" max="9731" width="13.42578125" style="5" customWidth="1"/>
    <col min="9732" max="9732" width="9.42578125" style="5" customWidth="1"/>
    <col min="9733" max="9733" width="8.28515625" style="5" customWidth="1"/>
    <col min="9734" max="9734" width="7.7109375" style="5" customWidth="1"/>
    <col min="9735" max="9735" width="25.7109375" style="5" customWidth="1"/>
    <col min="9736" max="9736" width="8.7109375" style="5" customWidth="1"/>
    <col min="9737" max="9737" width="13.140625" style="5" customWidth="1"/>
    <col min="9738" max="9740" width="14.7109375" style="5" customWidth="1"/>
    <col min="9741" max="9741" width="31.28515625" style="5" customWidth="1"/>
    <col min="9742" max="9743" width="26.28515625" style="5" customWidth="1"/>
    <col min="9744" max="9744" width="40.7109375" style="5" customWidth="1"/>
    <col min="9745" max="9749" width="13.28515625" style="5" customWidth="1"/>
    <col min="9750" max="9751" width="14.42578125" style="5" customWidth="1"/>
    <col min="9752" max="9752" width="13.28515625" style="5" customWidth="1"/>
    <col min="9753" max="9753" width="12.140625" style="5" customWidth="1"/>
    <col min="9754" max="9984" width="11" style="5"/>
    <col min="9985" max="9985" width="28.85546875" style="5" customWidth="1"/>
    <col min="9986" max="9986" width="13.7109375" style="5" customWidth="1"/>
    <col min="9987" max="9987" width="13.42578125" style="5" customWidth="1"/>
    <col min="9988" max="9988" width="9.42578125" style="5" customWidth="1"/>
    <col min="9989" max="9989" width="8.28515625" style="5" customWidth="1"/>
    <col min="9990" max="9990" width="7.7109375" style="5" customWidth="1"/>
    <col min="9991" max="9991" width="25.7109375" style="5" customWidth="1"/>
    <col min="9992" max="9992" width="8.7109375" style="5" customWidth="1"/>
    <col min="9993" max="9993" width="13.140625" style="5" customWidth="1"/>
    <col min="9994" max="9996" width="14.7109375" style="5" customWidth="1"/>
    <col min="9997" max="9997" width="31.28515625" style="5" customWidth="1"/>
    <col min="9998" max="9999" width="26.28515625" style="5" customWidth="1"/>
    <col min="10000" max="10000" width="40.7109375" style="5" customWidth="1"/>
    <col min="10001" max="10005" width="13.28515625" style="5" customWidth="1"/>
    <col min="10006" max="10007" width="14.42578125" style="5" customWidth="1"/>
    <col min="10008" max="10008" width="13.28515625" style="5" customWidth="1"/>
    <col min="10009" max="10009" width="12.140625" style="5" customWidth="1"/>
    <col min="10010" max="10240" width="11" style="5"/>
    <col min="10241" max="10241" width="28.85546875" style="5" customWidth="1"/>
    <col min="10242" max="10242" width="13.7109375" style="5" customWidth="1"/>
    <col min="10243" max="10243" width="13.42578125" style="5" customWidth="1"/>
    <col min="10244" max="10244" width="9.42578125" style="5" customWidth="1"/>
    <col min="10245" max="10245" width="8.28515625" style="5" customWidth="1"/>
    <col min="10246" max="10246" width="7.7109375" style="5" customWidth="1"/>
    <col min="10247" max="10247" width="25.7109375" style="5" customWidth="1"/>
    <col min="10248" max="10248" width="8.7109375" style="5" customWidth="1"/>
    <col min="10249" max="10249" width="13.140625" style="5" customWidth="1"/>
    <col min="10250" max="10252" width="14.7109375" style="5" customWidth="1"/>
    <col min="10253" max="10253" width="31.28515625" style="5" customWidth="1"/>
    <col min="10254" max="10255" width="26.28515625" style="5" customWidth="1"/>
    <col min="10256" max="10256" width="40.7109375" style="5" customWidth="1"/>
    <col min="10257" max="10261" width="13.28515625" style="5" customWidth="1"/>
    <col min="10262" max="10263" width="14.42578125" style="5" customWidth="1"/>
    <col min="10264" max="10264" width="13.28515625" style="5" customWidth="1"/>
    <col min="10265" max="10265" width="12.140625" style="5" customWidth="1"/>
    <col min="10266" max="10496" width="11" style="5"/>
    <col min="10497" max="10497" width="28.85546875" style="5" customWidth="1"/>
    <col min="10498" max="10498" width="13.7109375" style="5" customWidth="1"/>
    <col min="10499" max="10499" width="13.42578125" style="5" customWidth="1"/>
    <col min="10500" max="10500" width="9.42578125" style="5" customWidth="1"/>
    <col min="10501" max="10501" width="8.28515625" style="5" customWidth="1"/>
    <col min="10502" max="10502" width="7.7109375" style="5" customWidth="1"/>
    <col min="10503" max="10503" width="25.7109375" style="5" customWidth="1"/>
    <col min="10504" max="10504" width="8.7109375" style="5" customWidth="1"/>
    <col min="10505" max="10505" width="13.140625" style="5" customWidth="1"/>
    <col min="10506" max="10508" width="14.7109375" style="5" customWidth="1"/>
    <col min="10509" max="10509" width="31.28515625" style="5" customWidth="1"/>
    <col min="10510" max="10511" width="26.28515625" style="5" customWidth="1"/>
    <col min="10512" max="10512" width="40.7109375" style="5" customWidth="1"/>
    <col min="10513" max="10517" width="13.28515625" style="5" customWidth="1"/>
    <col min="10518" max="10519" width="14.42578125" style="5" customWidth="1"/>
    <col min="10520" max="10520" width="13.28515625" style="5" customWidth="1"/>
    <col min="10521" max="10521" width="12.140625" style="5" customWidth="1"/>
    <col min="10522" max="10752" width="11" style="5"/>
    <col min="10753" max="10753" width="28.85546875" style="5" customWidth="1"/>
    <col min="10754" max="10754" width="13.7109375" style="5" customWidth="1"/>
    <col min="10755" max="10755" width="13.42578125" style="5" customWidth="1"/>
    <col min="10756" max="10756" width="9.42578125" style="5" customWidth="1"/>
    <col min="10757" max="10757" width="8.28515625" style="5" customWidth="1"/>
    <col min="10758" max="10758" width="7.7109375" style="5" customWidth="1"/>
    <col min="10759" max="10759" width="25.7109375" style="5" customWidth="1"/>
    <col min="10760" max="10760" width="8.7109375" style="5" customWidth="1"/>
    <col min="10761" max="10761" width="13.140625" style="5" customWidth="1"/>
    <col min="10762" max="10764" width="14.7109375" style="5" customWidth="1"/>
    <col min="10765" max="10765" width="31.28515625" style="5" customWidth="1"/>
    <col min="10766" max="10767" width="26.28515625" style="5" customWidth="1"/>
    <col min="10768" max="10768" width="40.7109375" style="5" customWidth="1"/>
    <col min="10769" max="10773" width="13.28515625" style="5" customWidth="1"/>
    <col min="10774" max="10775" width="14.42578125" style="5" customWidth="1"/>
    <col min="10776" max="10776" width="13.28515625" style="5" customWidth="1"/>
    <col min="10777" max="10777" width="12.140625" style="5" customWidth="1"/>
    <col min="10778" max="11008" width="11" style="5"/>
    <col min="11009" max="11009" width="28.85546875" style="5" customWidth="1"/>
    <col min="11010" max="11010" width="13.7109375" style="5" customWidth="1"/>
    <col min="11011" max="11011" width="13.42578125" style="5" customWidth="1"/>
    <col min="11012" max="11012" width="9.42578125" style="5" customWidth="1"/>
    <col min="11013" max="11013" width="8.28515625" style="5" customWidth="1"/>
    <col min="11014" max="11014" width="7.7109375" style="5" customWidth="1"/>
    <col min="11015" max="11015" width="25.7109375" style="5" customWidth="1"/>
    <col min="11016" max="11016" width="8.7109375" style="5" customWidth="1"/>
    <col min="11017" max="11017" width="13.140625" style="5" customWidth="1"/>
    <col min="11018" max="11020" width="14.7109375" style="5" customWidth="1"/>
    <col min="11021" max="11021" width="31.28515625" style="5" customWidth="1"/>
    <col min="11022" max="11023" width="26.28515625" style="5" customWidth="1"/>
    <col min="11024" max="11024" width="40.7109375" style="5" customWidth="1"/>
    <col min="11025" max="11029" width="13.28515625" style="5" customWidth="1"/>
    <col min="11030" max="11031" width="14.42578125" style="5" customWidth="1"/>
    <col min="11032" max="11032" width="13.28515625" style="5" customWidth="1"/>
    <col min="11033" max="11033" width="12.140625" style="5" customWidth="1"/>
    <col min="11034" max="11264" width="11" style="5"/>
    <col min="11265" max="11265" width="28.85546875" style="5" customWidth="1"/>
    <col min="11266" max="11266" width="13.7109375" style="5" customWidth="1"/>
    <col min="11267" max="11267" width="13.42578125" style="5" customWidth="1"/>
    <col min="11268" max="11268" width="9.42578125" style="5" customWidth="1"/>
    <col min="11269" max="11269" width="8.28515625" style="5" customWidth="1"/>
    <col min="11270" max="11270" width="7.7109375" style="5" customWidth="1"/>
    <col min="11271" max="11271" width="25.7109375" style="5" customWidth="1"/>
    <col min="11272" max="11272" width="8.7109375" style="5" customWidth="1"/>
    <col min="11273" max="11273" width="13.140625" style="5" customWidth="1"/>
    <col min="11274" max="11276" width="14.7109375" style="5" customWidth="1"/>
    <col min="11277" max="11277" width="31.28515625" style="5" customWidth="1"/>
    <col min="11278" max="11279" width="26.28515625" style="5" customWidth="1"/>
    <col min="11280" max="11280" width="40.7109375" style="5" customWidth="1"/>
    <col min="11281" max="11285" width="13.28515625" style="5" customWidth="1"/>
    <col min="11286" max="11287" width="14.42578125" style="5" customWidth="1"/>
    <col min="11288" max="11288" width="13.28515625" style="5" customWidth="1"/>
    <col min="11289" max="11289" width="12.140625" style="5" customWidth="1"/>
    <col min="11290" max="11520" width="11" style="5"/>
    <col min="11521" max="11521" width="28.85546875" style="5" customWidth="1"/>
    <col min="11522" max="11522" width="13.7109375" style="5" customWidth="1"/>
    <col min="11523" max="11523" width="13.42578125" style="5" customWidth="1"/>
    <col min="11524" max="11524" width="9.42578125" style="5" customWidth="1"/>
    <col min="11525" max="11525" width="8.28515625" style="5" customWidth="1"/>
    <col min="11526" max="11526" width="7.7109375" style="5" customWidth="1"/>
    <col min="11527" max="11527" width="25.7109375" style="5" customWidth="1"/>
    <col min="11528" max="11528" width="8.7109375" style="5" customWidth="1"/>
    <col min="11529" max="11529" width="13.140625" style="5" customWidth="1"/>
    <col min="11530" max="11532" width="14.7109375" style="5" customWidth="1"/>
    <col min="11533" max="11533" width="31.28515625" style="5" customWidth="1"/>
    <col min="11534" max="11535" width="26.28515625" style="5" customWidth="1"/>
    <col min="11536" max="11536" width="40.7109375" style="5" customWidth="1"/>
    <col min="11537" max="11541" width="13.28515625" style="5" customWidth="1"/>
    <col min="11542" max="11543" width="14.42578125" style="5" customWidth="1"/>
    <col min="11544" max="11544" width="13.28515625" style="5" customWidth="1"/>
    <col min="11545" max="11545" width="12.140625" style="5" customWidth="1"/>
    <col min="11546" max="11776" width="11" style="5"/>
    <col min="11777" max="11777" width="28.85546875" style="5" customWidth="1"/>
    <col min="11778" max="11778" width="13.7109375" style="5" customWidth="1"/>
    <col min="11779" max="11779" width="13.42578125" style="5" customWidth="1"/>
    <col min="11780" max="11780" width="9.42578125" style="5" customWidth="1"/>
    <col min="11781" max="11781" width="8.28515625" style="5" customWidth="1"/>
    <col min="11782" max="11782" width="7.7109375" style="5" customWidth="1"/>
    <col min="11783" max="11783" width="25.7109375" style="5" customWidth="1"/>
    <col min="11784" max="11784" width="8.7109375" style="5" customWidth="1"/>
    <col min="11785" max="11785" width="13.140625" style="5" customWidth="1"/>
    <col min="11786" max="11788" width="14.7109375" style="5" customWidth="1"/>
    <col min="11789" max="11789" width="31.28515625" style="5" customWidth="1"/>
    <col min="11790" max="11791" width="26.28515625" style="5" customWidth="1"/>
    <col min="11792" max="11792" width="40.7109375" style="5" customWidth="1"/>
    <col min="11793" max="11797" width="13.28515625" style="5" customWidth="1"/>
    <col min="11798" max="11799" width="14.42578125" style="5" customWidth="1"/>
    <col min="11800" max="11800" width="13.28515625" style="5" customWidth="1"/>
    <col min="11801" max="11801" width="12.140625" style="5" customWidth="1"/>
    <col min="11802" max="12032" width="11" style="5"/>
    <col min="12033" max="12033" width="28.85546875" style="5" customWidth="1"/>
    <col min="12034" max="12034" width="13.7109375" style="5" customWidth="1"/>
    <col min="12035" max="12035" width="13.42578125" style="5" customWidth="1"/>
    <col min="12036" max="12036" width="9.42578125" style="5" customWidth="1"/>
    <col min="12037" max="12037" width="8.28515625" style="5" customWidth="1"/>
    <col min="12038" max="12038" width="7.7109375" style="5" customWidth="1"/>
    <col min="12039" max="12039" width="25.7109375" style="5" customWidth="1"/>
    <col min="12040" max="12040" width="8.7109375" style="5" customWidth="1"/>
    <col min="12041" max="12041" width="13.140625" style="5" customWidth="1"/>
    <col min="12042" max="12044" width="14.7109375" style="5" customWidth="1"/>
    <col min="12045" max="12045" width="31.28515625" style="5" customWidth="1"/>
    <col min="12046" max="12047" width="26.28515625" style="5" customWidth="1"/>
    <col min="12048" max="12048" width="40.7109375" style="5" customWidth="1"/>
    <col min="12049" max="12053" width="13.28515625" style="5" customWidth="1"/>
    <col min="12054" max="12055" width="14.42578125" style="5" customWidth="1"/>
    <col min="12056" max="12056" width="13.28515625" style="5" customWidth="1"/>
    <col min="12057" max="12057" width="12.140625" style="5" customWidth="1"/>
    <col min="12058" max="12288" width="11" style="5"/>
    <col min="12289" max="12289" width="28.85546875" style="5" customWidth="1"/>
    <col min="12290" max="12290" width="13.7109375" style="5" customWidth="1"/>
    <col min="12291" max="12291" width="13.42578125" style="5" customWidth="1"/>
    <col min="12292" max="12292" width="9.42578125" style="5" customWidth="1"/>
    <col min="12293" max="12293" width="8.28515625" style="5" customWidth="1"/>
    <col min="12294" max="12294" width="7.7109375" style="5" customWidth="1"/>
    <col min="12295" max="12295" width="25.7109375" style="5" customWidth="1"/>
    <col min="12296" max="12296" width="8.7109375" style="5" customWidth="1"/>
    <col min="12297" max="12297" width="13.140625" style="5" customWidth="1"/>
    <col min="12298" max="12300" width="14.7109375" style="5" customWidth="1"/>
    <col min="12301" max="12301" width="31.28515625" style="5" customWidth="1"/>
    <col min="12302" max="12303" width="26.28515625" style="5" customWidth="1"/>
    <col min="12304" max="12304" width="40.7109375" style="5" customWidth="1"/>
    <col min="12305" max="12309" width="13.28515625" style="5" customWidth="1"/>
    <col min="12310" max="12311" width="14.42578125" style="5" customWidth="1"/>
    <col min="12312" max="12312" width="13.28515625" style="5" customWidth="1"/>
    <col min="12313" max="12313" width="12.140625" style="5" customWidth="1"/>
    <col min="12314" max="12544" width="11" style="5"/>
    <col min="12545" max="12545" width="28.85546875" style="5" customWidth="1"/>
    <col min="12546" max="12546" width="13.7109375" style="5" customWidth="1"/>
    <col min="12547" max="12547" width="13.42578125" style="5" customWidth="1"/>
    <col min="12548" max="12548" width="9.42578125" style="5" customWidth="1"/>
    <col min="12549" max="12549" width="8.28515625" style="5" customWidth="1"/>
    <col min="12550" max="12550" width="7.7109375" style="5" customWidth="1"/>
    <col min="12551" max="12551" width="25.7109375" style="5" customWidth="1"/>
    <col min="12552" max="12552" width="8.7109375" style="5" customWidth="1"/>
    <col min="12553" max="12553" width="13.140625" style="5" customWidth="1"/>
    <col min="12554" max="12556" width="14.7109375" style="5" customWidth="1"/>
    <col min="12557" max="12557" width="31.28515625" style="5" customWidth="1"/>
    <col min="12558" max="12559" width="26.28515625" style="5" customWidth="1"/>
    <col min="12560" max="12560" width="40.7109375" style="5" customWidth="1"/>
    <col min="12561" max="12565" width="13.28515625" style="5" customWidth="1"/>
    <col min="12566" max="12567" width="14.42578125" style="5" customWidth="1"/>
    <col min="12568" max="12568" width="13.28515625" style="5" customWidth="1"/>
    <col min="12569" max="12569" width="12.140625" style="5" customWidth="1"/>
    <col min="12570" max="12800" width="11" style="5"/>
    <col min="12801" max="12801" width="28.85546875" style="5" customWidth="1"/>
    <col min="12802" max="12802" width="13.7109375" style="5" customWidth="1"/>
    <col min="12803" max="12803" width="13.42578125" style="5" customWidth="1"/>
    <col min="12804" max="12804" width="9.42578125" style="5" customWidth="1"/>
    <col min="12805" max="12805" width="8.28515625" style="5" customWidth="1"/>
    <col min="12806" max="12806" width="7.7109375" style="5" customWidth="1"/>
    <col min="12807" max="12807" width="25.7109375" style="5" customWidth="1"/>
    <col min="12808" max="12808" width="8.7109375" style="5" customWidth="1"/>
    <col min="12809" max="12809" width="13.140625" style="5" customWidth="1"/>
    <col min="12810" max="12812" width="14.7109375" style="5" customWidth="1"/>
    <col min="12813" max="12813" width="31.28515625" style="5" customWidth="1"/>
    <col min="12814" max="12815" width="26.28515625" style="5" customWidth="1"/>
    <col min="12816" max="12816" width="40.7109375" style="5" customWidth="1"/>
    <col min="12817" max="12821" width="13.28515625" style="5" customWidth="1"/>
    <col min="12822" max="12823" width="14.42578125" style="5" customWidth="1"/>
    <col min="12824" max="12824" width="13.28515625" style="5" customWidth="1"/>
    <col min="12825" max="12825" width="12.140625" style="5" customWidth="1"/>
    <col min="12826" max="13056" width="11" style="5"/>
    <col min="13057" max="13057" width="28.85546875" style="5" customWidth="1"/>
    <col min="13058" max="13058" width="13.7109375" style="5" customWidth="1"/>
    <col min="13059" max="13059" width="13.42578125" style="5" customWidth="1"/>
    <col min="13060" max="13060" width="9.42578125" style="5" customWidth="1"/>
    <col min="13061" max="13061" width="8.28515625" style="5" customWidth="1"/>
    <col min="13062" max="13062" width="7.7109375" style="5" customWidth="1"/>
    <col min="13063" max="13063" width="25.7109375" style="5" customWidth="1"/>
    <col min="13064" max="13064" width="8.7109375" style="5" customWidth="1"/>
    <col min="13065" max="13065" width="13.140625" style="5" customWidth="1"/>
    <col min="13066" max="13068" width="14.7109375" style="5" customWidth="1"/>
    <col min="13069" max="13069" width="31.28515625" style="5" customWidth="1"/>
    <col min="13070" max="13071" width="26.28515625" style="5" customWidth="1"/>
    <col min="13072" max="13072" width="40.7109375" style="5" customWidth="1"/>
    <col min="13073" max="13077" width="13.28515625" style="5" customWidth="1"/>
    <col min="13078" max="13079" width="14.42578125" style="5" customWidth="1"/>
    <col min="13080" max="13080" width="13.28515625" style="5" customWidth="1"/>
    <col min="13081" max="13081" width="12.140625" style="5" customWidth="1"/>
    <col min="13082" max="13312" width="11" style="5"/>
    <col min="13313" max="13313" width="28.85546875" style="5" customWidth="1"/>
    <col min="13314" max="13314" width="13.7109375" style="5" customWidth="1"/>
    <col min="13315" max="13315" width="13.42578125" style="5" customWidth="1"/>
    <col min="13316" max="13316" width="9.42578125" style="5" customWidth="1"/>
    <col min="13317" max="13317" width="8.28515625" style="5" customWidth="1"/>
    <col min="13318" max="13318" width="7.7109375" style="5" customWidth="1"/>
    <col min="13319" max="13319" width="25.7109375" style="5" customWidth="1"/>
    <col min="13320" max="13320" width="8.7109375" style="5" customWidth="1"/>
    <col min="13321" max="13321" width="13.140625" style="5" customWidth="1"/>
    <col min="13322" max="13324" width="14.7109375" style="5" customWidth="1"/>
    <col min="13325" max="13325" width="31.28515625" style="5" customWidth="1"/>
    <col min="13326" max="13327" width="26.28515625" style="5" customWidth="1"/>
    <col min="13328" max="13328" width="40.7109375" style="5" customWidth="1"/>
    <col min="13329" max="13333" width="13.28515625" style="5" customWidth="1"/>
    <col min="13334" max="13335" width="14.42578125" style="5" customWidth="1"/>
    <col min="13336" max="13336" width="13.28515625" style="5" customWidth="1"/>
    <col min="13337" max="13337" width="12.140625" style="5" customWidth="1"/>
    <col min="13338" max="13568" width="11" style="5"/>
    <col min="13569" max="13569" width="28.85546875" style="5" customWidth="1"/>
    <col min="13570" max="13570" width="13.7109375" style="5" customWidth="1"/>
    <col min="13571" max="13571" width="13.42578125" style="5" customWidth="1"/>
    <col min="13572" max="13572" width="9.42578125" style="5" customWidth="1"/>
    <col min="13573" max="13573" width="8.28515625" style="5" customWidth="1"/>
    <col min="13574" max="13574" width="7.7109375" style="5" customWidth="1"/>
    <col min="13575" max="13575" width="25.7109375" style="5" customWidth="1"/>
    <col min="13576" max="13576" width="8.7109375" style="5" customWidth="1"/>
    <col min="13577" max="13577" width="13.140625" style="5" customWidth="1"/>
    <col min="13578" max="13580" width="14.7109375" style="5" customWidth="1"/>
    <col min="13581" max="13581" width="31.28515625" style="5" customWidth="1"/>
    <col min="13582" max="13583" width="26.28515625" style="5" customWidth="1"/>
    <col min="13584" max="13584" width="40.7109375" style="5" customWidth="1"/>
    <col min="13585" max="13589" width="13.28515625" style="5" customWidth="1"/>
    <col min="13590" max="13591" width="14.42578125" style="5" customWidth="1"/>
    <col min="13592" max="13592" width="13.28515625" style="5" customWidth="1"/>
    <col min="13593" max="13593" width="12.140625" style="5" customWidth="1"/>
    <col min="13594" max="13824" width="11" style="5"/>
    <col min="13825" max="13825" width="28.85546875" style="5" customWidth="1"/>
    <col min="13826" max="13826" width="13.7109375" style="5" customWidth="1"/>
    <col min="13827" max="13827" width="13.42578125" style="5" customWidth="1"/>
    <col min="13828" max="13828" width="9.42578125" style="5" customWidth="1"/>
    <col min="13829" max="13829" width="8.28515625" style="5" customWidth="1"/>
    <col min="13830" max="13830" width="7.7109375" style="5" customWidth="1"/>
    <col min="13831" max="13831" width="25.7109375" style="5" customWidth="1"/>
    <col min="13832" max="13832" width="8.7109375" style="5" customWidth="1"/>
    <col min="13833" max="13833" width="13.140625" style="5" customWidth="1"/>
    <col min="13834" max="13836" width="14.7109375" style="5" customWidth="1"/>
    <col min="13837" max="13837" width="31.28515625" style="5" customWidth="1"/>
    <col min="13838" max="13839" width="26.28515625" style="5" customWidth="1"/>
    <col min="13840" max="13840" width="40.7109375" style="5" customWidth="1"/>
    <col min="13841" max="13845" width="13.28515625" style="5" customWidth="1"/>
    <col min="13846" max="13847" width="14.42578125" style="5" customWidth="1"/>
    <col min="13848" max="13848" width="13.28515625" style="5" customWidth="1"/>
    <col min="13849" max="13849" width="12.140625" style="5" customWidth="1"/>
    <col min="13850" max="14080" width="11" style="5"/>
    <col min="14081" max="14081" width="28.85546875" style="5" customWidth="1"/>
    <col min="14082" max="14082" width="13.7109375" style="5" customWidth="1"/>
    <col min="14083" max="14083" width="13.42578125" style="5" customWidth="1"/>
    <col min="14084" max="14084" width="9.42578125" style="5" customWidth="1"/>
    <col min="14085" max="14085" width="8.28515625" style="5" customWidth="1"/>
    <col min="14086" max="14086" width="7.7109375" style="5" customWidth="1"/>
    <col min="14087" max="14087" width="25.7109375" style="5" customWidth="1"/>
    <col min="14088" max="14088" width="8.7109375" style="5" customWidth="1"/>
    <col min="14089" max="14089" width="13.140625" style="5" customWidth="1"/>
    <col min="14090" max="14092" width="14.7109375" style="5" customWidth="1"/>
    <col min="14093" max="14093" width="31.28515625" style="5" customWidth="1"/>
    <col min="14094" max="14095" width="26.28515625" style="5" customWidth="1"/>
    <col min="14096" max="14096" width="40.7109375" style="5" customWidth="1"/>
    <col min="14097" max="14101" width="13.28515625" style="5" customWidth="1"/>
    <col min="14102" max="14103" width="14.42578125" style="5" customWidth="1"/>
    <col min="14104" max="14104" width="13.28515625" style="5" customWidth="1"/>
    <col min="14105" max="14105" width="12.140625" style="5" customWidth="1"/>
    <col min="14106" max="14336" width="11" style="5"/>
    <col min="14337" max="14337" width="28.85546875" style="5" customWidth="1"/>
    <col min="14338" max="14338" width="13.7109375" style="5" customWidth="1"/>
    <col min="14339" max="14339" width="13.42578125" style="5" customWidth="1"/>
    <col min="14340" max="14340" width="9.42578125" style="5" customWidth="1"/>
    <col min="14341" max="14341" width="8.28515625" style="5" customWidth="1"/>
    <col min="14342" max="14342" width="7.7109375" style="5" customWidth="1"/>
    <col min="14343" max="14343" width="25.7109375" style="5" customWidth="1"/>
    <col min="14344" max="14344" width="8.7109375" style="5" customWidth="1"/>
    <col min="14345" max="14345" width="13.140625" style="5" customWidth="1"/>
    <col min="14346" max="14348" width="14.7109375" style="5" customWidth="1"/>
    <col min="14349" max="14349" width="31.28515625" style="5" customWidth="1"/>
    <col min="14350" max="14351" width="26.28515625" style="5" customWidth="1"/>
    <col min="14352" max="14352" width="40.7109375" style="5" customWidth="1"/>
    <col min="14353" max="14357" width="13.28515625" style="5" customWidth="1"/>
    <col min="14358" max="14359" width="14.42578125" style="5" customWidth="1"/>
    <col min="14360" max="14360" width="13.28515625" style="5" customWidth="1"/>
    <col min="14361" max="14361" width="12.140625" style="5" customWidth="1"/>
    <col min="14362" max="14592" width="11" style="5"/>
    <col min="14593" max="14593" width="28.85546875" style="5" customWidth="1"/>
    <col min="14594" max="14594" width="13.7109375" style="5" customWidth="1"/>
    <col min="14595" max="14595" width="13.42578125" style="5" customWidth="1"/>
    <col min="14596" max="14596" width="9.42578125" style="5" customWidth="1"/>
    <col min="14597" max="14597" width="8.28515625" style="5" customWidth="1"/>
    <col min="14598" max="14598" width="7.7109375" style="5" customWidth="1"/>
    <col min="14599" max="14599" width="25.7109375" style="5" customWidth="1"/>
    <col min="14600" max="14600" width="8.7109375" style="5" customWidth="1"/>
    <col min="14601" max="14601" width="13.140625" style="5" customWidth="1"/>
    <col min="14602" max="14604" width="14.7109375" style="5" customWidth="1"/>
    <col min="14605" max="14605" width="31.28515625" style="5" customWidth="1"/>
    <col min="14606" max="14607" width="26.28515625" style="5" customWidth="1"/>
    <col min="14608" max="14608" width="40.7109375" style="5" customWidth="1"/>
    <col min="14609" max="14613" width="13.28515625" style="5" customWidth="1"/>
    <col min="14614" max="14615" width="14.42578125" style="5" customWidth="1"/>
    <col min="14616" max="14616" width="13.28515625" style="5" customWidth="1"/>
    <col min="14617" max="14617" width="12.140625" style="5" customWidth="1"/>
    <col min="14618" max="14848" width="11" style="5"/>
    <col min="14849" max="14849" width="28.85546875" style="5" customWidth="1"/>
    <col min="14850" max="14850" width="13.7109375" style="5" customWidth="1"/>
    <col min="14851" max="14851" width="13.42578125" style="5" customWidth="1"/>
    <col min="14852" max="14852" width="9.42578125" style="5" customWidth="1"/>
    <col min="14853" max="14853" width="8.28515625" style="5" customWidth="1"/>
    <col min="14854" max="14854" width="7.7109375" style="5" customWidth="1"/>
    <col min="14855" max="14855" width="25.7109375" style="5" customWidth="1"/>
    <col min="14856" max="14856" width="8.7109375" style="5" customWidth="1"/>
    <col min="14857" max="14857" width="13.140625" style="5" customWidth="1"/>
    <col min="14858" max="14860" width="14.7109375" style="5" customWidth="1"/>
    <col min="14861" max="14861" width="31.28515625" style="5" customWidth="1"/>
    <col min="14862" max="14863" width="26.28515625" style="5" customWidth="1"/>
    <col min="14864" max="14864" width="40.7109375" style="5" customWidth="1"/>
    <col min="14865" max="14869" width="13.28515625" style="5" customWidth="1"/>
    <col min="14870" max="14871" width="14.42578125" style="5" customWidth="1"/>
    <col min="14872" max="14872" width="13.28515625" style="5" customWidth="1"/>
    <col min="14873" max="14873" width="12.140625" style="5" customWidth="1"/>
    <col min="14874" max="15104" width="11" style="5"/>
    <col min="15105" max="15105" width="28.85546875" style="5" customWidth="1"/>
    <col min="15106" max="15106" width="13.7109375" style="5" customWidth="1"/>
    <col min="15107" max="15107" width="13.42578125" style="5" customWidth="1"/>
    <col min="15108" max="15108" width="9.42578125" style="5" customWidth="1"/>
    <col min="15109" max="15109" width="8.28515625" style="5" customWidth="1"/>
    <col min="15110" max="15110" width="7.7109375" style="5" customWidth="1"/>
    <col min="15111" max="15111" width="25.7109375" style="5" customWidth="1"/>
    <col min="15112" max="15112" width="8.7109375" style="5" customWidth="1"/>
    <col min="15113" max="15113" width="13.140625" style="5" customWidth="1"/>
    <col min="15114" max="15116" width="14.7109375" style="5" customWidth="1"/>
    <col min="15117" max="15117" width="31.28515625" style="5" customWidth="1"/>
    <col min="15118" max="15119" width="26.28515625" style="5" customWidth="1"/>
    <col min="15120" max="15120" width="40.7109375" style="5" customWidth="1"/>
    <col min="15121" max="15125" width="13.28515625" style="5" customWidth="1"/>
    <col min="15126" max="15127" width="14.42578125" style="5" customWidth="1"/>
    <col min="15128" max="15128" width="13.28515625" style="5" customWidth="1"/>
    <col min="15129" max="15129" width="12.140625" style="5" customWidth="1"/>
    <col min="15130" max="15360" width="11" style="5"/>
    <col min="15361" max="15361" width="28.85546875" style="5" customWidth="1"/>
    <col min="15362" max="15362" width="13.7109375" style="5" customWidth="1"/>
    <col min="15363" max="15363" width="13.42578125" style="5" customWidth="1"/>
    <col min="15364" max="15364" width="9.42578125" style="5" customWidth="1"/>
    <col min="15365" max="15365" width="8.28515625" style="5" customWidth="1"/>
    <col min="15366" max="15366" width="7.7109375" style="5" customWidth="1"/>
    <col min="15367" max="15367" width="25.7109375" style="5" customWidth="1"/>
    <col min="15368" max="15368" width="8.7109375" style="5" customWidth="1"/>
    <col min="15369" max="15369" width="13.140625" style="5" customWidth="1"/>
    <col min="15370" max="15372" width="14.7109375" style="5" customWidth="1"/>
    <col min="15373" max="15373" width="31.28515625" style="5" customWidth="1"/>
    <col min="15374" max="15375" width="26.28515625" style="5" customWidth="1"/>
    <col min="15376" max="15376" width="40.7109375" style="5" customWidth="1"/>
    <col min="15377" max="15381" width="13.28515625" style="5" customWidth="1"/>
    <col min="15382" max="15383" width="14.42578125" style="5" customWidth="1"/>
    <col min="15384" max="15384" width="13.28515625" style="5" customWidth="1"/>
    <col min="15385" max="15385" width="12.140625" style="5" customWidth="1"/>
    <col min="15386" max="15616" width="11" style="5"/>
    <col min="15617" max="15617" width="28.85546875" style="5" customWidth="1"/>
    <col min="15618" max="15618" width="13.7109375" style="5" customWidth="1"/>
    <col min="15619" max="15619" width="13.42578125" style="5" customWidth="1"/>
    <col min="15620" max="15620" width="9.42578125" style="5" customWidth="1"/>
    <col min="15621" max="15621" width="8.28515625" style="5" customWidth="1"/>
    <col min="15622" max="15622" width="7.7109375" style="5" customWidth="1"/>
    <col min="15623" max="15623" width="25.7109375" style="5" customWidth="1"/>
    <col min="15624" max="15624" width="8.7109375" style="5" customWidth="1"/>
    <col min="15625" max="15625" width="13.140625" style="5" customWidth="1"/>
    <col min="15626" max="15628" width="14.7109375" style="5" customWidth="1"/>
    <col min="15629" max="15629" width="31.28515625" style="5" customWidth="1"/>
    <col min="15630" max="15631" width="26.28515625" style="5" customWidth="1"/>
    <col min="15632" max="15632" width="40.7109375" style="5" customWidth="1"/>
    <col min="15633" max="15637" width="13.28515625" style="5" customWidth="1"/>
    <col min="15638" max="15639" width="14.42578125" style="5" customWidth="1"/>
    <col min="15640" max="15640" width="13.28515625" style="5" customWidth="1"/>
    <col min="15641" max="15641" width="12.140625" style="5" customWidth="1"/>
    <col min="15642" max="15872" width="11" style="5"/>
    <col min="15873" max="15873" width="28.85546875" style="5" customWidth="1"/>
    <col min="15874" max="15874" width="13.7109375" style="5" customWidth="1"/>
    <col min="15875" max="15875" width="13.42578125" style="5" customWidth="1"/>
    <col min="15876" max="15876" width="9.42578125" style="5" customWidth="1"/>
    <col min="15877" max="15877" width="8.28515625" style="5" customWidth="1"/>
    <col min="15878" max="15878" width="7.7109375" style="5" customWidth="1"/>
    <col min="15879" max="15879" width="25.7109375" style="5" customWidth="1"/>
    <col min="15880" max="15880" width="8.7109375" style="5" customWidth="1"/>
    <col min="15881" max="15881" width="13.140625" style="5" customWidth="1"/>
    <col min="15882" max="15884" width="14.7109375" style="5" customWidth="1"/>
    <col min="15885" max="15885" width="31.28515625" style="5" customWidth="1"/>
    <col min="15886" max="15887" width="26.28515625" style="5" customWidth="1"/>
    <col min="15888" max="15888" width="40.7109375" style="5" customWidth="1"/>
    <col min="15889" max="15893" width="13.28515625" style="5" customWidth="1"/>
    <col min="15894" max="15895" width="14.42578125" style="5" customWidth="1"/>
    <col min="15896" max="15896" width="13.28515625" style="5" customWidth="1"/>
    <col min="15897" max="15897" width="12.140625" style="5" customWidth="1"/>
    <col min="15898" max="16128" width="11" style="5"/>
    <col min="16129" max="16129" width="28.85546875" style="5" customWidth="1"/>
    <col min="16130" max="16130" width="13.7109375" style="5" customWidth="1"/>
    <col min="16131" max="16131" width="13.42578125" style="5" customWidth="1"/>
    <col min="16132" max="16132" width="9.42578125" style="5" customWidth="1"/>
    <col min="16133" max="16133" width="8.28515625" style="5" customWidth="1"/>
    <col min="16134" max="16134" width="7.7109375" style="5" customWidth="1"/>
    <col min="16135" max="16135" width="25.7109375" style="5" customWidth="1"/>
    <col min="16136" max="16136" width="8.7109375" style="5" customWidth="1"/>
    <col min="16137" max="16137" width="13.140625" style="5" customWidth="1"/>
    <col min="16138" max="16140" width="14.7109375" style="5" customWidth="1"/>
    <col min="16141" max="16141" width="31.28515625" style="5" customWidth="1"/>
    <col min="16142" max="16143" width="26.28515625" style="5" customWidth="1"/>
    <col min="16144" max="16144" width="40.7109375" style="5" customWidth="1"/>
    <col min="16145" max="16149" width="13.28515625" style="5" customWidth="1"/>
    <col min="16150" max="16151" width="14.42578125" style="5" customWidth="1"/>
    <col min="16152" max="16152" width="13.28515625" style="5" customWidth="1"/>
    <col min="16153" max="16153" width="12.140625" style="5" customWidth="1"/>
    <col min="16154" max="16384" width="11" style="5"/>
  </cols>
  <sheetData>
    <row r="1" spans="1:13" ht="24.75" customHeight="1">
      <c r="A1" s="1" t="s">
        <v>0</v>
      </c>
      <c r="B1" s="2"/>
      <c r="C1" s="3"/>
      <c r="D1" s="3"/>
      <c r="E1" s="3"/>
      <c r="F1" s="4" t="s">
        <v>1</v>
      </c>
      <c r="G1" s="4"/>
      <c r="M1" s="6"/>
    </row>
    <row r="2" spans="1:13" ht="19.5" customHeight="1">
      <c r="B2" s="3"/>
      <c r="C2" s="3"/>
      <c r="D2" s="3"/>
      <c r="E2" s="3"/>
      <c r="F2" s="3"/>
    </row>
    <row r="3" spans="1:13" ht="19.5" customHeight="1">
      <c r="A3" s="8" t="s">
        <v>2</v>
      </c>
      <c r="B3" s="9"/>
      <c r="G3" s="10" t="s">
        <v>3</v>
      </c>
      <c r="J3" s="11"/>
      <c r="L3" s="12"/>
      <c r="M3" s="13"/>
    </row>
    <row r="4" spans="1:13" ht="14.1" customHeight="1">
      <c r="A4" s="8"/>
      <c r="E4" s="14" t="s">
        <v>4</v>
      </c>
      <c r="F4" s="14"/>
      <c r="G4" s="15"/>
      <c r="L4" s="12"/>
      <c r="M4" s="16"/>
    </row>
    <row r="5" spans="1:13" ht="14.1" customHeight="1">
      <c r="A5" s="17"/>
      <c r="B5" s="9"/>
      <c r="E5" s="14"/>
      <c r="F5" s="14"/>
      <c r="G5" s="18"/>
      <c r="L5" s="12"/>
      <c r="M5" s="16"/>
    </row>
    <row r="6" spans="1:13" ht="16.5" customHeight="1">
      <c r="A6" s="19" t="s">
        <v>5</v>
      </c>
      <c r="B6" s="20" t="s">
        <v>6</v>
      </c>
      <c r="C6" s="20"/>
      <c r="G6" s="21" t="s">
        <v>7</v>
      </c>
      <c r="L6" s="12"/>
      <c r="M6" s="16"/>
    </row>
    <row r="7" spans="1:13" ht="13.5" customHeight="1">
      <c r="A7" s="17"/>
      <c r="B7" s="22" t="s">
        <v>8</v>
      </c>
      <c r="C7" s="22"/>
      <c r="D7" s="23" t="s">
        <v>9</v>
      </c>
      <c r="E7" s="23"/>
      <c r="F7" s="24" t="s">
        <v>10</v>
      </c>
      <c r="G7" s="25"/>
      <c r="L7" s="12"/>
      <c r="M7" s="16"/>
    </row>
    <row r="8" spans="1:13" ht="13.5" customHeight="1">
      <c r="A8" s="17"/>
      <c r="B8" s="26" t="s">
        <v>11</v>
      </c>
      <c r="C8" s="26" t="s">
        <v>12</v>
      </c>
      <c r="D8" s="27" t="s">
        <v>13</v>
      </c>
      <c r="E8" s="27"/>
      <c r="F8" s="28" t="s">
        <v>14</v>
      </c>
      <c r="G8" s="25"/>
      <c r="L8" s="12"/>
      <c r="M8" s="16"/>
    </row>
    <row r="9" spans="1:13" ht="13.5" customHeight="1">
      <c r="B9" s="26" t="s">
        <v>15</v>
      </c>
      <c r="C9" s="26" t="s">
        <v>16</v>
      </c>
      <c r="D9" s="26" t="s">
        <v>17</v>
      </c>
      <c r="E9" s="26" t="s">
        <v>18</v>
      </c>
      <c r="F9" s="29" t="s">
        <v>19</v>
      </c>
      <c r="J9" s="30"/>
      <c r="K9" s="31"/>
      <c r="L9" s="31"/>
      <c r="M9" s="12"/>
    </row>
    <row r="10" spans="1:13" ht="13.5" customHeight="1">
      <c r="B10" s="32" t="s">
        <v>20</v>
      </c>
      <c r="C10" s="29" t="s">
        <v>21</v>
      </c>
      <c r="D10" s="29" t="s">
        <v>22</v>
      </c>
      <c r="E10" s="26" t="s">
        <v>23</v>
      </c>
      <c r="F10" s="29" t="s">
        <v>24</v>
      </c>
      <c r="L10" s="12"/>
      <c r="M10" s="12"/>
    </row>
    <row r="11" spans="1:13" ht="13.5" customHeight="1">
      <c r="B11" s="32" t="s">
        <v>25</v>
      </c>
      <c r="C11" s="29" t="s">
        <v>26</v>
      </c>
      <c r="D11" s="29" t="s">
        <v>27</v>
      </c>
      <c r="E11" s="26" t="s">
        <v>28</v>
      </c>
      <c r="F11" s="29" t="s">
        <v>29</v>
      </c>
      <c r="L11" s="12"/>
      <c r="M11" s="12"/>
    </row>
    <row r="12" spans="1:13" s="34" customFormat="1" ht="8.1" customHeight="1">
      <c r="A12" s="33"/>
      <c r="B12" s="17"/>
      <c r="C12" s="29"/>
      <c r="D12" s="29"/>
      <c r="E12" s="29"/>
      <c r="F12" s="29"/>
      <c r="G12" s="33"/>
      <c r="L12" s="35"/>
      <c r="M12" s="35"/>
    </row>
    <row r="13" spans="1:13" s="39" customFormat="1" ht="15" customHeight="1">
      <c r="A13" s="36" t="s">
        <v>30</v>
      </c>
      <c r="B13" s="37">
        <f>B14</f>
        <v>212</v>
      </c>
      <c r="C13" s="37">
        <f>C14</f>
        <v>31</v>
      </c>
      <c r="D13" s="37">
        <f>D14</f>
        <v>2</v>
      </c>
      <c r="E13" s="37">
        <f>E14</f>
        <v>1</v>
      </c>
      <c r="F13" s="37">
        <f>F14</f>
        <v>1</v>
      </c>
      <c r="G13" s="38" t="s">
        <v>31</v>
      </c>
      <c r="I13" s="40"/>
      <c r="J13" s="41"/>
      <c r="K13" s="42"/>
      <c r="L13" s="42"/>
      <c r="M13" s="43"/>
    </row>
    <row r="14" spans="1:13" s="34" customFormat="1" ht="15" customHeight="1">
      <c r="A14" s="44" t="s">
        <v>32</v>
      </c>
      <c r="B14" s="45">
        <v>212</v>
      </c>
      <c r="C14" s="45">
        <v>31</v>
      </c>
      <c r="D14" s="46">
        <v>2</v>
      </c>
      <c r="E14" s="45">
        <v>1</v>
      </c>
      <c r="F14" s="25">
        <v>1</v>
      </c>
      <c r="G14" s="47" t="s">
        <v>33</v>
      </c>
      <c r="I14" s="40"/>
      <c r="J14" s="48"/>
      <c r="K14" s="12"/>
      <c r="L14" s="12"/>
      <c r="M14" s="49"/>
    </row>
    <row r="15" spans="1:13" s="34" customFormat="1" ht="15" customHeight="1">
      <c r="A15" s="50" t="s">
        <v>34</v>
      </c>
      <c r="B15" s="37">
        <f>B16+B17</f>
        <v>1957</v>
      </c>
      <c r="C15" s="37">
        <f>C16+C17</f>
        <v>146</v>
      </c>
      <c r="D15" s="37">
        <f>D16+D17</f>
        <v>8</v>
      </c>
      <c r="E15" s="37">
        <f>E16+E17</f>
        <v>12</v>
      </c>
      <c r="F15" s="37">
        <f>F16+F17</f>
        <v>7</v>
      </c>
      <c r="G15" s="38" t="s">
        <v>35</v>
      </c>
      <c r="I15" s="40"/>
      <c r="J15" s="41"/>
      <c r="K15" s="12"/>
      <c r="L15" s="12"/>
      <c r="M15" s="49"/>
    </row>
    <row r="16" spans="1:13" s="34" customFormat="1" ht="15" customHeight="1">
      <c r="A16" s="51" t="s">
        <v>36</v>
      </c>
      <c r="B16" s="52">
        <v>1607</v>
      </c>
      <c r="C16" s="25">
        <v>79</v>
      </c>
      <c r="D16" s="25">
        <v>4</v>
      </c>
      <c r="E16" s="46">
        <v>9</v>
      </c>
      <c r="F16" s="25">
        <v>5</v>
      </c>
      <c r="G16" s="47" t="s">
        <v>37</v>
      </c>
      <c r="I16" s="40"/>
      <c r="J16" s="53"/>
      <c r="K16" s="12"/>
      <c r="L16" s="12"/>
      <c r="M16" s="49"/>
    </row>
    <row r="17" spans="1:13" s="34" customFormat="1" ht="15" customHeight="1">
      <c r="A17" s="51" t="s">
        <v>38</v>
      </c>
      <c r="B17" s="52">
        <v>350</v>
      </c>
      <c r="C17" s="25">
        <v>67</v>
      </c>
      <c r="D17" s="46">
        <v>4</v>
      </c>
      <c r="E17" s="25">
        <v>3</v>
      </c>
      <c r="F17" s="25">
        <v>2</v>
      </c>
      <c r="G17" s="47" t="s">
        <v>39</v>
      </c>
      <c r="I17" s="40"/>
      <c r="J17" s="53"/>
      <c r="K17" s="12"/>
      <c r="L17" s="12"/>
      <c r="M17" s="49"/>
    </row>
    <row r="18" spans="1:13" s="34" customFormat="1" ht="15" customHeight="1">
      <c r="A18" s="36" t="s">
        <v>40</v>
      </c>
      <c r="B18" s="37">
        <f>B19+B20+B21+B22+B23</f>
        <v>3470</v>
      </c>
      <c r="C18" s="37">
        <f>C19+C20+C21+C22+C23</f>
        <v>464</v>
      </c>
      <c r="D18" s="37">
        <f>D19+D20+D21+D22+D23</f>
        <v>25</v>
      </c>
      <c r="E18" s="37">
        <f>E19+E20+E21+E22+E23</f>
        <v>11</v>
      </c>
      <c r="F18" s="37">
        <f>F19+F20+F21+F22+F23</f>
        <v>17</v>
      </c>
      <c r="G18" s="38" t="s">
        <v>41</v>
      </c>
      <c r="I18" s="40"/>
      <c r="J18" s="41"/>
      <c r="K18" s="12"/>
      <c r="L18" s="12"/>
      <c r="M18" s="54"/>
    </row>
    <row r="19" spans="1:13" s="34" customFormat="1" ht="15" customHeight="1">
      <c r="A19" s="51" t="s">
        <v>42</v>
      </c>
      <c r="B19" s="25">
        <v>517</v>
      </c>
      <c r="C19" s="25">
        <v>101</v>
      </c>
      <c r="D19" s="25">
        <v>7</v>
      </c>
      <c r="E19" s="46">
        <v>1</v>
      </c>
      <c r="F19" s="52">
        <v>3</v>
      </c>
      <c r="G19" s="47" t="s">
        <v>43</v>
      </c>
      <c r="I19" s="40"/>
      <c r="J19" s="53"/>
      <c r="K19" s="12"/>
      <c r="L19" s="12"/>
      <c r="M19" s="54"/>
    </row>
    <row r="20" spans="1:13" s="34" customFormat="1" ht="15" customHeight="1">
      <c r="A20" s="51" t="s">
        <v>44</v>
      </c>
      <c r="B20" s="25">
        <v>1511</v>
      </c>
      <c r="C20" s="25">
        <v>107</v>
      </c>
      <c r="D20" s="25">
        <v>8</v>
      </c>
      <c r="E20" s="25">
        <v>7</v>
      </c>
      <c r="F20" s="52">
        <v>4</v>
      </c>
      <c r="G20" s="47" t="s">
        <v>45</v>
      </c>
      <c r="I20" s="40"/>
      <c r="J20" s="53"/>
      <c r="K20" s="12"/>
      <c r="L20" s="12"/>
      <c r="M20" s="54"/>
    </row>
    <row r="21" spans="1:13" s="34" customFormat="1" ht="15" customHeight="1">
      <c r="A21" s="51" t="s">
        <v>46</v>
      </c>
      <c r="B21" s="25">
        <v>362</v>
      </c>
      <c r="C21" s="25">
        <v>31</v>
      </c>
      <c r="D21" s="25">
        <v>3</v>
      </c>
      <c r="E21" s="25">
        <v>3</v>
      </c>
      <c r="F21" s="52">
        <v>3</v>
      </c>
      <c r="G21" s="47" t="s">
        <v>47</v>
      </c>
      <c r="I21" s="40"/>
      <c r="J21" s="53"/>
      <c r="K21" s="12"/>
      <c r="L21" s="12"/>
      <c r="M21" s="54"/>
    </row>
    <row r="22" spans="1:13" s="34" customFormat="1" ht="15" customHeight="1">
      <c r="A22" s="51" t="s">
        <v>48</v>
      </c>
      <c r="B22" s="25">
        <v>40</v>
      </c>
      <c r="C22" s="25">
        <v>121</v>
      </c>
      <c r="D22" s="25">
        <v>3</v>
      </c>
      <c r="E22" s="55">
        <v>0</v>
      </c>
      <c r="F22" s="52">
        <v>3</v>
      </c>
      <c r="G22" s="47" t="s">
        <v>49</v>
      </c>
      <c r="I22" s="40"/>
      <c r="J22" s="53"/>
      <c r="K22" s="12"/>
      <c r="L22" s="12"/>
      <c r="M22" s="49"/>
    </row>
    <row r="23" spans="1:13" s="34" customFormat="1" ht="15" customHeight="1">
      <c r="A23" s="51" t="s">
        <v>50</v>
      </c>
      <c r="B23" s="25">
        <v>1040</v>
      </c>
      <c r="C23" s="25">
        <v>104</v>
      </c>
      <c r="D23" s="25">
        <v>4</v>
      </c>
      <c r="E23" s="55">
        <v>0</v>
      </c>
      <c r="F23" s="52">
        <v>4</v>
      </c>
      <c r="G23" s="47" t="s">
        <v>51</v>
      </c>
      <c r="I23" s="40"/>
      <c r="J23" s="53"/>
      <c r="K23" s="12"/>
      <c r="L23" s="12"/>
      <c r="M23" s="54"/>
    </row>
    <row r="24" spans="1:13" s="34" customFormat="1" ht="15" customHeight="1">
      <c r="A24" s="36" t="s">
        <v>52</v>
      </c>
      <c r="B24" s="37">
        <f>B25+B26+B27+B28+B29+B30+B31+B32</f>
        <v>6973</v>
      </c>
      <c r="C24" s="37">
        <f>C25+C26+C27+C28+C29+C30+C31+C32</f>
        <v>925</v>
      </c>
      <c r="D24" s="37">
        <f>D25+D26+D27+D28+D29+D30+D31+D32</f>
        <v>33</v>
      </c>
      <c r="E24" s="37">
        <f>E25+E26+E27+E28+E29+E30+E31+E32</f>
        <v>26</v>
      </c>
      <c r="F24" s="37">
        <f>F25+F26+F27+F28+F29+F30+F31+F32</f>
        <v>27</v>
      </c>
      <c r="G24" s="38" t="s">
        <v>53</v>
      </c>
      <c r="H24" s="42">
        <f>SUM(H25:H30)</f>
        <v>0</v>
      </c>
      <c r="I24" s="40"/>
      <c r="J24" s="41"/>
      <c r="K24" s="12"/>
      <c r="L24" s="12"/>
      <c r="M24" s="49"/>
    </row>
    <row r="25" spans="1:13" s="34" customFormat="1" ht="15" customHeight="1">
      <c r="A25" s="56" t="s">
        <v>54</v>
      </c>
      <c r="B25" s="57">
        <v>539</v>
      </c>
      <c r="C25" s="57">
        <v>120</v>
      </c>
      <c r="D25" s="57">
        <v>6</v>
      </c>
      <c r="E25" s="57">
        <v>5</v>
      </c>
      <c r="F25" s="52">
        <v>5</v>
      </c>
      <c r="G25" s="47" t="s">
        <v>55</v>
      </c>
      <c r="I25" s="40"/>
      <c r="J25" s="53"/>
      <c r="K25" s="12"/>
      <c r="L25" s="12"/>
      <c r="M25" s="49"/>
    </row>
    <row r="26" spans="1:13" s="34" customFormat="1" ht="15" customHeight="1">
      <c r="A26" s="56" t="s">
        <v>56</v>
      </c>
      <c r="B26" s="25">
        <v>390</v>
      </c>
      <c r="C26" s="25">
        <v>26</v>
      </c>
      <c r="D26" s="25">
        <v>1</v>
      </c>
      <c r="E26" s="25">
        <v>1</v>
      </c>
      <c r="F26" s="25">
        <v>2</v>
      </c>
      <c r="G26" s="47" t="s">
        <v>57</v>
      </c>
      <c r="I26" s="40"/>
      <c r="J26" s="53"/>
      <c r="K26" s="12"/>
      <c r="L26" s="12"/>
      <c r="M26" s="54"/>
    </row>
    <row r="27" spans="1:13" s="39" customFormat="1" ht="15" customHeight="1">
      <c r="A27" s="56" t="s">
        <v>58</v>
      </c>
      <c r="B27" s="55">
        <v>0</v>
      </c>
      <c r="C27" s="55">
        <v>0</v>
      </c>
      <c r="D27" s="55">
        <v>0</v>
      </c>
      <c r="E27" s="55">
        <v>0</v>
      </c>
      <c r="F27" s="55">
        <v>0</v>
      </c>
      <c r="G27" s="47" t="s">
        <v>59</v>
      </c>
      <c r="I27" s="40"/>
      <c r="J27" s="53"/>
      <c r="K27" s="42"/>
      <c r="L27" s="42"/>
      <c r="M27" s="43"/>
    </row>
    <row r="28" spans="1:13" s="34" customFormat="1" ht="15" customHeight="1">
      <c r="A28" s="56" t="s">
        <v>60</v>
      </c>
      <c r="B28" s="25">
        <v>1920</v>
      </c>
      <c r="C28" s="25">
        <v>242</v>
      </c>
      <c r="D28" s="25">
        <v>7</v>
      </c>
      <c r="E28" s="25">
        <v>6</v>
      </c>
      <c r="F28" s="52">
        <v>3</v>
      </c>
      <c r="G28" s="58" t="s">
        <v>61</v>
      </c>
      <c r="I28" s="40"/>
      <c r="J28" s="53"/>
      <c r="K28" s="12"/>
      <c r="L28" s="12"/>
      <c r="M28" s="49"/>
    </row>
    <row r="29" spans="1:13" s="34" customFormat="1" ht="15" customHeight="1">
      <c r="A29" s="56" t="s">
        <v>62</v>
      </c>
      <c r="B29" s="25">
        <v>1133</v>
      </c>
      <c r="C29" s="25">
        <v>295</v>
      </c>
      <c r="D29" s="25">
        <v>11</v>
      </c>
      <c r="E29" s="25">
        <v>9</v>
      </c>
      <c r="F29" s="52">
        <v>10</v>
      </c>
      <c r="G29" s="47" t="s">
        <v>63</v>
      </c>
      <c r="I29" s="40"/>
      <c r="J29" s="53"/>
      <c r="K29" s="12"/>
      <c r="L29" s="12"/>
      <c r="M29" s="49"/>
    </row>
    <row r="30" spans="1:13" s="34" customFormat="1" ht="15" customHeight="1">
      <c r="A30" s="56" t="s">
        <v>64</v>
      </c>
      <c r="B30" s="25">
        <v>2704</v>
      </c>
      <c r="C30" s="25">
        <v>194</v>
      </c>
      <c r="D30" s="25">
        <v>4</v>
      </c>
      <c r="E30" s="25">
        <v>2</v>
      </c>
      <c r="F30" s="52">
        <v>2</v>
      </c>
      <c r="G30" s="47" t="s">
        <v>65</v>
      </c>
      <c r="I30" s="40"/>
      <c r="J30" s="53"/>
      <c r="K30" s="12"/>
      <c r="L30" s="12"/>
      <c r="M30" s="54"/>
    </row>
    <row r="31" spans="1:13" s="34" customFormat="1" ht="15" customHeight="1">
      <c r="A31" s="59" t="s">
        <v>66</v>
      </c>
      <c r="B31" s="25">
        <v>287</v>
      </c>
      <c r="C31" s="25">
        <v>48</v>
      </c>
      <c r="D31" s="46">
        <v>3</v>
      </c>
      <c r="E31" s="46">
        <v>3</v>
      </c>
      <c r="F31" s="52">
        <v>3</v>
      </c>
      <c r="G31" s="47" t="s">
        <v>67</v>
      </c>
      <c r="I31" s="40"/>
      <c r="J31" s="53"/>
      <c r="K31" s="12"/>
      <c r="L31" s="12"/>
      <c r="M31" s="54"/>
    </row>
    <row r="32" spans="1:13" s="34" customFormat="1" ht="15" customHeight="1">
      <c r="A32" s="59" t="s">
        <v>68</v>
      </c>
      <c r="B32" s="55">
        <v>0</v>
      </c>
      <c r="C32" s="55">
        <v>0</v>
      </c>
      <c r="D32" s="46">
        <v>1</v>
      </c>
      <c r="E32" s="55">
        <v>0</v>
      </c>
      <c r="F32" s="52">
        <v>2</v>
      </c>
      <c r="G32" s="47" t="s">
        <v>69</v>
      </c>
      <c r="I32" s="40"/>
      <c r="J32" s="53"/>
      <c r="K32" s="12"/>
      <c r="L32" s="12"/>
      <c r="M32" s="54"/>
    </row>
    <row r="33" spans="1:13" s="39" customFormat="1" ht="15" customHeight="1">
      <c r="A33" s="50" t="s">
        <v>70</v>
      </c>
      <c r="B33" s="37">
        <f>B34+B35+B36+B37</f>
        <v>7536</v>
      </c>
      <c r="C33" s="37">
        <f>C34+C35+C36+C37</f>
        <v>804</v>
      </c>
      <c r="D33" s="37">
        <f>D34+D35+D36+D37</f>
        <v>38</v>
      </c>
      <c r="E33" s="37">
        <f>E34+E35+E36+E37</f>
        <v>12</v>
      </c>
      <c r="F33" s="37">
        <f>F34+F35+F36+F37</f>
        <v>30</v>
      </c>
      <c r="G33" s="38" t="s">
        <v>71</v>
      </c>
      <c r="I33" s="40"/>
      <c r="J33" s="41"/>
      <c r="K33" s="42"/>
      <c r="L33" s="42"/>
      <c r="M33" s="60"/>
    </row>
    <row r="34" spans="1:13" s="34" customFormat="1" ht="15" customHeight="1">
      <c r="A34" s="56" t="s">
        <v>72</v>
      </c>
      <c r="B34" s="25">
        <v>5240</v>
      </c>
      <c r="C34" s="25">
        <v>524</v>
      </c>
      <c r="D34" s="25">
        <v>20</v>
      </c>
      <c r="E34" s="25">
        <v>1</v>
      </c>
      <c r="F34" s="52">
        <v>17</v>
      </c>
      <c r="G34" s="47" t="s">
        <v>73</v>
      </c>
      <c r="I34" s="40"/>
      <c r="J34" s="53"/>
      <c r="K34" s="12"/>
      <c r="L34" s="12"/>
      <c r="M34" s="49"/>
    </row>
    <row r="35" spans="1:13" s="34" customFormat="1" ht="15" customHeight="1">
      <c r="A35" s="56" t="s">
        <v>74</v>
      </c>
      <c r="B35" s="25">
        <v>1183</v>
      </c>
      <c r="C35" s="25">
        <v>118</v>
      </c>
      <c r="D35" s="25">
        <v>5</v>
      </c>
      <c r="E35" s="25">
        <v>6</v>
      </c>
      <c r="F35" s="52">
        <v>6</v>
      </c>
      <c r="G35" s="47" t="s">
        <v>75</v>
      </c>
      <c r="I35" s="40"/>
      <c r="J35" s="53"/>
      <c r="K35" s="12"/>
      <c r="L35" s="12"/>
      <c r="M35" s="54"/>
    </row>
    <row r="36" spans="1:13" s="34" customFormat="1" ht="15" customHeight="1">
      <c r="A36" s="59" t="s">
        <v>76</v>
      </c>
      <c r="B36" s="25">
        <v>1060</v>
      </c>
      <c r="C36" s="25">
        <v>106</v>
      </c>
      <c r="D36" s="25">
        <v>7</v>
      </c>
      <c r="E36" s="25">
        <v>3</v>
      </c>
      <c r="F36" s="52">
        <v>4</v>
      </c>
      <c r="G36" s="47" t="s">
        <v>77</v>
      </c>
      <c r="I36" s="40"/>
      <c r="J36" s="53"/>
      <c r="K36" s="12"/>
      <c r="L36" s="12"/>
      <c r="M36" s="54"/>
    </row>
    <row r="37" spans="1:13" s="34" customFormat="1" ht="15" customHeight="1">
      <c r="A37" s="59" t="s">
        <v>78</v>
      </c>
      <c r="B37" s="25">
        <v>53</v>
      </c>
      <c r="C37" s="25">
        <v>56</v>
      </c>
      <c r="D37" s="25">
        <v>6</v>
      </c>
      <c r="E37" s="25">
        <v>2</v>
      </c>
      <c r="F37" s="52">
        <v>3</v>
      </c>
      <c r="G37" s="47" t="s">
        <v>79</v>
      </c>
      <c r="I37" s="40"/>
      <c r="J37" s="53"/>
      <c r="K37" s="12"/>
      <c r="L37" s="12"/>
      <c r="M37" s="54"/>
    </row>
    <row r="38" spans="1:13" s="34" customFormat="1" ht="15" customHeight="1">
      <c r="A38" s="36" t="s">
        <v>80</v>
      </c>
      <c r="B38" s="26">
        <f>B39+B40+B41+B42</f>
        <v>4602</v>
      </c>
      <c r="C38" s="26">
        <f>C39+C40+C41+C42</f>
        <v>707</v>
      </c>
      <c r="D38" s="26">
        <f>D39+D40+D41+D42</f>
        <v>26</v>
      </c>
      <c r="E38" s="26">
        <f>E39+E40+E41+E42</f>
        <v>13</v>
      </c>
      <c r="F38" s="26">
        <f>F39+F40+F41+F42</f>
        <v>24</v>
      </c>
      <c r="G38" s="38" t="s">
        <v>81</v>
      </c>
      <c r="I38" s="40"/>
      <c r="J38" s="41"/>
      <c r="K38" s="12"/>
      <c r="L38" s="12"/>
      <c r="M38" s="49"/>
    </row>
    <row r="39" spans="1:13" s="34" customFormat="1" ht="15" customHeight="1">
      <c r="A39" s="56" t="s">
        <v>82</v>
      </c>
      <c r="B39" s="25">
        <v>650</v>
      </c>
      <c r="C39" s="25">
        <v>105</v>
      </c>
      <c r="D39" s="25">
        <v>7</v>
      </c>
      <c r="E39" s="25">
        <v>1</v>
      </c>
      <c r="F39" s="52">
        <v>4</v>
      </c>
      <c r="G39" s="47" t="s">
        <v>83</v>
      </c>
      <c r="I39" s="40"/>
      <c r="J39" s="53"/>
      <c r="K39" s="12"/>
      <c r="L39" s="12"/>
      <c r="M39" s="49"/>
    </row>
    <row r="40" spans="1:13" s="34" customFormat="1" ht="15" customHeight="1">
      <c r="A40" s="56" t="s">
        <v>84</v>
      </c>
      <c r="B40" s="25">
        <v>2612</v>
      </c>
      <c r="C40" s="25">
        <v>451</v>
      </c>
      <c r="D40" s="25">
        <v>6</v>
      </c>
      <c r="E40" s="25">
        <v>5</v>
      </c>
      <c r="F40" s="52">
        <v>10</v>
      </c>
      <c r="G40" s="47" t="s">
        <v>85</v>
      </c>
      <c r="I40" s="40"/>
      <c r="J40" s="53"/>
      <c r="K40" s="12"/>
      <c r="L40" s="12"/>
      <c r="M40" s="49"/>
    </row>
    <row r="41" spans="1:13" s="34" customFormat="1" ht="15" customHeight="1">
      <c r="A41" s="56" t="s">
        <v>86</v>
      </c>
      <c r="B41" s="25">
        <v>1340</v>
      </c>
      <c r="C41" s="25">
        <v>134</v>
      </c>
      <c r="D41" s="25">
        <v>9</v>
      </c>
      <c r="E41" s="25">
        <v>6</v>
      </c>
      <c r="F41" s="52">
        <v>9</v>
      </c>
      <c r="G41" s="47" t="s">
        <v>87</v>
      </c>
      <c r="I41" s="40"/>
      <c r="J41" s="53"/>
      <c r="K41" s="12"/>
      <c r="L41" s="12"/>
      <c r="M41" s="49"/>
    </row>
    <row r="42" spans="1:13" s="34" customFormat="1" ht="15" customHeight="1">
      <c r="A42" s="59" t="s">
        <v>88</v>
      </c>
      <c r="B42" s="55">
        <v>0</v>
      </c>
      <c r="C42" s="25">
        <v>17</v>
      </c>
      <c r="D42" s="25">
        <v>4</v>
      </c>
      <c r="E42" s="25">
        <v>1</v>
      </c>
      <c r="F42" s="52">
        <v>1</v>
      </c>
      <c r="G42" s="47" t="s">
        <v>89</v>
      </c>
      <c r="I42" s="40"/>
      <c r="J42" s="53"/>
      <c r="K42" s="12"/>
      <c r="L42" s="12"/>
      <c r="M42" s="49"/>
    </row>
    <row r="43" spans="1:13" s="34" customFormat="1" ht="15" customHeight="1">
      <c r="A43" s="50" t="s">
        <v>90</v>
      </c>
      <c r="B43" s="37">
        <f>B44+B45+B46+B47+B49+B51</f>
        <v>5410</v>
      </c>
      <c r="C43" s="37">
        <f>C44+C45+C46+C47+C49+C51</f>
        <v>762</v>
      </c>
      <c r="D43" s="37">
        <f>D44+D45+D46+D47+D49+D51</f>
        <v>35</v>
      </c>
      <c r="E43" s="37">
        <f>E44+E45+E46+E47+E49+E51</f>
        <v>9</v>
      </c>
      <c r="F43" s="37">
        <f>F44+F45+F46+F47+F49+F51</f>
        <v>22</v>
      </c>
      <c r="G43" s="38" t="s">
        <v>91</v>
      </c>
      <c r="I43" s="40"/>
      <c r="J43" s="41"/>
      <c r="K43" s="12"/>
      <c r="L43" s="12"/>
      <c r="M43" s="49"/>
    </row>
    <row r="44" spans="1:13" s="34" customFormat="1" ht="15" customHeight="1">
      <c r="A44" s="56" t="s">
        <v>92</v>
      </c>
      <c r="B44" s="25">
        <v>1761</v>
      </c>
      <c r="C44" s="25">
        <v>258</v>
      </c>
      <c r="D44" s="25">
        <v>6</v>
      </c>
      <c r="E44" s="25">
        <v>1</v>
      </c>
      <c r="F44" s="52">
        <v>3</v>
      </c>
      <c r="G44" s="58" t="s">
        <v>93</v>
      </c>
      <c r="I44" s="40"/>
      <c r="J44" s="53"/>
      <c r="K44" s="12"/>
      <c r="L44" s="12"/>
      <c r="M44" s="54"/>
    </row>
    <row r="45" spans="1:13" s="34" customFormat="1" ht="15" customHeight="1">
      <c r="A45" s="56" t="s">
        <v>94</v>
      </c>
      <c r="B45" s="25">
        <v>55</v>
      </c>
      <c r="C45" s="25">
        <v>64</v>
      </c>
      <c r="D45" s="25">
        <v>3</v>
      </c>
      <c r="E45" s="25">
        <v>2</v>
      </c>
      <c r="F45" s="52">
        <v>1</v>
      </c>
      <c r="G45" s="61" t="s">
        <v>95</v>
      </c>
      <c r="I45" s="62"/>
      <c r="J45" s="53"/>
      <c r="K45" s="12"/>
      <c r="L45" s="12"/>
      <c r="M45" s="54"/>
    </row>
    <row r="46" spans="1:13" s="34" customFormat="1" ht="15" customHeight="1">
      <c r="A46" s="56" t="s">
        <v>96</v>
      </c>
      <c r="B46" s="25">
        <v>1740</v>
      </c>
      <c r="C46" s="25">
        <v>174</v>
      </c>
      <c r="D46" s="25">
        <v>5</v>
      </c>
      <c r="E46" s="25">
        <v>2</v>
      </c>
      <c r="F46" s="52">
        <v>4</v>
      </c>
      <c r="G46" s="47" t="s">
        <v>97</v>
      </c>
      <c r="I46" s="40"/>
      <c r="J46" s="53"/>
      <c r="K46" s="12"/>
      <c r="L46" s="12"/>
      <c r="M46" s="49"/>
    </row>
    <row r="47" spans="1:13" s="34" customFormat="1" ht="15" customHeight="1">
      <c r="A47" s="56" t="s">
        <v>98</v>
      </c>
      <c r="B47" s="25">
        <v>840</v>
      </c>
      <c r="C47" s="25">
        <v>59</v>
      </c>
      <c r="D47" s="25">
        <v>4</v>
      </c>
      <c r="E47" s="25">
        <v>1</v>
      </c>
      <c r="F47" s="52">
        <v>4</v>
      </c>
      <c r="G47" s="47" t="s">
        <v>99</v>
      </c>
      <c r="I47" s="40"/>
      <c r="J47" s="53"/>
      <c r="K47" s="12"/>
      <c r="L47" s="12"/>
      <c r="M47" s="54"/>
    </row>
    <row r="48" spans="1:13" s="34" customFormat="1" ht="15" customHeight="1">
      <c r="A48" s="56" t="s">
        <v>100</v>
      </c>
      <c r="B48" s="57"/>
      <c r="C48" s="57"/>
      <c r="D48" s="57"/>
      <c r="E48" s="57"/>
      <c r="F48" s="57"/>
      <c r="G48" s="47" t="s">
        <v>101</v>
      </c>
      <c r="I48" s="40"/>
      <c r="J48" s="48"/>
      <c r="K48" s="12"/>
      <c r="L48" s="12"/>
      <c r="M48" s="54"/>
    </row>
    <row r="49" spans="1:13" s="34" customFormat="1" ht="15" customHeight="1">
      <c r="A49" s="56" t="s">
        <v>102</v>
      </c>
      <c r="B49" s="25">
        <v>1014</v>
      </c>
      <c r="C49" s="25">
        <v>207</v>
      </c>
      <c r="D49" s="25">
        <v>14</v>
      </c>
      <c r="E49" s="25">
        <v>2</v>
      </c>
      <c r="F49" s="52">
        <v>7</v>
      </c>
      <c r="G49" s="47" t="s">
        <v>103</v>
      </c>
      <c r="I49" s="40"/>
      <c r="J49" s="48"/>
      <c r="K49" s="12"/>
      <c r="L49" s="12"/>
      <c r="M49" s="54"/>
    </row>
    <row r="50" spans="1:13" s="34" customFormat="1" ht="15" customHeight="1">
      <c r="A50" s="56" t="s">
        <v>104</v>
      </c>
      <c r="B50" s="25"/>
      <c r="C50" s="25"/>
      <c r="D50" s="25"/>
      <c r="E50" s="25"/>
      <c r="F50" s="25"/>
      <c r="G50" s="47" t="s">
        <v>105</v>
      </c>
      <c r="I50" s="40"/>
      <c r="J50" s="48"/>
      <c r="K50" s="12"/>
      <c r="L50" s="12"/>
      <c r="M50" s="63"/>
    </row>
    <row r="51" spans="1:13" s="34" customFormat="1" ht="15" customHeight="1">
      <c r="A51" s="59" t="s">
        <v>106</v>
      </c>
      <c r="B51" s="55">
        <v>0</v>
      </c>
      <c r="C51" s="55">
        <v>0</v>
      </c>
      <c r="D51" s="25">
        <v>3</v>
      </c>
      <c r="E51" s="25">
        <v>1</v>
      </c>
      <c r="F51" s="25">
        <v>3</v>
      </c>
      <c r="G51" s="47" t="s">
        <v>107</v>
      </c>
      <c r="I51" s="40"/>
      <c r="J51" s="48"/>
      <c r="K51" s="12"/>
      <c r="L51" s="12"/>
      <c r="M51" s="63"/>
    </row>
    <row r="52" spans="1:13" s="34" customFormat="1" ht="15" customHeight="1">
      <c r="A52" s="50" t="s">
        <v>108</v>
      </c>
      <c r="B52" s="37">
        <f>B53+B54+B55+B56+B57+B58</f>
        <v>6860</v>
      </c>
      <c r="C52" s="37">
        <f>C53+C54+C55+C56+C57+C58</f>
        <v>676</v>
      </c>
      <c r="D52" s="37">
        <f>D53+D54+D55+D56+D57+D58</f>
        <v>45</v>
      </c>
      <c r="E52" s="37">
        <f>E53+E54+E55+E56+E57+E58</f>
        <v>18</v>
      </c>
      <c r="F52" s="37">
        <f>F53+F54+F55+F56+F57+F58</f>
        <v>25</v>
      </c>
      <c r="G52" s="38" t="s">
        <v>109</v>
      </c>
      <c r="I52" s="40"/>
      <c r="J52" s="64"/>
      <c r="K52" s="12"/>
      <c r="L52" s="12"/>
      <c r="M52" s="54"/>
    </row>
    <row r="53" spans="1:13" s="39" customFormat="1" ht="15" customHeight="1">
      <c r="A53" s="56" t="s">
        <v>110</v>
      </c>
      <c r="B53" s="25">
        <v>120</v>
      </c>
      <c r="C53" s="25">
        <v>12</v>
      </c>
      <c r="D53" s="25">
        <v>1</v>
      </c>
      <c r="E53" s="25">
        <v>1</v>
      </c>
      <c r="F53" s="65">
        <v>1</v>
      </c>
      <c r="G53" s="47" t="s">
        <v>111</v>
      </c>
      <c r="I53" s="40"/>
      <c r="J53" s="53"/>
      <c r="K53" s="42"/>
      <c r="L53" s="42"/>
      <c r="M53" s="60"/>
    </row>
    <row r="54" spans="1:13" s="34" customFormat="1" ht="15" customHeight="1">
      <c r="A54" s="56" t="s">
        <v>112</v>
      </c>
      <c r="B54" s="25">
        <v>340</v>
      </c>
      <c r="C54" s="25">
        <v>34</v>
      </c>
      <c r="D54" s="25">
        <v>11</v>
      </c>
      <c r="E54" s="25">
        <v>3</v>
      </c>
      <c r="F54" s="52">
        <v>7</v>
      </c>
      <c r="G54" s="47" t="s">
        <v>113</v>
      </c>
      <c r="I54" s="40"/>
      <c r="J54" s="53"/>
      <c r="K54" s="12"/>
      <c r="L54" s="12"/>
      <c r="M54" s="49"/>
    </row>
    <row r="55" spans="1:13" s="34" customFormat="1" ht="15" customHeight="1">
      <c r="A55" s="56" t="s">
        <v>114</v>
      </c>
      <c r="B55" s="25">
        <v>1340</v>
      </c>
      <c r="C55" s="25">
        <v>124</v>
      </c>
      <c r="D55" s="25">
        <v>5</v>
      </c>
      <c r="E55" s="66">
        <v>1</v>
      </c>
      <c r="F55" s="52">
        <v>3</v>
      </c>
      <c r="G55" s="47" t="s">
        <v>115</v>
      </c>
      <c r="I55" s="40"/>
      <c r="J55" s="53"/>
      <c r="K55" s="12"/>
      <c r="L55" s="12"/>
      <c r="M55" s="54"/>
    </row>
    <row r="56" spans="1:13" s="34" customFormat="1" ht="15" customHeight="1">
      <c r="A56" s="56" t="s">
        <v>116</v>
      </c>
      <c r="B56" s="25">
        <v>2180</v>
      </c>
      <c r="C56" s="25">
        <v>218</v>
      </c>
      <c r="D56" s="25">
        <v>4</v>
      </c>
      <c r="E56" s="25">
        <v>4</v>
      </c>
      <c r="F56" s="52">
        <v>5</v>
      </c>
      <c r="G56" s="47" t="s">
        <v>117</v>
      </c>
      <c r="I56" s="40"/>
      <c r="J56" s="53"/>
      <c r="K56" s="12"/>
      <c r="L56" s="12"/>
      <c r="M56" s="54"/>
    </row>
    <row r="57" spans="1:13" s="34" customFormat="1" ht="15" customHeight="1">
      <c r="A57" s="59" t="s">
        <v>118</v>
      </c>
      <c r="B57" s="55">
        <v>0</v>
      </c>
      <c r="C57" s="55">
        <v>0</v>
      </c>
      <c r="D57" s="25">
        <v>7</v>
      </c>
      <c r="E57" s="25">
        <v>2</v>
      </c>
      <c r="F57" s="52">
        <v>2</v>
      </c>
      <c r="G57" s="47" t="s">
        <v>119</v>
      </c>
      <c r="I57" s="40"/>
      <c r="J57" s="53"/>
      <c r="K57" s="12"/>
      <c r="L57" s="12"/>
      <c r="M57" s="54"/>
    </row>
    <row r="58" spans="1:13" s="34" customFormat="1" ht="15" customHeight="1">
      <c r="A58" s="56" t="s">
        <v>120</v>
      </c>
      <c r="B58" s="25">
        <v>2880</v>
      </c>
      <c r="C58" s="25">
        <v>288</v>
      </c>
      <c r="D58" s="25">
        <v>17</v>
      </c>
      <c r="E58" s="25">
        <v>7</v>
      </c>
      <c r="F58" s="52">
        <v>7</v>
      </c>
      <c r="G58" s="61" t="s">
        <v>121</v>
      </c>
      <c r="I58" s="40"/>
      <c r="J58" s="53"/>
      <c r="K58" s="12"/>
      <c r="L58" s="12"/>
      <c r="M58" s="54"/>
    </row>
    <row r="59" spans="1:13" s="68" customFormat="1" ht="17.100000000000001" customHeight="1">
      <c r="A59" s="51"/>
      <c r="B59" s="67"/>
      <c r="C59" s="67"/>
      <c r="D59" s="67"/>
      <c r="E59" s="67"/>
      <c r="F59" s="67"/>
      <c r="G59" s="47"/>
      <c r="I59" s="40"/>
    </row>
    <row r="60" spans="1:13" s="34" customFormat="1" ht="6" customHeight="1">
      <c r="A60" s="69"/>
      <c r="B60" s="25"/>
      <c r="C60" s="25"/>
      <c r="D60" s="25"/>
      <c r="E60" s="25"/>
      <c r="F60" s="25"/>
      <c r="G60" s="17"/>
      <c r="I60" s="40"/>
      <c r="J60" s="12"/>
      <c r="K60" s="12"/>
      <c r="L60" s="12"/>
      <c r="M60" s="49"/>
    </row>
    <row r="61" spans="1:13" s="34" customFormat="1" ht="6" customHeight="1">
      <c r="A61" s="69"/>
      <c r="B61" s="25"/>
      <c r="C61" s="25"/>
      <c r="D61" s="25"/>
      <c r="E61" s="25"/>
      <c r="F61" s="25"/>
      <c r="G61" s="17"/>
      <c r="I61" s="40"/>
      <c r="J61" s="12"/>
      <c r="K61" s="12"/>
      <c r="L61" s="12"/>
      <c r="M61" s="49"/>
    </row>
    <row r="62" spans="1:13" s="34" customFormat="1" ht="6" customHeight="1">
      <c r="A62" s="69"/>
      <c r="B62" s="25"/>
      <c r="C62" s="25"/>
      <c r="D62" s="25"/>
      <c r="E62" s="25"/>
      <c r="F62" s="25"/>
      <c r="G62" s="17"/>
      <c r="I62" s="40"/>
      <c r="J62" s="12"/>
      <c r="K62" s="12"/>
      <c r="L62" s="12"/>
      <c r="M62" s="49"/>
    </row>
    <row r="63" spans="1:13" s="34" customFormat="1" ht="6" customHeight="1">
      <c r="A63" s="69"/>
      <c r="B63" s="25"/>
      <c r="C63" s="25"/>
      <c r="D63" s="25"/>
      <c r="E63" s="25"/>
      <c r="F63" s="25"/>
      <c r="G63" s="17"/>
      <c r="I63" s="40"/>
      <c r="J63" s="12"/>
      <c r="K63" s="12"/>
      <c r="L63" s="12"/>
      <c r="M63" s="49"/>
    </row>
    <row r="64" spans="1:13" s="34" customFormat="1" ht="6" customHeight="1">
      <c r="A64" s="69"/>
      <c r="B64" s="25"/>
      <c r="C64" s="25"/>
      <c r="D64" s="25"/>
      <c r="E64" s="25"/>
      <c r="F64" s="25"/>
      <c r="G64" s="17"/>
      <c r="I64" s="40"/>
      <c r="J64" s="12"/>
      <c r="K64" s="12"/>
      <c r="L64" s="12"/>
      <c r="M64" s="49"/>
    </row>
    <row r="65" spans="1:13" s="34" customFormat="1" ht="6" customHeight="1">
      <c r="A65" s="69"/>
      <c r="B65" s="25"/>
      <c r="C65" s="25"/>
      <c r="D65" s="25"/>
      <c r="E65" s="25"/>
      <c r="F65" s="25"/>
      <c r="G65" s="17"/>
      <c r="I65" s="40"/>
      <c r="J65" s="12"/>
      <c r="K65" s="12"/>
      <c r="L65" s="12"/>
      <c r="M65" s="49"/>
    </row>
    <row r="66" spans="1:13" s="34" customFormat="1" ht="6" customHeight="1">
      <c r="A66" s="69"/>
      <c r="B66" s="25"/>
      <c r="C66" s="25"/>
      <c r="D66" s="25"/>
      <c r="E66" s="25"/>
      <c r="F66" s="25"/>
      <c r="G66" s="17"/>
      <c r="I66" s="40"/>
      <c r="J66" s="12"/>
      <c r="K66" s="12"/>
      <c r="L66" s="12"/>
      <c r="M66" s="49"/>
    </row>
    <row r="67" spans="1:13" s="34" customFormat="1" ht="6" customHeight="1">
      <c r="A67" s="69"/>
      <c r="B67" s="25"/>
      <c r="C67" s="25"/>
      <c r="D67" s="25"/>
      <c r="E67" s="25"/>
      <c r="F67" s="25"/>
      <c r="G67" s="17"/>
      <c r="I67" s="40"/>
      <c r="J67" s="12"/>
      <c r="K67" s="12"/>
      <c r="L67" s="12"/>
      <c r="M67" s="49"/>
    </row>
    <row r="68" spans="1:13" s="34" customFormat="1" ht="6" customHeight="1">
      <c r="A68" s="69"/>
      <c r="B68" s="25"/>
      <c r="C68" s="25"/>
      <c r="D68" s="25"/>
      <c r="E68" s="25"/>
      <c r="F68" s="25"/>
      <c r="G68" s="17"/>
      <c r="I68" s="40"/>
      <c r="J68" s="12"/>
      <c r="K68" s="12"/>
      <c r="L68" s="12"/>
      <c r="M68" s="49"/>
    </row>
    <row r="69" spans="1:13" s="34" customFormat="1" ht="6" customHeight="1">
      <c r="A69" s="69"/>
      <c r="B69" s="25"/>
      <c r="C69" s="25"/>
      <c r="D69" s="25"/>
      <c r="E69" s="25"/>
      <c r="F69" s="25"/>
      <c r="G69" s="17"/>
      <c r="I69" s="40"/>
      <c r="J69" s="12"/>
      <c r="K69" s="12"/>
      <c r="L69" s="12"/>
      <c r="M69" s="49"/>
    </row>
    <row r="70" spans="1:13" s="34" customFormat="1" ht="6" customHeight="1">
      <c r="A70" s="69"/>
      <c r="B70" s="25"/>
      <c r="C70" s="25"/>
      <c r="D70" s="25"/>
      <c r="E70" s="25"/>
      <c r="F70" s="25"/>
      <c r="G70" s="17"/>
      <c r="I70" s="40"/>
      <c r="J70" s="12"/>
      <c r="K70" s="12"/>
      <c r="L70" s="12"/>
      <c r="M70" s="49"/>
    </row>
    <row r="71" spans="1:13" s="34" customFormat="1" ht="5.25" customHeight="1">
      <c r="A71" s="69"/>
      <c r="B71" s="25"/>
      <c r="C71" s="25"/>
      <c r="D71" s="25"/>
      <c r="E71" s="25"/>
      <c r="F71" s="25"/>
      <c r="G71" s="17"/>
      <c r="I71" s="40"/>
      <c r="J71" s="12"/>
      <c r="K71" s="12"/>
      <c r="L71" s="12"/>
      <c r="M71" s="49"/>
    </row>
    <row r="72" spans="1:13" s="34" customFormat="1" ht="5.25" customHeight="1">
      <c r="A72" s="69"/>
      <c r="B72" s="25"/>
      <c r="C72" s="25"/>
      <c r="D72" s="25"/>
      <c r="E72" s="25"/>
      <c r="F72" s="25"/>
      <c r="G72" s="17"/>
      <c r="I72" s="40"/>
      <c r="J72" s="12"/>
      <c r="K72" s="12"/>
      <c r="L72" s="12"/>
      <c r="M72" s="49"/>
    </row>
    <row r="73" spans="1:13" s="34" customFormat="1" ht="12.75" customHeight="1">
      <c r="A73" s="69"/>
      <c r="B73" s="25"/>
      <c r="C73" s="25"/>
      <c r="D73" s="25"/>
      <c r="E73" s="25"/>
      <c r="F73" s="25"/>
      <c r="G73" s="25"/>
      <c r="I73" s="40"/>
      <c r="J73" s="12"/>
      <c r="K73" s="12"/>
      <c r="L73" s="12"/>
      <c r="M73" s="54"/>
    </row>
    <row r="74" spans="1:13" s="34" customFormat="1" ht="12.75" customHeight="1">
      <c r="A74" s="69"/>
      <c r="B74" s="25"/>
      <c r="C74" s="25"/>
      <c r="D74" s="25"/>
      <c r="E74" s="25"/>
      <c r="F74" s="25"/>
      <c r="G74" s="25"/>
      <c r="I74" s="40"/>
      <c r="J74" s="12"/>
      <c r="K74" s="12"/>
      <c r="L74" s="12"/>
      <c r="M74" s="54"/>
    </row>
    <row r="75" spans="1:13" s="34" customFormat="1" ht="12.75" customHeight="1">
      <c r="A75" s="70"/>
      <c r="B75" s="70"/>
      <c r="C75" s="70"/>
      <c r="D75" s="70"/>
      <c r="E75" s="70"/>
      <c r="F75" s="70"/>
      <c r="G75" s="70"/>
      <c r="I75" s="40"/>
      <c r="J75" s="12"/>
      <c r="K75" s="12"/>
      <c r="L75" s="12"/>
      <c r="M75" s="54"/>
    </row>
    <row r="76" spans="1:13" s="34" customFormat="1" ht="12.75" customHeight="1">
      <c r="A76" s="71"/>
      <c r="B76" s="25"/>
      <c r="C76" s="25"/>
      <c r="D76" s="25"/>
      <c r="E76" s="33"/>
      <c r="F76" s="25"/>
      <c r="G76" s="25"/>
      <c r="I76" s="40"/>
      <c r="J76" s="12"/>
      <c r="K76" s="12"/>
      <c r="L76" s="12"/>
      <c r="M76" s="54"/>
    </row>
    <row r="77" spans="1:13" s="39" customFormat="1" ht="12.75" customHeight="1">
      <c r="A77" s="19"/>
      <c r="B77" s="26"/>
      <c r="C77" s="26"/>
      <c r="D77" s="26"/>
      <c r="E77" s="72"/>
      <c r="F77" s="26"/>
      <c r="G77" s="26"/>
      <c r="I77" s="40"/>
      <c r="J77" s="42"/>
      <c r="K77" s="42"/>
      <c r="L77" s="42"/>
      <c r="M77" s="60"/>
    </row>
    <row r="78" spans="1:13" s="34" customFormat="1" ht="12.75" customHeight="1">
      <c r="A78" s="73"/>
      <c r="B78" s="25"/>
      <c r="C78" s="25"/>
      <c r="D78" s="25"/>
      <c r="E78" s="25"/>
      <c r="F78" s="25"/>
      <c r="G78" s="25"/>
      <c r="I78" s="40"/>
      <c r="J78" s="12"/>
      <c r="K78" s="12"/>
      <c r="L78" s="12"/>
      <c r="M78" s="54"/>
    </row>
    <row r="79" spans="1:13" s="34" customFormat="1" ht="12.75" customHeight="1">
      <c r="A79" s="69"/>
      <c r="B79" s="25"/>
      <c r="C79" s="25"/>
      <c r="D79" s="25"/>
      <c r="E79" s="25"/>
      <c r="F79" s="25"/>
      <c r="G79" s="25"/>
      <c r="I79" s="40"/>
      <c r="J79" s="12"/>
      <c r="K79" s="12"/>
      <c r="L79" s="12"/>
      <c r="M79" s="54"/>
    </row>
    <row r="80" spans="1:13" s="34" customFormat="1" ht="15" customHeight="1">
      <c r="A80" s="69"/>
      <c r="B80" s="25"/>
      <c r="C80" s="25"/>
      <c r="D80" s="25"/>
      <c r="E80" s="25"/>
      <c r="F80" s="25"/>
      <c r="G80" s="25"/>
      <c r="I80" s="40"/>
      <c r="J80" s="12"/>
      <c r="K80" s="12"/>
      <c r="L80" s="12"/>
      <c r="M80" s="54"/>
    </row>
    <row r="81" spans="1:13" s="34" customFormat="1" ht="15" customHeight="1">
      <c r="A81" s="69"/>
      <c r="B81" s="25"/>
      <c r="C81" s="25"/>
      <c r="D81" s="25"/>
      <c r="E81" s="25"/>
      <c r="F81" s="25"/>
      <c r="G81" s="25"/>
      <c r="I81" s="40"/>
      <c r="J81" s="12"/>
      <c r="K81" s="12"/>
      <c r="L81" s="12"/>
      <c r="M81" s="49"/>
    </row>
    <row r="82" spans="1:13" s="34" customFormat="1" ht="15" customHeight="1">
      <c r="A82" s="69"/>
      <c r="B82" s="25"/>
      <c r="C82" s="25"/>
      <c r="D82" s="25"/>
      <c r="E82" s="25"/>
      <c r="F82" s="25"/>
      <c r="G82" s="25"/>
      <c r="I82" s="40"/>
      <c r="J82" s="12"/>
      <c r="K82" s="12"/>
      <c r="L82" s="12"/>
      <c r="M82" s="48"/>
    </row>
    <row r="83" spans="1:13" s="39" customFormat="1" ht="15" customHeight="1">
      <c r="A83" s="74"/>
      <c r="B83" s="17"/>
      <c r="C83" s="17"/>
      <c r="D83" s="17"/>
      <c r="E83" s="17"/>
      <c r="F83" s="17"/>
      <c r="G83" s="17"/>
      <c r="I83" s="40"/>
      <c r="J83" s="68"/>
      <c r="K83" s="68"/>
      <c r="L83" s="68"/>
      <c r="M83" s="17"/>
    </row>
    <row r="84" spans="1:13" s="34" customFormat="1" ht="15" customHeight="1">
      <c r="A84" s="19"/>
      <c r="B84" s="26"/>
      <c r="C84" s="26"/>
      <c r="D84" s="26"/>
      <c r="E84" s="26"/>
      <c r="F84" s="26"/>
      <c r="G84" s="26"/>
      <c r="I84" s="40"/>
      <c r="J84" s="42"/>
      <c r="K84" s="42"/>
      <c r="L84" s="42"/>
      <c r="M84" s="60"/>
    </row>
    <row r="85" spans="1:13" s="34" customFormat="1" ht="15" customHeight="1">
      <c r="A85" s="75"/>
      <c r="B85" s="25"/>
      <c r="C85" s="25"/>
      <c r="D85" s="25"/>
      <c r="E85" s="25"/>
      <c r="F85" s="25"/>
      <c r="G85" s="25"/>
      <c r="J85" s="12"/>
      <c r="K85" s="12"/>
      <c r="L85" s="12"/>
      <c r="M85" s="49"/>
    </row>
    <row r="86" spans="1:13" s="34" customFormat="1" ht="15" customHeight="1">
      <c r="A86" s="69"/>
      <c r="B86" s="25"/>
      <c r="C86" s="25"/>
      <c r="D86" s="25"/>
      <c r="E86" s="25"/>
      <c r="F86" s="25"/>
      <c r="G86" s="25"/>
      <c r="J86" s="12"/>
      <c r="K86" s="12"/>
      <c r="L86" s="12"/>
      <c r="M86" s="49"/>
    </row>
    <row r="87" spans="1:13" s="34" customFormat="1" ht="15" customHeight="1">
      <c r="A87" s="69"/>
      <c r="B87" s="25"/>
      <c r="C87" s="25"/>
      <c r="D87" s="25"/>
      <c r="E87" s="25"/>
      <c r="F87" s="25"/>
      <c r="G87" s="25"/>
      <c r="J87" s="12"/>
      <c r="K87" s="12"/>
      <c r="L87" s="12"/>
      <c r="M87" s="49"/>
    </row>
    <row r="88" spans="1:13" s="39" customFormat="1" ht="15" customHeight="1">
      <c r="A88" s="69"/>
      <c r="B88" s="25"/>
      <c r="C88" s="25"/>
      <c r="D88" s="25"/>
      <c r="E88" s="25"/>
      <c r="F88" s="25"/>
      <c r="G88" s="25"/>
      <c r="J88" s="68"/>
      <c r="K88" s="12"/>
      <c r="L88" s="12"/>
      <c r="M88" s="54"/>
    </row>
    <row r="89" spans="1:13" s="34" customFormat="1" ht="15" customHeight="1">
      <c r="A89" s="19"/>
      <c r="B89" s="26"/>
      <c r="C89" s="26"/>
      <c r="D89" s="26"/>
      <c r="E89" s="26"/>
      <c r="F89" s="26"/>
      <c r="G89" s="26"/>
      <c r="J89" s="42"/>
      <c r="K89" s="42"/>
      <c r="L89" s="42"/>
      <c r="M89" s="60"/>
    </row>
    <row r="90" spans="1:13" s="34" customFormat="1" ht="15" customHeight="1">
      <c r="A90" s="73"/>
      <c r="B90" s="25"/>
      <c r="C90" s="25"/>
      <c r="D90" s="25"/>
      <c r="E90" s="25"/>
      <c r="F90" s="25"/>
      <c r="G90" s="25"/>
      <c r="J90" s="12"/>
      <c r="K90" s="12"/>
      <c r="L90" s="12"/>
      <c r="M90" s="49"/>
    </row>
    <row r="91" spans="1:13" s="34" customFormat="1" ht="15" customHeight="1">
      <c r="A91" s="69"/>
      <c r="B91" s="25"/>
      <c r="C91" s="25"/>
      <c r="D91" s="25"/>
      <c r="E91" s="25"/>
      <c r="F91" s="25"/>
      <c r="G91" s="25"/>
      <c r="J91" s="12"/>
      <c r="K91" s="12"/>
      <c r="L91" s="12"/>
      <c r="M91" s="49"/>
    </row>
    <row r="92" spans="1:13" s="34" customFormat="1" ht="15" customHeight="1">
      <c r="A92" s="69"/>
      <c r="B92" s="25"/>
      <c r="C92" s="25"/>
      <c r="D92" s="25"/>
      <c r="E92" s="25"/>
      <c r="F92" s="25"/>
      <c r="G92" s="25"/>
      <c r="J92" s="12"/>
      <c r="K92" s="12"/>
      <c r="L92" s="12"/>
      <c r="M92" s="49"/>
    </row>
    <row r="93" spans="1:13" s="34" customFormat="1" ht="15" customHeight="1">
      <c r="A93" s="69"/>
      <c r="B93" s="25"/>
      <c r="C93" s="25"/>
      <c r="D93" s="25"/>
      <c r="E93" s="25"/>
      <c r="F93" s="25"/>
      <c r="G93" s="25"/>
      <c r="J93" s="12"/>
      <c r="K93" s="12"/>
      <c r="L93" s="12"/>
      <c r="M93" s="49"/>
    </row>
    <row r="94" spans="1:13" s="34" customFormat="1" ht="15" customHeight="1">
      <c r="A94" s="69"/>
      <c r="B94" s="25"/>
      <c r="C94" s="25"/>
      <c r="D94" s="25"/>
      <c r="E94" s="25"/>
      <c r="F94" s="25"/>
      <c r="G94" s="25"/>
      <c r="J94" s="12"/>
      <c r="K94" s="12"/>
      <c r="L94" s="12"/>
      <c r="M94" s="54"/>
    </row>
    <row r="95" spans="1:13" ht="15" customHeight="1">
      <c r="A95" s="69"/>
      <c r="B95" s="26"/>
      <c r="C95" s="26"/>
      <c r="D95" s="26"/>
      <c r="E95" s="26"/>
      <c r="F95" s="26"/>
      <c r="G95" s="26"/>
      <c r="J95" s="42"/>
      <c r="K95" s="42"/>
      <c r="L95" s="42"/>
      <c r="M95" s="43"/>
    </row>
    <row r="96" spans="1:13" s="68" customFormat="1" ht="15" customHeight="1">
      <c r="A96" s="73"/>
      <c r="B96" s="17"/>
      <c r="C96" s="17"/>
      <c r="D96" s="17"/>
      <c r="E96" s="17"/>
      <c r="F96" s="17"/>
      <c r="G96" s="17"/>
    </row>
    <row r="97" spans="1:13" ht="15" customHeight="1">
      <c r="A97" s="17"/>
      <c r="C97" s="25"/>
      <c r="D97" s="25"/>
      <c r="M97" s="76"/>
    </row>
    <row r="98" spans="1:13" ht="15" customHeight="1">
      <c r="A98" s="77"/>
      <c r="C98" s="25"/>
      <c r="D98" s="25"/>
      <c r="M98" s="17"/>
    </row>
    <row r="99" spans="1:13" ht="15" customHeight="1">
      <c r="C99" s="25"/>
      <c r="D99" s="25"/>
      <c r="M99" s="78"/>
    </row>
    <row r="100" spans="1:13" ht="15" customHeight="1">
      <c r="A100" s="17"/>
      <c r="M100" s="68"/>
    </row>
    <row r="101" spans="1:13" ht="15" customHeight="1">
      <c r="M101" s="68"/>
    </row>
    <row r="102" spans="1:13" ht="15" customHeight="1">
      <c r="A102" s="17"/>
      <c r="M102" s="68"/>
    </row>
    <row r="103" spans="1:13" ht="15" customHeight="1">
      <c r="A103" s="17"/>
      <c r="M103" s="79"/>
    </row>
    <row r="104" spans="1:13" ht="15" customHeight="1">
      <c r="M104" s="79"/>
    </row>
    <row r="105" spans="1:13" ht="15" customHeight="1">
      <c r="M105" s="79"/>
    </row>
    <row r="106" spans="1:13" ht="15" customHeight="1">
      <c r="B106" s="80"/>
      <c r="M106" s="68"/>
    </row>
    <row r="107" spans="1:13" ht="15" customHeight="1">
      <c r="A107" s="17"/>
    </row>
    <row r="108" spans="1:13" ht="15" customHeight="1"/>
    <row r="109" spans="1:13" ht="15" customHeight="1"/>
    <row r="110" spans="1:13" ht="15" customHeight="1"/>
    <row r="111" spans="1:13" ht="15" customHeight="1"/>
    <row r="112" spans="1:13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</sheetData>
  <mergeCells count="6">
    <mergeCell ref="F1:G1"/>
    <mergeCell ref="B6:C6"/>
    <mergeCell ref="B7:C7"/>
    <mergeCell ref="D7:E7"/>
    <mergeCell ref="D8:E8"/>
    <mergeCell ref="A75:G75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M164"/>
  <sheetViews>
    <sheetView showGridLines="0" tabSelected="1" workbookViewId="0">
      <selection activeCell="F3" sqref="F3:G3"/>
    </sheetView>
  </sheetViews>
  <sheetFormatPr baseColWidth="10" defaultColWidth="11" defaultRowHeight="11.1" customHeight="1"/>
  <cols>
    <col min="1" max="1" width="28.7109375" style="7" customWidth="1"/>
    <col min="2" max="2" width="13.7109375" style="7" customWidth="1"/>
    <col min="3" max="3" width="13.5703125" style="7" customWidth="1"/>
    <col min="4" max="5" width="8.28515625" style="7" customWidth="1"/>
    <col min="6" max="6" width="7.7109375" style="7" customWidth="1"/>
    <col min="7" max="7" width="23.28515625" style="7" customWidth="1"/>
    <col min="8" max="8" width="9.7109375" style="5" customWidth="1"/>
    <col min="9" max="9" width="13.140625" style="5" customWidth="1"/>
    <col min="10" max="12" width="14.7109375" style="5" customWidth="1"/>
    <col min="13" max="13" width="31.28515625" style="5" customWidth="1"/>
    <col min="14" max="15" width="26.28515625" style="5" customWidth="1"/>
    <col min="16" max="16" width="40.7109375" style="5" customWidth="1"/>
    <col min="17" max="21" width="13.28515625" style="5" customWidth="1"/>
    <col min="22" max="23" width="14.42578125" style="5" customWidth="1"/>
    <col min="24" max="24" width="13.28515625" style="5" customWidth="1"/>
    <col min="25" max="25" width="12.140625" style="5" customWidth="1"/>
    <col min="26" max="256" width="11" style="5"/>
    <col min="257" max="257" width="28.7109375" style="5" customWidth="1"/>
    <col min="258" max="258" width="13.7109375" style="5" customWidth="1"/>
    <col min="259" max="259" width="13.5703125" style="5" customWidth="1"/>
    <col min="260" max="261" width="8.28515625" style="5" customWidth="1"/>
    <col min="262" max="262" width="7.7109375" style="5" customWidth="1"/>
    <col min="263" max="263" width="23.28515625" style="5" customWidth="1"/>
    <col min="264" max="264" width="9.7109375" style="5" customWidth="1"/>
    <col min="265" max="265" width="13.140625" style="5" customWidth="1"/>
    <col min="266" max="268" width="14.7109375" style="5" customWidth="1"/>
    <col min="269" max="269" width="31.28515625" style="5" customWidth="1"/>
    <col min="270" max="271" width="26.28515625" style="5" customWidth="1"/>
    <col min="272" max="272" width="40.7109375" style="5" customWidth="1"/>
    <col min="273" max="277" width="13.28515625" style="5" customWidth="1"/>
    <col min="278" max="279" width="14.42578125" style="5" customWidth="1"/>
    <col min="280" max="280" width="13.28515625" style="5" customWidth="1"/>
    <col min="281" max="281" width="12.140625" style="5" customWidth="1"/>
    <col min="282" max="512" width="11" style="5"/>
    <col min="513" max="513" width="28.7109375" style="5" customWidth="1"/>
    <col min="514" max="514" width="13.7109375" style="5" customWidth="1"/>
    <col min="515" max="515" width="13.5703125" style="5" customWidth="1"/>
    <col min="516" max="517" width="8.28515625" style="5" customWidth="1"/>
    <col min="518" max="518" width="7.7109375" style="5" customWidth="1"/>
    <col min="519" max="519" width="23.28515625" style="5" customWidth="1"/>
    <col min="520" max="520" width="9.7109375" style="5" customWidth="1"/>
    <col min="521" max="521" width="13.140625" style="5" customWidth="1"/>
    <col min="522" max="524" width="14.7109375" style="5" customWidth="1"/>
    <col min="525" max="525" width="31.28515625" style="5" customWidth="1"/>
    <col min="526" max="527" width="26.28515625" style="5" customWidth="1"/>
    <col min="528" max="528" width="40.7109375" style="5" customWidth="1"/>
    <col min="529" max="533" width="13.28515625" style="5" customWidth="1"/>
    <col min="534" max="535" width="14.42578125" style="5" customWidth="1"/>
    <col min="536" max="536" width="13.28515625" style="5" customWidth="1"/>
    <col min="537" max="537" width="12.140625" style="5" customWidth="1"/>
    <col min="538" max="768" width="11" style="5"/>
    <col min="769" max="769" width="28.7109375" style="5" customWidth="1"/>
    <col min="770" max="770" width="13.7109375" style="5" customWidth="1"/>
    <col min="771" max="771" width="13.5703125" style="5" customWidth="1"/>
    <col min="772" max="773" width="8.28515625" style="5" customWidth="1"/>
    <col min="774" max="774" width="7.7109375" style="5" customWidth="1"/>
    <col min="775" max="775" width="23.28515625" style="5" customWidth="1"/>
    <col min="776" max="776" width="9.7109375" style="5" customWidth="1"/>
    <col min="777" max="777" width="13.140625" style="5" customWidth="1"/>
    <col min="778" max="780" width="14.7109375" style="5" customWidth="1"/>
    <col min="781" max="781" width="31.28515625" style="5" customWidth="1"/>
    <col min="782" max="783" width="26.28515625" style="5" customWidth="1"/>
    <col min="784" max="784" width="40.7109375" style="5" customWidth="1"/>
    <col min="785" max="789" width="13.28515625" style="5" customWidth="1"/>
    <col min="790" max="791" width="14.42578125" style="5" customWidth="1"/>
    <col min="792" max="792" width="13.28515625" style="5" customWidth="1"/>
    <col min="793" max="793" width="12.140625" style="5" customWidth="1"/>
    <col min="794" max="1024" width="11" style="5"/>
    <col min="1025" max="1025" width="28.7109375" style="5" customWidth="1"/>
    <col min="1026" max="1026" width="13.7109375" style="5" customWidth="1"/>
    <col min="1027" max="1027" width="13.5703125" style="5" customWidth="1"/>
    <col min="1028" max="1029" width="8.28515625" style="5" customWidth="1"/>
    <col min="1030" max="1030" width="7.7109375" style="5" customWidth="1"/>
    <col min="1031" max="1031" width="23.28515625" style="5" customWidth="1"/>
    <col min="1032" max="1032" width="9.7109375" style="5" customWidth="1"/>
    <col min="1033" max="1033" width="13.140625" style="5" customWidth="1"/>
    <col min="1034" max="1036" width="14.7109375" style="5" customWidth="1"/>
    <col min="1037" max="1037" width="31.28515625" style="5" customWidth="1"/>
    <col min="1038" max="1039" width="26.28515625" style="5" customWidth="1"/>
    <col min="1040" max="1040" width="40.7109375" style="5" customWidth="1"/>
    <col min="1041" max="1045" width="13.28515625" style="5" customWidth="1"/>
    <col min="1046" max="1047" width="14.42578125" style="5" customWidth="1"/>
    <col min="1048" max="1048" width="13.28515625" style="5" customWidth="1"/>
    <col min="1049" max="1049" width="12.140625" style="5" customWidth="1"/>
    <col min="1050" max="1280" width="11" style="5"/>
    <col min="1281" max="1281" width="28.7109375" style="5" customWidth="1"/>
    <col min="1282" max="1282" width="13.7109375" style="5" customWidth="1"/>
    <col min="1283" max="1283" width="13.5703125" style="5" customWidth="1"/>
    <col min="1284" max="1285" width="8.28515625" style="5" customWidth="1"/>
    <col min="1286" max="1286" width="7.7109375" style="5" customWidth="1"/>
    <col min="1287" max="1287" width="23.28515625" style="5" customWidth="1"/>
    <col min="1288" max="1288" width="9.7109375" style="5" customWidth="1"/>
    <col min="1289" max="1289" width="13.140625" style="5" customWidth="1"/>
    <col min="1290" max="1292" width="14.7109375" style="5" customWidth="1"/>
    <col min="1293" max="1293" width="31.28515625" style="5" customWidth="1"/>
    <col min="1294" max="1295" width="26.28515625" style="5" customWidth="1"/>
    <col min="1296" max="1296" width="40.7109375" style="5" customWidth="1"/>
    <col min="1297" max="1301" width="13.28515625" style="5" customWidth="1"/>
    <col min="1302" max="1303" width="14.42578125" style="5" customWidth="1"/>
    <col min="1304" max="1304" width="13.28515625" style="5" customWidth="1"/>
    <col min="1305" max="1305" width="12.140625" style="5" customWidth="1"/>
    <col min="1306" max="1536" width="11" style="5"/>
    <col min="1537" max="1537" width="28.7109375" style="5" customWidth="1"/>
    <col min="1538" max="1538" width="13.7109375" style="5" customWidth="1"/>
    <col min="1539" max="1539" width="13.5703125" style="5" customWidth="1"/>
    <col min="1540" max="1541" width="8.28515625" style="5" customWidth="1"/>
    <col min="1542" max="1542" width="7.7109375" style="5" customWidth="1"/>
    <col min="1543" max="1543" width="23.28515625" style="5" customWidth="1"/>
    <col min="1544" max="1544" width="9.7109375" style="5" customWidth="1"/>
    <col min="1545" max="1545" width="13.140625" style="5" customWidth="1"/>
    <col min="1546" max="1548" width="14.7109375" style="5" customWidth="1"/>
    <col min="1549" max="1549" width="31.28515625" style="5" customWidth="1"/>
    <col min="1550" max="1551" width="26.28515625" style="5" customWidth="1"/>
    <col min="1552" max="1552" width="40.7109375" style="5" customWidth="1"/>
    <col min="1553" max="1557" width="13.28515625" style="5" customWidth="1"/>
    <col min="1558" max="1559" width="14.42578125" style="5" customWidth="1"/>
    <col min="1560" max="1560" width="13.28515625" style="5" customWidth="1"/>
    <col min="1561" max="1561" width="12.140625" style="5" customWidth="1"/>
    <col min="1562" max="1792" width="11" style="5"/>
    <col min="1793" max="1793" width="28.7109375" style="5" customWidth="1"/>
    <col min="1794" max="1794" width="13.7109375" style="5" customWidth="1"/>
    <col min="1795" max="1795" width="13.5703125" style="5" customWidth="1"/>
    <col min="1796" max="1797" width="8.28515625" style="5" customWidth="1"/>
    <col min="1798" max="1798" width="7.7109375" style="5" customWidth="1"/>
    <col min="1799" max="1799" width="23.28515625" style="5" customWidth="1"/>
    <col min="1800" max="1800" width="9.7109375" style="5" customWidth="1"/>
    <col min="1801" max="1801" width="13.140625" style="5" customWidth="1"/>
    <col min="1802" max="1804" width="14.7109375" style="5" customWidth="1"/>
    <col min="1805" max="1805" width="31.28515625" style="5" customWidth="1"/>
    <col min="1806" max="1807" width="26.28515625" style="5" customWidth="1"/>
    <col min="1808" max="1808" width="40.7109375" style="5" customWidth="1"/>
    <col min="1809" max="1813" width="13.28515625" style="5" customWidth="1"/>
    <col min="1814" max="1815" width="14.42578125" style="5" customWidth="1"/>
    <col min="1816" max="1816" width="13.28515625" style="5" customWidth="1"/>
    <col min="1817" max="1817" width="12.140625" style="5" customWidth="1"/>
    <col min="1818" max="2048" width="11" style="5"/>
    <col min="2049" max="2049" width="28.7109375" style="5" customWidth="1"/>
    <col min="2050" max="2050" width="13.7109375" style="5" customWidth="1"/>
    <col min="2051" max="2051" width="13.5703125" style="5" customWidth="1"/>
    <col min="2052" max="2053" width="8.28515625" style="5" customWidth="1"/>
    <col min="2054" max="2054" width="7.7109375" style="5" customWidth="1"/>
    <col min="2055" max="2055" width="23.28515625" style="5" customWidth="1"/>
    <col min="2056" max="2056" width="9.7109375" style="5" customWidth="1"/>
    <col min="2057" max="2057" width="13.140625" style="5" customWidth="1"/>
    <col min="2058" max="2060" width="14.7109375" style="5" customWidth="1"/>
    <col min="2061" max="2061" width="31.28515625" style="5" customWidth="1"/>
    <col min="2062" max="2063" width="26.28515625" style="5" customWidth="1"/>
    <col min="2064" max="2064" width="40.7109375" style="5" customWidth="1"/>
    <col min="2065" max="2069" width="13.28515625" style="5" customWidth="1"/>
    <col min="2070" max="2071" width="14.42578125" style="5" customWidth="1"/>
    <col min="2072" max="2072" width="13.28515625" style="5" customWidth="1"/>
    <col min="2073" max="2073" width="12.140625" style="5" customWidth="1"/>
    <col min="2074" max="2304" width="11" style="5"/>
    <col min="2305" max="2305" width="28.7109375" style="5" customWidth="1"/>
    <col min="2306" max="2306" width="13.7109375" style="5" customWidth="1"/>
    <col min="2307" max="2307" width="13.5703125" style="5" customWidth="1"/>
    <col min="2308" max="2309" width="8.28515625" style="5" customWidth="1"/>
    <col min="2310" max="2310" width="7.7109375" style="5" customWidth="1"/>
    <col min="2311" max="2311" width="23.28515625" style="5" customWidth="1"/>
    <col min="2312" max="2312" width="9.7109375" style="5" customWidth="1"/>
    <col min="2313" max="2313" width="13.140625" style="5" customWidth="1"/>
    <col min="2314" max="2316" width="14.7109375" style="5" customWidth="1"/>
    <col min="2317" max="2317" width="31.28515625" style="5" customWidth="1"/>
    <col min="2318" max="2319" width="26.28515625" style="5" customWidth="1"/>
    <col min="2320" max="2320" width="40.7109375" style="5" customWidth="1"/>
    <col min="2321" max="2325" width="13.28515625" style="5" customWidth="1"/>
    <col min="2326" max="2327" width="14.42578125" style="5" customWidth="1"/>
    <col min="2328" max="2328" width="13.28515625" style="5" customWidth="1"/>
    <col min="2329" max="2329" width="12.140625" style="5" customWidth="1"/>
    <col min="2330" max="2560" width="11" style="5"/>
    <col min="2561" max="2561" width="28.7109375" style="5" customWidth="1"/>
    <col min="2562" max="2562" width="13.7109375" style="5" customWidth="1"/>
    <col min="2563" max="2563" width="13.5703125" style="5" customWidth="1"/>
    <col min="2564" max="2565" width="8.28515625" style="5" customWidth="1"/>
    <col min="2566" max="2566" width="7.7109375" style="5" customWidth="1"/>
    <col min="2567" max="2567" width="23.28515625" style="5" customWidth="1"/>
    <col min="2568" max="2568" width="9.7109375" style="5" customWidth="1"/>
    <col min="2569" max="2569" width="13.140625" style="5" customWidth="1"/>
    <col min="2570" max="2572" width="14.7109375" style="5" customWidth="1"/>
    <col min="2573" max="2573" width="31.28515625" style="5" customWidth="1"/>
    <col min="2574" max="2575" width="26.28515625" style="5" customWidth="1"/>
    <col min="2576" max="2576" width="40.7109375" style="5" customWidth="1"/>
    <col min="2577" max="2581" width="13.28515625" style="5" customWidth="1"/>
    <col min="2582" max="2583" width="14.42578125" style="5" customWidth="1"/>
    <col min="2584" max="2584" width="13.28515625" style="5" customWidth="1"/>
    <col min="2585" max="2585" width="12.140625" style="5" customWidth="1"/>
    <col min="2586" max="2816" width="11" style="5"/>
    <col min="2817" max="2817" width="28.7109375" style="5" customWidth="1"/>
    <col min="2818" max="2818" width="13.7109375" style="5" customWidth="1"/>
    <col min="2819" max="2819" width="13.5703125" style="5" customWidth="1"/>
    <col min="2820" max="2821" width="8.28515625" style="5" customWidth="1"/>
    <col min="2822" max="2822" width="7.7109375" style="5" customWidth="1"/>
    <col min="2823" max="2823" width="23.28515625" style="5" customWidth="1"/>
    <col min="2824" max="2824" width="9.7109375" style="5" customWidth="1"/>
    <col min="2825" max="2825" width="13.140625" style="5" customWidth="1"/>
    <col min="2826" max="2828" width="14.7109375" style="5" customWidth="1"/>
    <col min="2829" max="2829" width="31.28515625" style="5" customWidth="1"/>
    <col min="2830" max="2831" width="26.28515625" style="5" customWidth="1"/>
    <col min="2832" max="2832" width="40.7109375" style="5" customWidth="1"/>
    <col min="2833" max="2837" width="13.28515625" style="5" customWidth="1"/>
    <col min="2838" max="2839" width="14.42578125" style="5" customWidth="1"/>
    <col min="2840" max="2840" width="13.28515625" style="5" customWidth="1"/>
    <col min="2841" max="2841" width="12.140625" style="5" customWidth="1"/>
    <col min="2842" max="3072" width="11" style="5"/>
    <col min="3073" max="3073" width="28.7109375" style="5" customWidth="1"/>
    <col min="3074" max="3074" width="13.7109375" style="5" customWidth="1"/>
    <col min="3075" max="3075" width="13.5703125" style="5" customWidth="1"/>
    <col min="3076" max="3077" width="8.28515625" style="5" customWidth="1"/>
    <col min="3078" max="3078" width="7.7109375" style="5" customWidth="1"/>
    <col min="3079" max="3079" width="23.28515625" style="5" customWidth="1"/>
    <col min="3080" max="3080" width="9.7109375" style="5" customWidth="1"/>
    <col min="3081" max="3081" width="13.140625" style="5" customWidth="1"/>
    <col min="3082" max="3084" width="14.7109375" style="5" customWidth="1"/>
    <col min="3085" max="3085" width="31.28515625" style="5" customWidth="1"/>
    <col min="3086" max="3087" width="26.28515625" style="5" customWidth="1"/>
    <col min="3088" max="3088" width="40.7109375" style="5" customWidth="1"/>
    <col min="3089" max="3093" width="13.28515625" style="5" customWidth="1"/>
    <col min="3094" max="3095" width="14.42578125" style="5" customWidth="1"/>
    <col min="3096" max="3096" width="13.28515625" style="5" customWidth="1"/>
    <col min="3097" max="3097" width="12.140625" style="5" customWidth="1"/>
    <col min="3098" max="3328" width="11" style="5"/>
    <col min="3329" max="3329" width="28.7109375" style="5" customWidth="1"/>
    <col min="3330" max="3330" width="13.7109375" style="5" customWidth="1"/>
    <col min="3331" max="3331" width="13.5703125" style="5" customWidth="1"/>
    <col min="3332" max="3333" width="8.28515625" style="5" customWidth="1"/>
    <col min="3334" max="3334" width="7.7109375" style="5" customWidth="1"/>
    <col min="3335" max="3335" width="23.28515625" style="5" customWidth="1"/>
    <col min="3336" max="3336" width="9.7109375" style="5" customWidth="1"/>
    <col min="3337" max="3337" width="13.140625" style="5" customWidth="1"/>
    <col min="3338" max="3340" width="14.7109375" style="5" customWidth="1"/>
    <col min="3341" max="3341" width="31.28515625" style="5" customWidth="1"/>
    <col min="3342" max="3343" width="26.28515625" style="5" customWidth="1"/>
    <col min="3344" max="3344" width="40.7109375" style="5" customWidth="1"/>
    <col min="3345" max="3349" width="13.28515625" style="5" customWidth="1"/>
    <col min="3350" max="3351" width="14.42578125" style="5" customWidth="1"/>
    <col min="3352" max="3352" width="13.28515625" style="5" customWidth="1"/>
    <col min="3353" max="3353" width="12.140625" style="5" customWidth="1"/>
    <col min="3354" max="3584" width="11" style="5"/>
    <col min="3585" max="3585" width="28.7109375" style="5" customWidth="1"/>
    <col min="3586" max="3586" width="13.7109375" style="5" customWidth="1"/>
    <col min="3587" max="3587" width="13.5703125" style="5" customWidth="1"/>
    <col min="3588" max="3589" width="8.28515625" style="5" customWidth="1"/>
    <col min="3590" max="3590" width="7.7109375" style="5" customWidth="1"/>
    <col min="3591" max="3591" width="23.28515625" style="5" customWidth="1"/>
    <col min="3592" max="3592" width="9.7109375" style="5" customWidth="1"/>
    <col min="3593" max="3593" width="13.140625" style="5" customWidth="1"/>
    <col min="3594" max="3596" width="14.7109375" style="5" customWidth="1"/>
    <col min="3597" max="3597" width="31.28515625" style="5" customWidth="1"/>
    <col min="3598" max="3599" width="26.28515625" style="5" customWidth="1"/>
    <col min="3600" max="3600" width="40.7109375" style="5" customWidth="1"/>
    <col min="3601" max="3605" width="13.28515625" style="5" customWidth="1"/>
    <col min="3606" max="3607" width="14.42578125" style="5" customWidth="1"/>
    <col min="3608" max="3608" width="13.28515625" style="5" customWidth="1"/>
    <col min="3609" max="3609" width="12.140625" style="5" customWidth="1"/>
    <col min="3610" max="3840" width="11" style="5"/>
    <col min="3841" max="3841" width="28.7109375" style="5" customWidth="1"/>
    <col min="3842" max="3842" width="13.7109375" style="5" customWidth="1"/>
    <col min="3843" max="3843" width="13.5703125" style="5" customWidth="1"/>
    <col min="3844" max="3845" width="8.28515625" style="5" customWidth="1"/>
    <col min="3846" max="3846" width="7.7109375" style="5" customWidth="1"/>
    <col min="3847" max="3847" width="23.28515625" style="5" customWidth="1"/>
    <col min="3848" max="3848" width="9.7109375" style="5" customWidth="1"/>
    <col min="3849" max="3849" width="13.140625" style="5" customWidth="1"/>
    <col min="3850" max="3852" width="14.7109375" style="5" customWidth="1"/>
    <col min="3853" max="3853" width="31.28515625" style="5" customWidth="1"/>
    <col min="3854" max="3855" width="26.28515625" style="5" customWidth="1"/>
    <col min="3856" max="3856" width="40.7109375" style="5" customWidth="1"/>
    <col min="3857" max="3861" width="13.28515625" style="5" customWidth="1"/>
    <col min="3862" max="3863" width="14.42578125" style="5" customWidth="1"/>
    <col min="3864" max="3864" width="13.28515625" style="5" customWidth="1"/>
    <col min="3865" max="3865" width="12.140625" style="5" customWidth="1"/>
    <col min="3866" max="4096" width="11" style="5"/>
    <col min="4097" max="4097" width="28.7109375" style="5" customWidth="1"/>
    <col min="4098" max="4098" width="13.7109375" style="5" customWidth="1"/>
    <col min="4099" max="4099" width="13.5703125" style="5" customWidth="1"/>
    <col min="4100" max="4101" width="8.28515625" style="5" customWidth="1"/>
    <col min="4102" max="4102" width="7.7109375" style="5" customWidth="1"/>
    <col min="4103" max="4103" width="23.28515625" style="5" customWidth="1"/>
    <col min="4104" max="4104" width="9.7109375" style="5" customWidth="1"/>
    <col min="4105" max="4105" width="13.140625" style="5" customWidth="1"/>
    <col min="4106" max="4108" width="14.7109375" style="5" customWidth="1"/>
    <col min="4109" max="4109" width="31.28515625" style="5" customWidth="1"/>
    <col min="4110" max="4111" width="26.28515625" style="5" customWidth="1"/>
    <col min="4112" max="4112" width="40.7109375" style="5" customWidth="1"/>
    <col min="4113" max="4117" width="13.28515625" style="5" customWidth="1"/>
    <col min="4118" max="4119" width="14.42578125" style="5" customWidth="1"/>
    <col min="4120" max="4120" width="13.28515625" style="5" customWidth="1"/>
    <col min="4121" max="4121" width="12.140625" style="5" customWidth="1"/>
    <col min="4122" max="4352" width="11" style="5"/>
    <col min="4353" max="4353" width="28.7109375" style="5" customWidth="1"/>
    <col min="4354" max="4354" width="13.7109375" style="5" customWidth="1"/>
    <col min="4355" max="4355" width="13.5703125" style="5" customWidth="1"/>
    <col min="4356" max="4357" width="8.28515625" style="5" customWidth="1"/>
    <col min="4358" max="4358" width="7.7109375" style="5" customWidth="1"/>
    <col min="4359" max="4359" width="23.28515625" style="5" customWidth="1"/>
    <col min="4360" max="4360" width="9.7109375" style="5" customWidth="1"/>
    <col min="4361" max="4361" width="13.140625" style="5" customWidth="1"/>
    <col min="4362" max="4364" width="14.7109375" style="5" customWidth="1"/>
    <col min="4365" max="4365" width="31.28515625" style="5" customWidth="1"/>
    <col min="4366" max="4367" width="26.28515625" style="5" customWidth="1"/>
    <col min="4368" max="4368" width="40.7109375" style="5" customWidth="1"/>
    <col min="4369" max="4373" width="13.28515625" style="5" customWidth="1"/>
    <col min="4374" max="4375" width="14.42578125" style="5" customWidth="1"/>
    <col min="4376" max="4376" width="13.28515625" style="5" customWidth="1"/>
    <col min="4377" max="4377" width="12.140625" style="5" customWidth="1"/>
    <col min="4378" max="4608" width="11" style="5"/>
    <col min="4609" max="4609" width="28.7109375" style="5" customWidth="1"/>
    <col min="4610" max="4610" width="13.7109375" style="5" customWidth="1"/>
    <col min="4611" max="4611" width="13.5703125" style="5" customWidth="1"/>
    <col min="4612" max="4613" width="8.28515625" style="5" customWidth="1"/>
    <col min="4614" max="4614" width="7.7109375" style="5" customWidth="1"/>
    <col min="4615" max="4615" width="23.28515625" style="5" customWidth="1"/>
    <col min="4616" max="4616" width="9.7109375" style="5" customWidth="1"/>
    <col min="4617" max="4617" width="13.140625" style="5" customWidth="1"/>
    <col min="4618" max="4620" width="14.7109375" style="5" customWidth="1"/>
    <col min="4621" max="4621" width="31.28515625" style="5" customWidth="1"/>
    <col min="4622" max="4623" width="26.28515625" style="5" customWidth="1"/>
    <col min="4624" max="4624" width="40.7109375" style="5" customWidth="1"/>
    <col min="4625" max="4629" width="13.28515625" style="5" customWidth="1"/>
    <col min="4630" max="4631" width="14.42578125" style="5" customWidth="1"/>
    <col min="4632" max="4632" width="13.28515625" style="5" customWidth="1"/>
    <col min="4633" max="4633" width="12.140625" style="5" customWidth="1"/>
    <col min="4634" max="4864" width="11" style="5"/>
    <col min="4865" max="4865" width="28.7109375" style="5" customWidth="1"/>
    <col min="4866" max="4866" width="13.7109375" style="5" customWidth="1"/>
    <col min="4867" max="4867" width="13.5703125" style="5" customWidth="1"/>
    <col min="4868" max="4869" width="8.28515625" style="5" customWidth="1"/>
    <col min="4870" max="4870" width="7.7109375" style="5" customWidth="1"/>
    <col min="4871" max="4871" width="23.28515625" style="5" customWidth="1"/>
    <col min="4872" max="4872" width="9.7109375" style="5" customWidth="1"/>
    <col min="4873" max="4873" width="13.140625" style="5" customWidth="1"/>
    <col min="4874" max="4876" width="14.7109375" style="5" customWidth="1"/>
    <col min="4877" max="4877" width="31.28515625" style="5" customWidth="1"/>
    <col min="4878" max="4879" width="26.28515625" style="5" customWidth="1"/>
    <col min="4880" max="4880" width="40.7109375" style="5" customWidth="1"/>
    <col min="4881" max="4885" width="13.28515625" style="5" customWidth="1"/>
    <col min="4886" max="4887" width="14.42578125" style="5" customWidth="1"/>
    <col min="4888" max="4888" width="13.28515625" style="5" customWidth="1"/>
    <col min="4889" max="4889" width="12.140625" style="5" customWidth="1"/>
    <col min="4890" max="5120" width="11" style="5"/>
    <col min="5121" max="5121" width="28.7109375" style="5" customWidth="1"/>
    <col min="5122" max="5122" width="13.7109375" style="5" customWidth="1"/>
    <col min="5123" max="5123" width="13.5703125" style="5" customWidth="1"/>
    <col min="5124" max="5125" width="8.28515625" style="5" customWidth="1"/>
    <col min="5126" max="5126" width="7.7109375" style="5" customWidth="1"/>
    <col min="5127" max="5127" width="23.28515625" style="5" customWidth="1"/>
    <col min="5128" max="5128" width="9.7109375" style="5" customWidth="1"/>
    <col min="5129" max="5129" width="13.140625" style="5" customWidth="1"/>
    <col min="5130" max="5132" width="14.7109375" style="5" customWidth="1"/>
    <col min="5133" max="5133" width="31.28515625" style="5" customWidth="1"/>
    <col min="5134" max="5135" width="26.28515625" style="5" customWidth="1"/>
    <col min="5136" max="5136" width="40.7109375" style="5" customWidth="1"/>
    <col min="5137" max="5141" width="13.28515625" style="5" customWidth="1"/>
    <col min="5142" max="5143" width="14.42578125" style="5" customWidth="1"/>
    <col min="5144" max="5144" width="13.28515625" style="5" customWidth="1"/>
    <col min="5145" max="5145" width="12.140625" style="5" customWidth="1"/>
    <col min="5146" max="5376" width="11" style="5"/>
    <col min="5377" max="5377" width="28.7109375" style="5" customWidth="1"/>
    <col min="5378" max="5378" width="13.7109375" style="5" customWidth="1"/>
    <col min="5379" max="5379" width="13.5703125" style="5" customWidth="1"/>
    <col min="5380" max="5381" width="8.28515625" style="5" customWidth="1"/>
    <col min="5382" max="5382" width="7.7109375" style="5" customWidth="1"/>
    <col min="5383" max="5383" width="23.28515625" style="5" customWidth="1"/>
    <col min="5384" max="5384" width="9.7109375" style="5" customWidth="1"/>
    <col min="5385" max="5385" width="13.140625" style="5" customWidth="1"/>
    <col min="5386" max="5388" width="14.7109375" style="5" customWidth="1"/>
    <col min="5389" max="5389" width="31.28515625" style="5" customWidth="1"/>
    <col min="5390" max="5391" width="26.28515625" style="5" customWidth="1"/>
    <col min="5392" max="5392" width="40.7109375" style="5" customWidth="1"/>
    <col min="5393" max="5397" width="13.28515625" style="5" customWidth="1"/>
    <col min="5398" max="5399" width="14.42578125" style="5" customWidth="1"/>
    <col min="5400" max="5400" width="13.28515625" style="5" customWidth="1"/>
    <col min="5401" max="5401" width="12.140625" style="5" customWidth="1"/>
    <col min="5402" max="5632" width="11" style="5"/>
    <col min="5633" max="5633" width="28.7109375" style="5" customWidth="1"/>
    <col min="5634" max="5634" width="13.7109375" style="5" customWidth="1"/>
    <col min="5635" max="5635" width="13.5703125" style="5" customWidth="1"/>
    <col min="5636" max="5637" width="8.28515625" style="5" customWidth="1"/>
    <col min="5638" max="5638" width="7.7109375" style="5" customWidth="1"/>
    <col min="5639" max="5639" width="23.28515625" style="5" customWidth="1"/>
    <col min="5640" max="5640" width="9.7109375" style="5" customWidth="1"/>
    <col min="5641" max="5641" width="13.140625" style="5" customWidth="1"/>
    <col min="5642" max="5644" width="14.7109375" style="5" customWidth="1"/>
    <col min="5645" max="5645" width="31.28515625" style="5" customWidth="1"/>
    <col min="5646" max="5647" width="26.28515625" style="5" customWidth="1"/>
    <col min="5648" max="5648" width="40.7109375" style="5" customWidth="1"/>
    <col min="5649" max="5653" width="13.28515625" style="5" customWidth="1"/>
    <col min="5654" max="5655" width="14.42578125" style="5" customWidth="1"/>
    <col min="5656" max="5656" width="13.28515625" style="5" customWidth="1"/>
    <col min="5657" max="5657" width="12.140625" style="5" customWidth="1"/>
    <col min="5658" max="5888" width="11" style="5"/>
    <col min="5889" max="5889" width="28.7109375" style="5" customWidth="1"/>
    <col min="5890" max="5890" width="13.7109375" style="5" customWidth="1"/>
    <col min="5891" max="5891" width="13.5703125" style="5" customWidth="1"/>
    <col min="5892" max="5893" width="8.28515625" style="5" customWidth="1"/>
    <col min="5894" max="5894" width="7.7109375" style="5" customWidth="1"/>
    <col min="5895" max="5895" width="23.28515625" style="5" customWidth="1"/>
    <col min="5896" max="5896" width="9.7109375" style="5" customWidth="1"/>
    <col min="5897" max="5897" width="13.140625" style="5" customWidth="1"/>
    <col min="5898" max="5900" width="14.7109375" style="5" customWidth="1"/>
    <col min="5901" max="5901" width="31.28515625" style="5" customWidth="1"/>
    <col min="5902" max="5903" width="26.28515625" style="5" customWidth="1"/>
    <col min="5904" max="5904" width="40.7109375" style="5" customWidth="1"/>
    <col min="5905" max="5909" width="13.28515625" style="5" customWidth="1"/>
    <col min="5910" max="5911" width="14.42578125" style="5" customWidth="1"/>
    <col min="5912" max="5912" width="13.28515625" style="5" customWidth="1"/>
    <col min="5913" max="5913" width="12.140625" style="5" customWidth="1"/>
    <col min="5914" max="6144" width="11" style="5"/>
    <col min="6145" max="6145" width="28.7109375" style="5" customWidth="1"/>
    <col min="6146" max="6146" width="13.7109375" style="5" customWidth="1"/>
    <col min="6147" max="6147" width="13.5703125" style="5" customWidth="1"/>
    <col min="6148" max="6149" width="8.28515625" style="5" customWidth="1"/>
    <col min="6150" max="6150" width="7.7109375" style="5" customWidth="1"/>
    <col min="6151" max="6151" width="23.28515625" style="5" customWidth="1"/>
    <col min="6152" max="6152" width="9.7109375" style="5" customWidth="1"/>
    <col min="6153" max="6153" width="13.140625" style="5" customWidth="1"/>
    <col min="6154" max="6156" width="14.7109375" style="5" customWidth="1"/>
    <col min="6157" max="6157" width="31.28515625" style="5" customWidth="1"/>
    <col min="6158" max="6159" width="26.28515625" style="5" customWidth="1"/>
    <col min="6160" max="6160" width="40.7109375" style="5" customWidth="1"/>
    <col min="6161" max="6165" width="13.28515625" style="5" customWidth="1"/>
    <col min="6166" max="6167" width="14.42578125" style="5" customWidth="1"/>
    <col min="6168" max="6168" width="13.28515625" style="5" customWidth="1"/>
    <col min="6169" max="6169" width="12.140625" style="5" customWidth="1"/>
    <col min="6170" max="6400" width="11" style="5"/>
    <col min="6401" max="6401" width="28.7109375" style="5" customWidth="1"/>
    <col min="6402" max="6402" width="13.7109375" style="5" customWidth="1"/>
    <col min="6403" max="6403" width="13.5703125" style="5" customWidth="1"/>
    <col min="6404" max="6405" width="8.28515625" style="5" customWidth="1"/>
    <col min="6406" max="6406" width="7.7109375" style="5" customWidth="1"/>
    <col min="6407" max="6407" width="23.28515625" style="5" customWidth="1"/>
    <col min="6408" max="6408" width="9.7109375" style="5" customWidth="1"/>
    <col min="6409" max="6409" width="13.140625" style="5" customWidth="1"/>
    <col min="6410" max="6412" width="14.7109375" style="5" customWidth="1"/>
    <col min="6413" max="6413" width="31.28515625" style="5" customWidth="1"/>
    <col min="6414" max="6415" width="26.28515625" style="5" customWidth="1"/>
    <col min="6416" max="6416" width="40.7109375" style="5" customWidth="1"/>
    <col min="6417" max="6421" width="13.28515625" style="5" customWidth="1"/>
    <col min="6422" max="6423" width="14.42578125" style="5" customWidth="1"/>
    <col min="6424" max="6424" width="13.28515625" style="5" customWidth="1"/>
    <col min="6425" max="6425" width="12.140625" style="5" customWidth="1"/>
    <col min="6426" max="6656" width="11" style="5"/>
    <col min="6657" max="6657" width="28.7109375" style="5" customWidth="1"/>
    <col min="6658" max="6658" width="13.7109375" style="5" customWidth="1"/>
    <col min="6659" max="6659" width="13.5703125" style="5" customWidth="1"/>
    <col min="6660" max="6661" width="8.28515625" style="5" customWidth="1"/>
    <col min="6662" max="6662" width="7.7109375" style="5" customWidth="1"/>
    <col min="6663" max="6663" width="23.28515625" style="5" customWidth="1"/>
    <col min="6664" max="6664" width="9.7109375" style="5" customWidth="1"/>
    <col min="6665" max="6665" width="13.140625" style="5" customWidth="1"/>
    <col min="6666" max="6668" width="14.7109375" style="5" customWidth="1"/>
    <col min="6669" max="6669" width="31.28515625" style="5" customWidth="1"/>
    <col min="6670" max="6671" width="26.28515625" style="5" customWidth="1"/>
    <col min="6672" max="6672" width="40.7109375" style="5" customWidth="1"/>
    <col min="6673" max="6677" width="13.28515625" style="5" customWidth="1"/>
    <col min="6678" max="6679" width="14.42578125" style="5" customWidth="1"/>
    <col min="6680" max="6680" width="13.28515625" style="5" customWidth="1"/>
    <col min="6681" max="6681" width="12.140625" style="5" customWidth="1"/>
    <col min="6682" max="6912" width="11" style="5"/>
    <col min="6913" max="6913" width="28.7109375" style="5" customWidth="1"/>
    <col min="6914" max="6914" width="13.7109375" style="5" customWidth="1"/>
    <col min="6915" max="6915" width="13.5703125" style="5" customWidth="1"/>
    <col min="6916" max="6917" width="8.28515625" style="5" customWidth="1"/>
    <col min="6918" max="6918" width="7.7109375" style="5" customWidth="1"/>
    <col min="6919" max="6919" width="23.28515625" style="5" customWidth="1"/>
    <col min="6920" max="6920" width="9.7109375" style="5" customWidth="1"/>
    <col min="6921" max="6921" width="13.140625" style="5" customWidth="1"/>
    <col min="6922" max="6924" width="14.7109375" style="5" customWidth="1"/>
    <col min="6925" max="6925" width="31.28515625" style="5" customWidth="1"/>
    <col min="6926" max="6927" width="26.28515625" style="5" customWidth="1"/>
    <col min="6928" max="6928" width="40.7109375" style="5" customWidth="1"/>
    <col min="6929" max="6933" width="13.28515625" style="5" customWidth="1"/>
    <col min="6934" max="6935" width="14.42578125" style="5" customWidth="1"/>
    <col min="6936" max="6936" width="13.28515625" style="5" customWidth="1"/>
    <col min="6937" max="6937" width="12.140625" style="5" customWidth="1"/>
    <col min="6938" max="7168" width="11" style="5"/>
    <col min="7169" max="7169" width="28.7109375" style="5" customWidth="1"/>
    <col min="7170" max="7170" width="13.7109375" style="5" customWidth="1"/>
    <col min="7171" max="7171" width="13.5703125" style="5" customWidth="1"/>
    <col min="7172" max="7173" width="8.28515625" style="5" customWidth="1"/>
    <col min="7174" max="7174" width="7.7109375" style="5" customWidth="1"/>
    <col min="7175" max="7175" width="23.28515625" style="5" customWidth="1"/>
    <col min="7176" max="7176" width="9.7109375" style="5" customWidth="1"/>
    <col min="7177" max="7177" width="13.140625" style="5" customWidth="1"/>
    <col min="7178" max="7180" width="14.7109375" style="5" customWidth="1"/>
    <col min="7181" max="7181" width="31.28515625" style="5" customWidth="1"/>
    <col min="7182" max="7183" width="26.28515625" style="5" customWidth="1"/>
    <col min="7184" max="7184" width="40.7109375" style="5" customWidth="1"/>
    <col min="7185" max="7189" width="13.28515625" style="5" customWidth="1"/>
    <col min="7190" max="7191" width="14.42578125" style="5" customWidth="1"/>
    <col min="7192" max="7192" width="13.28515625" style="5" customWidth="1"/>
    <col min="7193" max="7193" width="12.140625" style="5" customWidth="1"/>
    <col min="7194" max="7424" width="11" style="5"/>
    <col min="7425" max="7425" width="28.7109375" style="5" customWidth="1"/>
    <col min="7426" max="7426" width="13.7109375" style="5" customWidth="1"/>
    <col min="7427" max="7427" width="13.5703125" style="5" customWidth="1"/>
    <col min="7428" max="7429" width="8.28515625" style="5" customWidth="1"/>
    <col min="7430" max="7430" width="7.7109375" style="5" customWidth="1"/>
    <col min="7431" max="7431" width="23.28515625" style="5" customWidth="1"/>
    <col min="7432" max="7432" width="9.7109375" style="5" customWidth="1"/>
    <col min="7433" max="7433" width="13.140625" style="5" customWidth="1"/>
    <col min="7434" max="7436" width="14.7109375" style="5" customWidth="1"/>
    <col min="7437" max="7437" width="31.28515625" style="5" customWidth="1"/>
    <col min="7438" max="7439" width="26.28515625" style="5" customWidth="1"/>
    <col min="7440" max="7440" width="40.7109375" style="5" customWidth="1"/>
    <col min="7441" max="7445" width="13.28515625" style="5" customWidth="1"/>
    <col min="7446" max="7447" width="14.42578125" style="5" customWidth="1"/>
    <col min="7448" max="7448" width="13.28515625" style="5" customWidth="1"/>
    <col min="7449" max="7449" width="12.140625" style="5" customWidth="1"/>
    <col min="7450" max="7680" width="11" style="5"/>
    <col min="7681" max="7681" width="28.7109375" style="5" customWidth="1"/>
    <col min="7682" max="7682" width="13.7109375" style="5" customWidth="1"/>
    <col min="7683" max="7683" width="13.5703125" style="5" customWidth="1"/>
    <col min="7684" max="7685" width="8.28515625" style="5" customWidth="1"/>
    <col min="7686" max="7686" width="7.7109375" style="5" customWidth="1"/>
    <col min="7687" max="7687" width="23.28515625" style="5" customWidth="1"/>
    <col min="7688" max="7688" width="9.7109375" style="5" customWidth="1"/>
    <col min="7689" max="7689" width="13.140625" style="5" customWidth="1"/>
    <col min="7690" max="7692" width="14.7109375" style="5" customWidth="1"/>
    <col min="7693" max="7693" width="31.28515625" style="5" customWidth="1"/>
    <col min="7694" max="7695" width="26.28515625" style="5" customWidth="1"/>
    <col min="7696" max="7696" width="40.7109375" style="5" customWidth="1"/>
    <col min="7697" max="7701" width="13.28515625" style="5" customWidth="1"/>
    <col min="7702" max="7703" width="14.42578125" style="5" customWidth="1"/>
    <col min="7704" max="7704" width="13.28515625" style="5" customWidth="1"/>
    <col min="7705" max="7705" width="12.140625" style="5" customWidth="1"/>
    <col min="7706" max="7936" width="11" style="5"/>
    <col min="7937" max="7937" width="28.7109375" style="5" customWidth="1"/>
    <col min="7938" max="7938" width="13.7109375" style="5" customWidth="1"/>
    <col min="7939" max="7939" width="13.5703125" style="5" customWidth="1"/>
    <col min="7940" max="7941" width="8.28515625" style="5" customWidth="1"/>
    <col min="7942" max="7942" width="7.7109375" style="5" customWidth="1"/>
    <col min="7943" max="7943" width="23.28515625" style="5" customWidth="1"/>
    <col min="7944" max="7944" width="9.7109375" style="5" customWidth="1"/>
    <col min="7945" max="7945" width="13.140625" style="5" customWidth="1"/>
    <col min="7946" max="7948" width="14.7109375" style="5" customWidth="1"/>
    <col min="7949" max="7949" width="31.28515625" style="5" customWidth="1"/>
    <col min="7950" max="7951" width="26.28515625" style="5" customWidth="1"/>
    <col min="7952" max="7952" width="40.7109375" style="5" customWidth="1"/>
    <col min="7953" max="7957" width="13.28515625" style="5" customWidth="1"/>
    <col min="7958" max="7959" width="14.42578125" style="5" customWidth="1"/>
    <col min="7960" max="7960" width="13.28515625" style="5" customWidth="1"/>
    <col min="7961" max="7961" width="12.140625" style="5" customWidth="1"/>
    <col min="7962" max="8192" width="11" style="5"/>
    <col min="8193" max="8193" width="28.7109375" style="5" customWidth="1"/>
    <col min="8194" max="8194" width="13.7109375" style="5" customWidth="1"/>
    <col min="8195" max="8195" width="13.5703125" style="5" customWidth="1"/>
    <col min="8196" max="8197" width="8.28515625" style="5" customWidth="1"/>
    <col min="8198" max="8198" width="7.7109375" style="5" customWidth="1"/>
    <col min="8199" max="8199" width="23.28515625" style="5" customWidth="1"/>
    <col min="8200" max="8200" width="9.7109375" style="5" customWidth="1"/>
    <col min="8201" max="8201" width="13.140625" style="5" customWidth="1"/>
    <col min="8202" max="8204" width="14.7109375" style="5" customWidth="1"/>
    <col min="8205" max="8205" width="31.28515625" style="5" customWidth="1"/>
    <col min="8206" max="8207" width="26.28515625" style="5" customWidth="1"/>
    <col min="8208" max="8208" width="40.7109375" style="5" customWidth="1"/>
    <col min="8209" max="8213" width="13.28515625" style="5" customWidth="1"/>
    <col min="8214" max="8215" width="14.42578125" style="5" customWidth="1"/>
    <col min="8216" max="8216" width="13.28515625" style="5" customWidth="1"/>
    <col min="8217" max="8217" width="12.140625" style="5" customWidth="1"/>
    <col min="8218" max="8448" width="11" style="5"/>
    <col min="8449" max="8449" width="28.7109375" style="5" customWidth="1"/>
    <col min="8450" max="8450" width="13.7109375" style="5" customWidth="1"/>
    <col min="8451" max="8451" width="13.5703125" style="5" customWidth="1"/>
    <col min="8452" max="8453" width="8.28515625" style="5" customWidth="1"/>
    <col min="8454" max="8454" width="7.7109375" style="5" customWidth="1"/>
    <col min="8455" max="8455" width="23.28515625" style="5" customWidth="1"/>
    <col min="8456" max="8456" width="9.7109375" style="5" customWidth="1"/>
    <col min="8457" max="8457" width="13.140625" style="5" customWidth="1"/>
    <col min="8458" max="8460" width="14.7109375" style="5" customWidth="1"/>
    <col min="8461" max="8461" width="31.28515625" style="5" customWidth="1"/>
    <col min="8462" max="8463" width="26.28515625" style="5" customWidth="1"/>
    <col min="8464" max="8464" width="40.7109375" style="5" customWidth="1"/>
    <col min="8465" max="8469" width="13.28515625" style="5" customWidth="1"/>
    <col min="8470" max="8471" width="14.42578125" style="5" customWidth="1"/>
    <col min="8472" max="8472" width="13.28515625" style="5" customWidth="1"/>
    <col min="8473" max="8473" width="12.140625" style="5" customWidth="1"/>
    <col min="8474" max="8704" width="11" style="5"/>
    <col min="8705" max="8705" width="28.7109375" style="5" customWidth="1"/>
    <col min="8706" max="8706" width="13.7109375" style="5" customWidth="1"/>
    <col min="8707" max="8707" width="13.5703125" style="5" customWidth="1"/>
    <col min="8708" max="8709" width="8.28515625" style="5" customWidth="1"/>
    <col min="8710" max="8710" width="7.7109375" style="5" customWidth="1"/>
    <col min="8711" max="8711" width="23.28515625" style="5" customWidth="1"/>
    <col min="8712" max="8712" width="9.7109375" style="5" customWidth="1"/>
    <col min="8713" max="8713" width="13.140625" style="5" customWidth="1"/>
    <col min="8714" max="8716" width="14.7109375" style="5" customWidth="1"/>
    <col min="8717" max="8717" width="31.28515625" style="5" customWidth="1"/>
    <col min="8718" max="8719" width="26.28515625" style="5" customWidth="1"/>
    <col min="8720" max="8720" width="40.7109375" style="5" customWidth="1"/>
    <col min="8721" max="8725" width="13.28515625" style="5" customWidth="1"/>
    <col min="8726" max="8727" width="14.42578125" style="5" customWidth="1"/>
    <col min="8728" max="8728" width="13.28515625" style="5" customWidth="1"/>
    <col min="8729" max="8729" width="12.140625" style="5" customWidth="1"/>
    <col min="8730" max="8960" width="11" style="5"/>
    <col min="8961" max="8961" width="28.7109375" style="5" customWidth="1"/>
    <col min="8962" max="8962" width="13.7109375" style="5" customWidth="1"/>
    <col min="8963" max="8963" width="13.5703125" style="5" customWidth="1"/>
    <col min="8964" max="8965" width="8.28515625" style="5" customWidth="1"/>
    <col min="8966" max="8966" width="7.7109375" style="5" customWidth="1"/>
    <col min="8967" max="8967" width="23.28515625" style="5" customWidth="1"/>
    <col min="8968" max="8968" width="9.7109375" style="5" customWidth="1"/>
    <col min="8969" max="8969" width="13.140625" style="5" customWidth="1"/>
    <col min="8970" max="8972" width="14.7109375" style="5" customWidth="1"/>
    <col min="8973" max="8973" width="31.28515625" style="5" customWidth="1"/>
    <col min="8974" max="8975" width="26.28515625" style="5" customWidth="1"/>
    <col min="8976" max="8976" width="40.7109375" style="5" customWidth="1"/>
    <col min="8977" max="8981" width="13.28515625" style="5" customWidth="1"/>
    <col min="8982" max="8983" width="14.42578125" style="5" customWidth="1"/>
    <col min="8984" max="8984" width="13.28515625" style="5" customWidth="1"/>
    <col min="8985" max="8985" width="12.140625" style="5" customWidth="1"/>
    <col min="8986" max="9216" width="11" style="5"/>
    <col min="9217" max="9217" width="28.7109375" style="5" customWidth="1"/>
    <col min="9218" max="9218" width="13.7109375" style="5" customWidth="1"/>
    <col min="9219" max="9219" width="13.5703125" style="5" customWidth="1"/>
    <col min="9220" max="9221" width="8.28515625" style="5" customWidth="1"/>
    <col min="9222" max="9222" width="7.7109375" style="5" customWidth="1"/>
    <col min="9223" max="9223" width="23.28515625" style="5" customWidth="1"/>
    <col min="9224" max="9224" width="9.7109375" style="5" customWidth="1"/>
    <col min="9225" max="9225" width="13.140625" style="5" customWidth="1"/>
    <col min="9226" max="9228" width="14.7109375" style="5" customWidth="1"/>
    <col min="9229" max="9229" width="31.28515625" style="5" customWidth="1"/>
    <col min="9230" max="9231" width="26.28515625" style="5" customWidth="1"/>
    <col min="9232" max="9232" width="40.7109375" style="5" customWidth="1"/>
    <col min="9233" max="9237" width="13.28515625" style="5" customWidth="1"/>
    <col min="9238" max="9239" width="14.42578125" style="5" customWidth="1"/>
    <col min="9240" max="9240" width="13.28515625" style="5" customWidth="1"/>
    <col min="9241" max="9241" width="12.140625" style="5" customWidth="1"/>
    <col min="9242" max="9472" width="11" style="5"/>
    <col min="9473" max="9473" width="28.7109375" style="5" customWidth="1"/>
    <col min="9474" max="9474" width="13.7109375" style="5" customWidth="1"/>
    <col min="9475" max="9475" width="13.5703125" style="5" customWidth="1"/>
    <col min="9476" max="9477" width="8.28515625" style="5" customWidth="1"/>
    <col min="9478" max="9478" width="7.7109375" style="5" customWidth="1"/>
    <col min="9479" max="9479" width="23.28515625" style="5" customWidth="1"/>
    <col min="9480" max="9480" width="9.7109375" style="5" customWidth="1"/>
    <col min="9481" max="9481" width="13.140625" style="5" customWidth="1"/>
    <col min="9482" max="9484" width="14.7109375" style="5" customWidth="1"/>
    <col min="9485" max="9485" width="31.28515625" style="5" customWidth="1"/>
    <col min="9486" max="9487" width="26.28515625" style="5" customWidth="1"/>
    <col min="9488" max="9488" width="40.7109375" style="5" customWidth="1"/>
    <col min="9489" max="9493" width="13.28515625" style="5" customWidth="1"/>
    <col min="9494" max="9495" width="14.42578125" style="5" customWidth="1"/>
    <col min="9496" max="9496" width="13.28515625" style="5" customWidth="1"/>
    <col min="9497" max="9497" width="12.140625" style="5" customWidth="1"/>
    <col min="9498" max="9728" width="11" style="5"/>
    <col min="9729" max="9729" width="28.7109375" style="5" customWidth="1"/>
    <col min="9730" max="9730" width="13.7109375" style="5" customWidth="1"/>
    <col min="9731" max="9731" width="13.5703125" style="5" customWidth="1"/>
    <col min="9732" max="9733" width="8.28515625" style="5" customWidth="1"/>
    <col min="9734" max="9734" width="7.7109375" style="5" customWidth="1"/>
    <col min="9735" max="9735" width="23.28515625" style="5" customWidth="1"/>
    <col min="9736" max="9736" width="9.7109375" style="5" customWidth="1"/>
    <col min="9737" max="9737" width="13.140625" style="5" customWidth="1"/>
    <col min="9738" max="9740" width="14.7109375" style="5" customWidth="1"/>
    <col min="9741" max="9741" width="31.28515625" style="5" customWidth="1"/>
    <col min="9742" max="9743" width="26.28515625" style="5" customWidth="1"/>
    <col min="9744" max="9744" width="40.7109375" style="5" customWidth="1"/>
    <col min="9745" max="9749" width="13.28515625" style="5" customWidth="1"/>
    <col min="9750" max="9751" width="14.42578125" style="5" customWidth="1"/>
    <col min="9752" max="9752" width="13.28515625" style="5" customWidth="1"/>
    <col min="9753" max="9753" width="12.140625" style="5" customWidth="1"/>
    <col min="9754" max="9984" width="11" style="5"/>
    <col min="9985" max="9985" width="28.7109375" style="5" customWidth="1"/>
    <col min="9986" max="9986" width="13.7109375" style="5" customWidth="1"/>
    <col min="9987" max="9987" width="13.5703125" style="5" customWidth="1"/>
    <col min="9988" max="9989" width="8.28515625" style="5" customWidth="1"/>
    <col min="9990" max="9990" width="7.7109375" style="5" customWidth="1"/>
    <col min="9991" max="9991" width="23.28515625" style="5" customWidth="1"/>
    <col min="9992" max="9992" width="9.7109375" style="5" customWidth="1"/>
    <col min="9993" max="9993" width="13.140625" style="5" customWidth="1"/>
    <col min="9994" max="9996" width="14.7109375" style="5" customWidth="1"/>
    <col min="9997" max="9997" width="31.28515625" style="5" customWidth="1"/>
    <col min="9998" max="9999" width="26.28515625" style="5" customWidth="1"/>
    <col min="10000" max="10000" width="40.7109375" style="5" customWidth="1"/>
    <col min="10001" max="10005" width="13.28515625" style="5" customWidth="1"/>
    <col min="10006" max="10007" width="14.42578125" style="5" customWidth="1"/>
    <col min="10008" max="10008" width="13.28515625" style="5" customWidth="1"/>
    <col min="10009" max="10009" width="12.140625" style="5" customWidth="1"/>
    <col min="10010" max="10240" width="11" style="5"/>
    <col min="10241" max="10241" width="28.7109375" style="5" customWidth="1"/>
    <col min="10242" max="10242" width="13.7109375" style="5" customWidth="1"/>
    <col min="10243" max="10243" width="13.5703125" style="5" customWidth="1"/>
    <col min="10244" max="10245" width="8.28515625" style="5" customWidth="1"/>
    <col min="10246" max="10246" width="7.7109375" style="5" customWidth="1"/>
    <col min="10247" max="10247" width="23.28515625" style="5" customWidth="1"/>
    <col min="10248" max="10248" width="9.7109375" style="5" customWidth="1"/>
    <col min="10249" max="10249" width="13.140625" style="5" customWidth="1"/>
    <col min="10250" max="10252" width="14.7109375" style="5" customWidth="1"/>
    <col min="10253" max="10253" width="31.28515625" style="5" customWidth="1"/>
    <col min="10254" max="10255" width="26.28515625" style="5" customWidth="1"/>
    <col min="10256" max="10256" width="40.7109375" style="5" customWidth="1"/>
    <col min="10257" max="10261" width="13.28515625" style="5" customWidth="1"/>
    <col min="10262" max="10263" width="14.42578125" style="5" customWidth="1"/>
    <col min="10264" max="10264" width="13.28515625" style="5" customWidth="1"/>
    <col min="10265" max="10265" width="12.140625" style="5" customWidth="1"/>
    <col min="10266" max="10496" width="11" style="5"/>
    <col min="10497" max="10497" width="28.7109375" style="5" customWidth="1"/>
    <col min="10498" max="10498" width="13.7109375" style="5" customWidth="1"/>
    <col min="10499" max="10499" width="13.5703125" style="5" customWidth="1"/>
    <col min="10500" max="10501" width="8.28515625" style="5" customWidth="1"/>
    <col min="10502" max="10502" width="7.7109375" style="5" customWidth="1"/>
    <col min="10503" max="10503" width="23.28515625" style="5" customWidth="1"/>
    <col min="10504" max="10504" width="9.7109375" style="5" customWidth="1"/>
    <col min="10505" max="10505" width="13.140625" style="5" customWidth="1"/>
    <col min="10506" max="10508" width="14.7109375" style="5" customWidth="1"/>
    <col min="10509" max="10509" width="31.28515625" style="5" customWidth="1"/>
    <col min="10510" max="10511" width="26.28515625" style="5" customWidth="1"/>
    <col min="10512" max="10512" width="40.7109375" style="5" customWidth="1"/>
    <col min="10513" max="10517" width="13.28515625" style="5" customWidth="1"/>
    <col min="10518" max="10519" width="14.42578125" style="5" customWidth="1"/>
    <col min="10520" max="10520" width="13.28515625" style="5" customWidth="1"/>
    <col min="10521" max="10521" width="12.140625" style="5" customWidth="1"/>
    <col min="10522" max="10752" width="11" style="5"/>
    <col min="10753" max="10753" width="28.7109375" style="5" customWidth="1"/>
    <col min="10754" max="10754" width="13.7109375" style="5" customWidth="1"/>
    <col min="10755" max="10755" width="13.5703125" style="5" customWidth="1"/>
    <col min="10756" max="10757" width="8.28515625" style="5" customWidth="1"/>
    <col min="10758" max="10758" width="7.7109375" style="5" customWidth="1"/>
    <col min="10759" max="10759" width="23.28515625" style="5" customWidth="1"/>
    <col min="10760" max="10760" width="9.7109375" style="5" customWidth="1"/>
    <col min="10761" max="10761" width="13.140625" style="5" customWidth="1"/>
    <col min="10762" max="10764" width="14.7109375" style="5" customWidth="1"/>
    <col min="10765" max="10765" width="31.28515625" style="5" customWidth="1"/>
    <col min="10766" max="10767" width="26.28515625" style="5" customWidth="1"/>
    <col min="10768" max="10768" width="40.7109375" style="5" customWidth="1"/>
    <col min="10769" max="10773" width="13.28515625" style="5" customWidth="1"/>
    <col min="10774" max="10775" width="14.42578125" style="5" customWidth="1"/>
    <col min="10776" max="10776" width="13.28515625" style="5" customWidth="1"/>
    <col min="10777" max="10777" width="12.140625" style="5" customWidth="1"/>
    <col min="10778" max="11008" width="11" style="5"/>
    <col min="11009" max="11009" width="28.7109375" style="5" customWidth="1"/>
    <col min="11010" max="11010" width="13.7109375" style="5" customWidth="1"/>
    <col min="11011" max="11011" width="13.5703125" style="5" customWidth="1"/>
    <col min="11012" max="11013" width="8.28515625" style="5" customWidth="1"/>
    <col min="11014" max="11014" width="7.7109375" style="5" customWidth="1"/>
    <col min="11015" max="11015" width="23.28515625" style="5" customWidth="1"/>
    <col min="11016" max="11016" width="9.7109375" style="5" customWidth="1"/>
    <col min="11017" max="11017" width="13.140625" style="5" customWidth="1"/>
    <col min="11018" max="11020" width="14.7109375" style="5" customWidth="1"/>
    <col min="11021" max="11021" width="31.28515625" style="5" customWidth="1"/>
    <col min="11022" max="11023" width="26.28515625" style="5" customWidth="1"/>
    <col min="11024" max="11024" width="40.7109375" style="5" customWidth="1"/>
    <col min="11025" max="11029" width="13.28515625" style="5" customWidth="1"/>
    <col min="11030" max="11031" width="14.42578125" style="5" customWidth="1"/>
    <col min="11032" max="11032" width="13.28515625" style="5" customWidth="1"/>
    <col min="11033" max="11033" width="12.140625" style="5" customWidth="1"/>
    <col min="11034" max="11264" width="11" style="5"/>
    <col min="11265" max="11265" width="28.7109375" style="5" customWidth="1"/>
    <col min="11266" max="11266" width="13.7109375" style="5" customWidth="1"/>
    <col min="11267" max="11267" width="13.5703125" style="5" customWidth="1"/>
    <col min="11268" max="11269" width="8.28515625" style="5" customWidth="1"/>
    <col min="11270" max="11270" width="7.7109375" style="5" customWidth="1"/>
    <col min="11271" max="11271" width="23.28515625" style="5" customWidth="1"/>
    <col min="11272" max="11272" width="9.7109375" style="5" customWidth="1"/>
    <col min="11273" max="11273" width="13.140625" style="5" customWidth="1"/>
    <col min="11274" max="11276" width="14.7109375" style="5" customWidth="1"/>
    <col min="11277" max="11277" width="31.28515625" style="5" customWidth="1"/>
    <col min="11278" max="11279" width="26.28515625" style="5" customWidth="1"/>
    <col min="11280" max="11280" width="40.7109375" style="5" customWidth="1"/>
    <col min="11281" max="11285" width="13.28515625" style="5" customWidth="1"/>
    <col min="11286" max="11287" width="14.42578125" style="5" customWidth="1"/>
    <col min="11288" max="11288" width="13.28515625" style="5" customWidth="1"/>
    <col min="11289" max="11289" width="12.140625" style="5" customWidth="1"/>
    <col min="11290" max="11520" width="11" style="5"/>
    <col min="11521" max="11521" width="28.7109375" style="5" customWidth="1"/>
    <col min="11522" max="11522" width="13.7109375" style="5" customWidth="1"/>
    <col min="11523" max="11523" width="13.5703125" style="5" customWidth="1"/>
    <col min="11524" max="11525" width="8.28515625" style="5" customWidth="1"/>
    <col min="11526" max="11526" width="7.7109375" style="5" customWidth="1"/>
    <col min="11527" max="11527" width="23.28515625" style="5" customWidth="1"/>
    <col min="11528" max="11528" width="9.7109375" style="5" customWidth="1"/>
    <col min="11529" max="11529" width="13.140625" style="5" customWidth="1"/>
    <col min="11530" max="11532" width="14.7109375" style="5" customWidth="1"/>
    <col min="11533" max="11533" width="31.28515625" style="5" customWidth="1"/>
    <col min="11534" max="11535" width="26.28515625" style="5" customWidth="1"/>
    <col min="11536" max="11536" width="40.7109375" style="5" customWidth="1"/>
    <col min="11537" max="11541" width="13.28515625" style="5" customWidth="1"/>
    <col min="11542" max="11543" width="14.42578125" style="5" customWidth="1"/>
    <col min="11544" max="11544" width="13.28515625" style="5" customWidth="1"/>
    <col min="11545" max="11545" width="12.140625" style="5" customWidth="1"/>
    <col min="11546" max="11776" width="11" style="5"/>
    <col min="11777" max="11777" width="28.7109375" style="5" customWidth="1"/>
    <col min="11778" max="11778" width="13.7109375" style="5" customWidth="1"/>
    <col min="11779" max="11779" width="13.5703125" style="5" customWidth="1"/>
    <col min="11780" max="11781" width="8.28515625" style="5" customWidth="1"/>
    <col min="11782" max="11782" width="7.7109375" style="5" customWidth="1"/>
    <col min="11783" max="11783" width="23.28515625" style="5" customWidth="1"/>
    <col min="11784" max="11784" width="9.7109375" style="5" customWidth="1"/>
    <col min="11785" max="11785" width="13.140625" style="5" customWidth="1"/>
    <col min="11786" max="11788" width="14.7109375" style="5" customWidth="1"/>
    <col min="11789" max="11789" width="31.28515625" style="5" customWidth="1"/>
    <col min="11790" max="11791" width="26.28515625" style="5" customWidth="1"/>
    <col min="11792" max="11792" width="40.7109375" style="5" customWidth="1"/>
    <col min="11793" max="11797" width="13.28515625" style="5" customWidth="1"/>
    <col min="11798" max="11799" width="14.42578125" style="5" customWidth="1"/>
    <col min="11800" max="11800" width="13.28515625" style="5" customWidth="1"/>
    <col min="11801" max="11801" width="12.140625" style="5" customWidth="1"/>
    <col min="11802" max="12032" width="11" style="5"/>
    <col min="12033" max="12033" width="28.7109375" style="5" customWidth="1"/>
    <col min="12034" max="12034" width="13.7109375" style="5" customWidth="1"/>
    <col min="12035" max="12035" width="13.5703125" style="5" customWidth="1"/>
    <col min="12036" max="12037" width="8.28515625" style="5" customWidth="1"/>
    <col min="12038" max="12038" width="7.7109375" style="5" customWidth="1"/>
    <col min="12039" max="12039" width="23.28515625" style="5" customWidth="1"/>
    <col min="12040" max="12040" width="9.7109375" style="5" customWidth="1"/>
    <col min="12041" max="12041" width="13.140625" style="5" customWidth="1"/>
    <col min="12042" max="12044" width="14.7109375" style="5" customWidth="1"/>
    <col min="12045" max="12045" width="31.28515625" style="5" customWidth="1"/>
    <col min="12046" max="12047" width="26.28515625" style="5" customWidth="1"/>
    <col min="12048" max="12048" width="40.7109375" style="5" customWidth="1"/>
    <col min="12049" max="12053" width="13.28515625" style="5" customWidth="1"/>
    <col min="12054" max="12055" width="14.42578125" style="5" customWidth="1"/>
    <col min="12056" max="12056" width="13.28515625" style="5" customWidth="1"/>
    <col min="12057" max="12057" width="12.140625" style="5" customWidth="1"/>
    <col min="12058" max="12288" width="11" style="5"/>
    <col min="12289" max="12289" width="28.7109375" style="5" customWidth="1"/>
    <col min="12290" max="12290" width="13.7109375" style="5" customWidth="1"/>
    <col min="12291" max="12291" width="13.5703125" style="5" customWidth="1"/>
    <col min="12292" max="12293" width="8.28515625" style="5" customWidth="1"/>
    <col min="12294" max="12294" width="7.7109375" style="5" customWidth="1"/>
    <col min="12295" max="12295" width="23.28515625" style="5" customWidth="1"/>
    <col min="12296" max="12296" width="9.7109375" style="5" customWidth="1"/>
    <col min="12297" max="12297" width="13.140625" style="5" customWidth="1"/>
    <col min="12298" max="12300" width="14.7109375" style="5" customWidth="1"/>
    <col min="12301" max="12301" width="31.28515625" style="5" customWidth="1"/>
    <col min="12302" max="12303" width="26.28515625" style="5" customWidth="1"/>
    <col min="12304" max="12304" width="40.7109375" style="5" customWidth="1"/>
    <col min="12305" max="12309" width="13.28515625" style="5" customWidth="1"/>
    <col min="12310" max="12311" width="14.42578125" style="5" customWidth="1"/>
    <col min="12312" max="12312" width="13.28515625" style="5" customWidth="1"/>
    <col min="12313" max="12313" width="12.140625" style="5" customWidth="1"/>
    <col min="12314" max="12544" width="11" style="5"/>
    <col min="12545" max="12545" width="28.7109375" style="5" customWidth="1"/>
    <col min="12546" max="12546" width="13.7109375" style="5" customWidth="1"/>
    <col min="12547" max="12547" width="13.5703125" style="5" customWidth="1"/>
    <col min="12548" max="12549" width="8.28515625" style="5" customWidth="1"/>
    <col min="12550" max="12550" width="7.7109375" style="5" customWidth="1"/>
    <col min="12551" max="12551" width="23.28515625" style="5" customWidth="1"/>
    <col min="12552" max="12552" width="9.7109375" style="5" customWidth="1"/>
    <col min="12553" max="12553" width="13.140625" style="5" customWidth="1"/>
    <col min="12554" max="12556" width="14.7109375" style="5" customWidth="1"/>
    <col min="12557" max="12557" width="31.28515625" style="5" customWidth="1"/>
    <col min="12558" max="12559" width="26.28515625" style="5" customWidth="1"/>
    <col min="12560" max="12560" width="40.7109375" style="5" customWidth="1"/>
    <col min="12561" max="12565" width="13.28515625" style="5" customWidth="1"/>
    <col min="12566" max="12567" width="14.42578125" style="5" customWidth="1"/>
    <col min="12568" max="12568" width="13.28515625" style="5" customWidth="1"/>
    <col min="12569" max="12569" width="12.140625" style="5" customWidth="1"/>
    <col min="12570" max="12800" width="11" style="5"/>
    <col min="12801" max="12801" width="28.7109375" style="5" customWidth="1"/>
    <col min="12802" max="12802" width="13.7109375" style="5" customWidth="1"/>
    <col min="12803" max="12803" width="13.5703125" style="5" customWidth="1"/>
    <col min="12804" max="12805" width="8.28515625" style="5" customWidth="1"/>
    <col min="12806" max="12806" width="7.7109375" style="5" customWidth="1"/>
    <col min="12807" max="12807" width="23.28515625" style="5" customWidth="1"/>
    <col min="12808" max="12808" width="9.7109375" style="5" customWidth="1"/>
    <col min="12809" max="12809" width="13.140625" style="5" customWidth="1"/>
    <col min="12810" max="12812" width="14.7109375" style="5" customWidth="1"/>
    <col min="12813" max="12813" width="31.28515625" style="5" customWidth="1"/>
    <col min="12814" max="12815" width="26.28515625" style="5" customWidth="1"/>
    <col min="12816" max="12816" width="40.7109375" style="5" customWidth="1"/>
    <col min="12817" max="12821" width="13.28515625" style="5" customWidth="1"/>
    <col min="12822" max="12823" width="14.42578125" style="5" customWidth="1"/>
    <col min="12824" max="12824" width="13.28515625" style="5" customWidth="1"/>
    <col min="12825" max="12825" width="12.140625" style="5" customWidth="1"/>
    <col min="12826" max="13056" width="11" style="5"/>
    <col min="13057" max="13057" width="28.7109375" style="5" customWidth="1"/>
    <col min="13058" max="13058" width="13.7109375" style="5" customWidth="1"/>
    <col min="13059" max="13059" width="13.5703125" style="5" customWidth="1"/>
    <col min="13060" max="13061" width="8.28515625" style="5" customWidth="1"/>
    <col min="13062" max="13062" width="7.7109375" style="5" customWidth="1"/>
    <col min="13063" max="13063" width="23.28515625" style="5" customWidth="1"/>
    <col min="13064" max="13064" width="9.7109375" style="5" customWidth="1"/>
    <col min="13065" max="13065" width="13.140625" style="5" customWidth="1"/>
    <col min="13066" max="13068" width="14.7109375" style="5" customWidth="1"/>
    <col min="13069" max="13069" width="31.28515625" style="5" customWidth="1"/>
    <col min="13070" max="13071" width="26.28515625" style="5" customWidth="1"/>
    <col min="13072" max="13072" width="40.7109375" style="5" customWidth="1"/>
    <col min="13073" max="13077" width="13.28515625" style="5" customWidth="1"/>
    <col min="13078" max="13079" width="14.42578125" style="5" customWidth="1"/>
    <col min="13080" max="13080" width="13.28515625" style="5" customWidth="1"/>
    <col min="13081" max="13081" width="12.140625" style="5" customWidth="1"/>
    <col min="13082" max="13312" width="11" style="5"/>
    <col min="13313" max="13313" width="28.7109375" style="5" customWidth="1"/>
    <col min="13314" max="13314" width="13.7109375" style="5" customWidth="1"/>
    <col min="13315" max="13315" width="13.5703125" style="5" customWidth="1"/>
    <col min="13316" max="13317" width="8.28515625" style="5" customWidth="1"/>
    <col min="13318" max="13318" width="7.7109375" style="5" customWidth="1"/>
    <col min="13319" max="13319" width="23.28515625" style="5" customWidth="1"/>
    <col min="13320" max="13320" width="9.7109375" style="5" customWidth="1"/>
    <col min="13321" max="13321" width="13.140625" style="5" customWidth="1"/>
    <col min="13322" max="13324" width="14.7109375" style="5" customWidth="1"/>
    <col min="13325" max="13325" width="31.28515625" style="5" customWidth="1"/>
    <col min="13326" max="13327" width="26.28515625" style="5" customWidth="1"/>
    <col min="13328" max="13328" width="40.7109375" style="5" customWidth="1"/>
    <col min="13329" max="13333" width="13.28515625" style="5" customWidth="1"/>
    <col min="13334" max="13335" width="14.42578125" style="5" customWidth="1"/>
    <col min="13336" max="13336" width="13.28515625" style="5" customWidth="1"/>
    <col min="13337" max="13337" width="12.140625" style="5" customWidth="1"/>
    <col min="13338" max="13568" width="11" style="5"/>
    <col min="13569" max="13569" width="28.7109375" style="5" customWidth="1"/>
    <col min="13570" max="13570" width="13.7109375" style="5" customWidth="1"/>
    <col min="13571" max="13571" width="13.5703125" style="5" customWidth="1"/>
    <col min="13572" max="13573" width="8.28515625" style="5" customWidth="1"/>
    <col min="13574" max="13574" width="7.7109375" style="5" customWidth="1"/>
    <col min="13575" max="13575" width="23.28515625" style="5" customWidth="1"/>
    <col min="13576" max="13576" width="9.7109375" style="5" customWidth="1"/>
    <col min="13577" max="13577" width="13.140625" style="5" customWidth="1"/>
    <col min="13578" max="13580" width="14.7109375" style="5" customWidth="1"/>
    <col min="13581" max="13581" width="31.28515625" style="5" customWidth="1"/>
    <col min="13582" max="13583" width="26.28515625" style="5" customWidth="1"/>
    <col min="13584" max="13584" width="40.7109375" style="5" customWidth="1"/>
    <col min="13585" max="13589" width="13.28515625" style="5" customWidth="1"/>
    <col min="13590" max="13591" width="14.42578125" style="5" customWidth="1"/>
    <col min="13592" max="13592" width="13.28515625" style="5" customWidth="1"/>
    <col min="13593" max="13593" width="12.140625" style="5" customWidth="1"/>
    <col min="13594" max="13824" width="11" style="5"/>
    <col min="13825" max="13825" width="28.7109375" style="5" customWidth="1"/>
    <col min="13826" max="13826" width="13.7109375" style="5" customWidth="1"/>
    <col min="13827" max="13827" width="13.5703125" style="5" customWidth="1"/>
    <col min="13828" max="13829" width="8.28515625" style="5" customWidth="1"/>
    <col min="13830" max="13830" width="7.7109375" style="5" customWidth="1"/>
    <col min="13831" max="13831" width="23.28515625" style="5" customWidth="1"/>
    <col min="13832" max="13832" width="9.7109375" style="5" customWidth="1"/>
    <col min="13833" max="13833" width="13.140625" style="5" customWidth="1"/>
    <col min="13834" max="13836" width="14.7109375" style="5" customWidth="1"/>
    <col min="13837" max="13837" width="31.28515625" style="5" customWidth="1"/>
    <col min="13838" max="13839" width="26.28515625" style="5" customWidth="1"/>
    <col min="13840" max="13840" width="40.7109375" style="5" customWidth="1"/>
    <col min="13841" max="13845" width="13.28515625" style="5" customWidth="1"/>
    <col min="13846" max="13847" width="14.42578125" style="5" customWidth="1"/>
    <col min="13848" max="13848" width="13.28515625" style="5" customWidth="1"/>
    <col min="13849" max="13849" width="12.140625" style="5" customWidth="1"/>
    <col min="13850" max="14080" width="11" style="5"/>
    <col min="14081" max="14081" width="28.7109375" style="5" customWidth="1"/>
    <col min="14082" max="14082" width="13.7109375" style="5" customWidth="1"/>
    <col min="14083" max="14083" width="13.5703125" style="5" customWidth="1"/>
    <col min="14084" max="14085" width="8.28515625" style="5" customWidth="1"/>
    <col min="14086" max="14086" width="7.7109375" style="5" customWidth="1"/>
    <col min="14087" max="14087" width="23.28515625" style="5" customWidth="1"/>
    <col min="14088" max="14088" width="9.7109375" style="5" customWidth="1"/>
    <col min="14089" max="14089" width="13.140625" style="5" customWidth="1"/>
    <col min="14090" max="14092" width="14.7109375" style="5" customWidth="1"/>
    <col min="14093" max="14093" width="31.28515625" style="5" customWidth="1"/>
    <col min="14094" max="14095" width="26.28515625" style="5" customWidth="1"/>
    <col min="14096" max="14096" width="40.7109375" style="5" customWidth="1"/>
    <col min="14097" max="14101" width="13.28515625" style="5" customWidth="1"/>
    <col min="14102" max="14103" width="14.42578125" style="5" customWidth="1"/>
    <col min="14104" max="14104" width="13.28515625" style="5" customWidth="1"/>
    <col min="14105" max="14105" width="12.140625" style="5" customWidth="1"/>
    <col min="14106" max="14336" width="11" style="5"/>
    <col min="14337" max="14337" width="28.7109375" style="5" customWidth="1"/>
    <col min="14338" max="14338" width="13.7109375" style="5" customWidth="1"/>
    <col min="14339" max="14339" width="13.5703125" style="5" customWidth="1"/>
    <col min="14340" max="14341" width="8.28515625" style="5" customWidth="1"/>
    <col min="14342" max="14342" width="7.7109375" style="5" customWidth="1"/>
    <col min="14343" max="14343" width="23.28515625" style="5" customWidth="1"/>
    <col min="14344" max="14344" width="9.7109375" style="5" customWidth="1"/>
    <col min="14345" max="14345" width="13.140625" style="5" customWidth="1"/>
    <col min="14346" max="14348" width="14.7109375" style="5" customWidth="1"/>
    <col min="14349" max="14349" width="31.28515625" style="5" customWidth="1"/>
    <col min="14350" max="14351" width="26.28515625" style="5" customWidth="1"/>
    <col min="14352" max="14352" width="40.7109375" style="5" customWidth="1"/>
    <col min="14353" max="14357" width="13.28515625" style="5" customWidth="1"/>
    <col min="14358" max="14359" width="14.42578125" style="5" customWidth="1"/>
    <col min="14360" max="14360" width="13.28515625" style="5" customWidth="1"/>
    <col min="14361" max="14361" width="12.140625" style="5" customWidth="1"/>
    <col min="14362" max="14592" width="11" style="5"/>
    <col min="14593" max="14593" width="28.7109375" style="5" customWidth="1"/>
    <col min="14594" max="14594" width="13.7109375" style="5" customWidth="1"/>
    <col min="14595" max="14595" width="13.5703125" style="5" customWidth="1"/>
    <col min="14596" max="14597" width="8.28515625" style="5" customWidth="1"/>
    <col min="14598" max="14598" width="7.7109375" style="5" customWidth="1"/>
    <col min="14599" max="14599" width="23.28515625" style="5" customWidth="1"/>
    <col min="14600" max="14600" width="9.7109375" style="5" customWidth="1"/>
    <col min="14601" max="14601" width="13.140625" style="5" customWidth="1"/>
    <col min="14602" max="14604" width="14.7109375" style="5" customWidth="1"/>
    <col min="14605" max="14605" width="31.28515625" style="5" customWidth="1"/>
    <col min="14606" max="14607" width="26.28515625" style="5" customWidth="1"/>
    <col min="14608" max="14608" width="40.7109375" style="5" customWidth="1"/>
    <col min="14609" max="14613" width="13.28515625" style="5" customWidth="1"/>
    <col min="14614" max="14615" width="14.42578125" style="5" customWidth="1"/>
    <col min="14616" max="14616" width="13.28515625" style="5" customWidth="1"/>
    <col min="14617" max="14617" width="12.140625" style="5" customWidth="1"/>
    <col min="14618" max="14848" width="11" style="5"/>
    <col min="14849" max="14849" width="28.7109375" style="5" customWidth="1"/>
    <col min="14850" max="14850" width="13.7109375" style="5" customWidth="1"/>
    <col min="14851" max="14851" width="13.5703125" style="5" customWidth="1"/>
    <col min="14852" max="14853" width="8.28515625" style="5" customWidth="1"/>
    <col min="14854" max="14854" width="7.7109375" style="5" customWidth="1"/>
    <col min="14855" max="14855" width="23.28515625" style="5" customWidth="1"/>
    <col min="14856" max="14856" width="9.7109375" style="5" customWidth="1"/>
    <col min="14857" max="14857" width="13.140625" style="5" customWidth="1"/>
    <col min="14858" max="14860" width="14.7109375" style="5" customWidth="1"/>
    <col min="14861" max="14861" width="31.28515625" style="5" customWidth="1"/>
    <col min="14862" max="14863" width="26.28515625" style="5" customWidth="1"/>
    <col min="14864" max="14864" width="40.7109375" style="5" customWidth="1"/>
    <col min="14865" max="14869" width="13.28515625" style="5" customWidth="1"/>
    <col min="14870" max="14871" width="14.42578125" style="5" customWidth="1"/>
    <col min="14872" max="14872" width="13.28515625" style="5" customWidth="1"/>
    <col min="14873" max="14873" width="12.140625" style="5" customWidth="1"/>
    <col min="14874" max="15104" width="11" style="5"/>
    <col min="15105" max="15105" width="28.7109375" style="5" customWidth="1"/>
    <col min="15106" max="15106" width="13.7109375" style="5" customWidth="1"/>
    <col min="15107" max="15107" width="13.5703125" style="5" customWidth="1"/>
    <col min="15108" max="15109" width="8.28515625" style="5" customWidth="1"/>
    <col min="15110" max="15110" width="7.7109375" style="5" customWidth="1"/>
    <col min="15111" max="15111" width="23.28515625" style="5" customWidth="1"/>
    <col min="15112" max="15112" width="9.7109375" style="5" customWidth="1"/>
    <col min="15113" max="15113" width="13.140625" style="5" customWidth="1"/>
    <col min="15114" max="15116" width="14.7109375" style="5" customWidth="1"/>
    <col min="15117" max="15117" width="31.28515625" style="5" customWidth="1"/>
    <col min="15118" max="15119" width="26.28515625" style="5" customWidth="1"/>
    <col min="15120" max="15120" width="40.7109375" style="5" customWidth="1"/>
    <col min="15121" max="15125" width="13.28515625" style="5" customWidth="1"/>
    <col min="15126" max="15127" width="14.42578125" style="5" customWidth="1"/>
    <col min="15128" max="15128" width="13.28515625" style="5" customWidth="1"/>
    <col min="15129" max="15129" width="12.140625" style="5" customWidth="1"/>
    <col min="15130" max="15360" width="11" style="5"/>
    <col min="15361" max="15361" width="28.7109375" style="5" customWidth="1"/>
    <col min="15362" max="15362" width="13.7109375" style="5" customWidth="1"/>
    <col min="15363" max="15363" width="13.5703125" style="5" customWidth="1"/>
    <col min="15364" max="15365" width="8.28515625" style="5" customWidth="1"/>
    <col min="15366" max="15366" width="7.7109375" style="5" customWidth="1"/>
    <col min="15367" max="15367" width="23.28515625" style="5" customWidth="1"/>
    <col min="15368" max="15368" width="9.7109375" style="5" customWidth="1"/>
    <col min="15369" max="15369" width="13.140625" style="5" customWidth="1"/>
    <col min="15370" max="15372" width="14.7109375" style="5" customWidth="1"/>
    <col min="15373" max="15373" width="31.28515625" style="5" customWidth="1"/>
    <col min="15374" max="15375" width="26.28515625" style="5" customWidth="1"/>
    <col min="15376" max="15376" width="40.7109375" style="5" customWidth="1"/>
    <col min="15377" max="15381" width="13.28515625" style="5" customWidth="1"/>
    <col min="15382" max="15383" width="14.42578125" style="5" customWidth="1"/>
    <col min="15384" max="15384" width="13.28515625" style="5" customWidth="1"/>
    <col min="15385" max="15385" width="12.140625" style="5" customWidth="1"/>
    <col min="15386" max="15616" width="11" style="5"/>
    <col min="15617" max="15617" width="28.7109375" style="5" customWidth="1"/>
    <col min="15618" max="15618" width="13.7109375" style="5" customWidth="1"/>
    <col min="15619" max="15619" width="13.5703125" style="5" customWidth="1"/>
    <col min="15620" max="15621" width="8.28515625" style="5" customWidth="1"/>
    <col min="15622" max="15622" width="7.7109375" style="5" customWidth="1"/>
    <col min="15623" max="15623" width="23.28515625" style="5" customWidth="1"/>
    <col min="15624" max="15624" width="9.7109375" style="5" customWidth="1"/>
    <col min="15625" max="15625" width="13.140625" style="5" customWidth="1"/>
    <col min="15626" max="15628" width="14.7109375" style="5" customWidth="1"/>
    <col min="15629" max="15629" width="31.28515625" style="5" customWidth="1"/>
    <col min="15630" max="15631" width="26.28515625" style="5" customWidth="1"/>
    <col min="15632" max="15632" width="40.7109375" style="5" customWidth="1"/>
    <col min="15633" max="15637" width="13.28515625" style="5" customWidth="1"/>
    <col min="15638" max="15639" width="14.42578125" style="5" customWidth="1"/>
    <col min="15640" max="15640" width="13.28515625" style="5" customWidth="1"/>
    <col min="15641" max="15641" width="12.140625" style="5" customWidth="1"/>
    <col min="15642" max="15872" width="11" style="5"/>
    <col min="15873" max="15873" width="28.7109375" style="5" customWidth="1"/>
    <col min="15874" max="15874" width="13.7109375" style="5" customWidth="1"/>
    <col min="15875" max="15875" width="13.5703125" style="5" customWidth="1"/>
    <col min="15876" max="15877" width="8.28515625" style="5" customWidth="1"/>
    <col min="15878" max="15878" width="7.7109375" style="5" customWidth="1"/>
    <col min="15879" max="15879" width="23.28515625" style="5" customWidth="1"/>
    <col min="15880" max="15880" width="9.7109375" style="5" customWidth="1"/>
    <col min="15881" max="15881" width="13.140625" style="5" customWidth="1"/>
    <col min="15882" max="15884" width="14.7109375" style="5" customWidth="1"/>
    <col min="15885" max="15885" width="31.28515625" style="5" customWidth="1"/>
    <col min="15886" max="15887" width="26.28515625" style="5" customWidth="1"/>
    <col min="15888" max="15888" width="40.7109375" style="5" customWidth="1"/>
    <col min="15889" max="15893" width="13.28515625" style="5" customWidth="1"/>
    <col min="15894" max="15895" width="14.42578125" style="5" customWidth="1"/>
    <col min="15896" max="15896" width="13.28515625" style="5" customWidth="1"/>
    <col min="15897" max="15897" width="12.140625" style="5" customWidth="1"/>
    <col min="15898" max="16128" width="11" style="5"/>
    <col min="16129" max="16129" width="28.7109375" style="5" customWidth="1"/>
    <col min="16130" max="16130" width="13.7109375" style="5" customWidth="1"/>
    <col min="16131" max="16131" width="13.5703125" style="5" customWidth="1"/>
    <col min="16132" max="16133" width="8.28515625" style="5" customWidth="1"/>
    <col min="16134" max="16134" width="7.7109375" style="5" customWidth="1"/>
    <col min="16135" max="16135" width="23.28515625" style="5" customWidth="1"/>
    <col min="16136" max="16136" width="9.7109375" style="5" customWidth="1"/>
    <col min="16137" max="16137" width="13.140625" style="5" customWidth="1"/>
    <col min="16138" max="16140" width="14.7109375" style="5" customWidth="1"/>
    <col min="16141" max="16141" width="31.28515625" style="5" customWidth="1"/>
    <col min="16142" max="16143" width="26.28515625" style="5" customWidth="1"/>
    <col min="16144" max="16144" width="40.7109375" style="5" customWidth="1"/>
    <col min="16145" max="16149" width="13.28515625" style="5" customWidth="1"/>
    <col min="16150" max="16151" width="14.42578125" style="5" customWidth="1"/>
    <col min="16152" max="16152" width="13.28515625" style="5" customWidth="1"/>
    <col min="16153" max="16153" width="12.140625" style="5" customWidth="1"/>
    <col min="16154" max="16384" width="11" style="5"/>
  </cols>
  <sheetData>
    <row r="1" spans="1:13" ht="24.75" customHeight="1">
      <c r="A1" s="1" t="s">
        <v>0</v>
      </c>
      <c r="B1" s="2"/>
      <c r="C1" s="3"/>
      <c r="D1" s="3"/>
      <c r="E1" s="3"/>
      <c r="F1" s="4" t="s">
        <v>1</v>
      </c>
      <c r="G1" s="4"/>
      <c r="M1" s="6"/>
    </row>
    <row r="2" spans="1:13" ht="19.5" customHeight="1">
      <c r="B2" s="3"/>
      <c r="C2" s="3"/>
      <c r="D2" s="3"/>
      <c r="E2" s="3"/>
      <c r="F2" s="3"/>
    </row>
    <row r="3" spans="1:13" ht="19.5" customHeight="1">
      <c r="A3" s="8" t="s">
        <v>122</v>
      </c>
      <c r="B3" s="9"/>
      <c r="F3" s="81" t="s">
        <v>123</v>
      </c>
      <c r="G3" s="81"/>
      <c r="J3" s="11"/>
      <c r="L3" s="12"/>
      <c r="M3" s="13"/>
    </row>
    <row r="4" spans="1:13" ht="14.1" customHeight="1">
      <c r="A4" s="8" t="s">
        <v>124</v>
      </c>
      <c r="B4" s="9"/>
      <c r="E4" s="14" t="s">
        <v>4</v>
      </c>
      <c r="F4" s="14"/>
      <c r="G4" s="14"/>
      <c r="L4" s="12"/>
      <c r="M4" s="16"/>
    </row>
    <row r="5" spans="1:13" ht="16.5" customHeight="1">
      <c r="A5" s="19" t="s">
        <v>5</v>
      </c>
      <c r="B5" s="20" t="s">
        <v>6</v>
      </c>
      <c r="C5" s="20"/>
      <c r="G5" s="21" t="s">
        <v>125</v>
      </c>
      <c r="L5" s="12"/>
      <c r="M5" s="16"/>
    </row>
    <row r="6" spans="1:13" ht="13.5" customHeight="1">
      <c r="A6" s="17"/>
      <c r="B6" s="22" t="s">
        <v>8</v>
      </c>
      <c r="C6" s="22"/>
      <c r="D6" s="23" t="s">
        <v>9</v>
      </c>
      <c r="E6" s="23"/>
      <c r="F6" s="24" t="s">
        <v>10</v>
      </c>
      <c r="G6" s="25"/>
      <c r="L6" s="12"/>
      <c r="M6" s="16"/>
    </row>
    <row r="7" spans="1:13" ht="13.5" customHeight="1">
      <c r="A7" s="17"/>
      <c r="B7" s="3" t="s">
        <v>11</v>
      </c>
      <c r="C7" s="3" t="s">
        <v>12</v>
      </c>
      <c r="D7" s="22" t="s">
        <v>13</v>
      </c>
      <c r="E7" s="22"/>
      <c r="F7" s="28" t="s">
        <v>14</v>
      </c>
      <c r="G7" s="25"/>
      <c r="L7" s="12"/>
      <c r="M7" s="16"/>
    </row>
    <row r="8" spans="1:13" ht="13.5" customHeight="1">
      <c r="B8" s="3" t="s">
        <v>15</v>
      </c>
      <c r="C8" s="3" t="s">
        <v>16</v>
      </c>
      <c r="D8" s="82" t="s">
        <v>17</v>
      </c>
      <c r="E8" s="82" t="s">
        <v>126</v>
      </c>
      <c r="F8" s="29" t="s">
        <v>19</v>
      </c>
      <c r="J8" s="30"/>
      <c r="K8" s="31"/>
      <c r="L8" s="31"/>
      <c r="M8" s="12"/>
    </row>
    <row r="9" spans="1:13" ht="13.5" customHeight="1">
      <c r="B9" s="32" t="s">
        <v>20</v>
      </c>
      <c r="C9" s="29" t="s">
        <v>21</v>
      </c>
      <c r="D9" s="29" t="s">
        <v>22</v>
      </c>
      <c r="E9" s="26" t="s">
        <v>23</v>
      </c>
      <c r="F9" s="29" t="s">
        <v>24</v>
      </c>
      <c r="L9" s="12"/>
      <c r="M9" s="12"/>
    </row>
    <row r="10" spans="1:13" ht="13.5" customHeight="1">
      <c r="B10" s="32" t="s">
        <v>25</v>
      </c>
      <c r="C10" s="29" t="s">
        <v>26</v>
      </c>
      <c r="D10" s="29" t="s">
        <v>27</v>
      </c>
      <c r="E10" s="26" t="s">
        <v>127</v>
      </c>
      <c r="F10" s="29" t="s">
        <v>29</v>
      </c>
      <c r="L10" s="12"/>
      <c r="M10" s="12"/>
    </row>
    <row r="11" spans="1:13" s="34" customFormat="1" ht="8.1" customHeight="1">
      <c r="A11" s="33"/>
      <c r="B11" s="29"/>
      <c r="C11" s="29"/>
      <c r="D11" s="29"/>
      <c r="E11" s="29"/>
      <c r="F11" s="17"/>
      <c r="G11" s="29"/>
      <c r="L11" s="35"/>
      <c r="M11" s="35"/>
    </row>
    <row r="12" spans="1:13" s="39" customFormat="1" ht="12.6" customHeight="1">
      <c r="A12" s="50" t="s">
        <v>128</v>
      </c>
      <c r="B12" s="37">
        <f>B13+B14+B15+B16+B17+B18+B19+B20+B21</f>
        <v>5707</v>
      </c>
      <c r="C12" s="37">
        <f>C13+C14+C15+C16+C17+C18+C19+C20+C21</f>
        <v>763</v>
      </c>
      <c r="D12" s="37">
        <f>D13+D14+D15+D16+D17+D18+D19+D20+D21</f>
        <v>46</v>
      </c>
      <c r="E12" s="37">
        <f>E13+E14+E15+E16+E17+E18+E19+E20+E21</f>
        <v>18</v>
      </c>
      <c r="F12" s="37">
        <f>F13+F14+F15+F16+F17+F18+F19+F20+F21</f>
        <v>21</v>
      </c>
      <c r="G12" s="83" t="s">
        <v>129</v>
      </c>
      <c r="J12" s="64"/>
      <c r="K12" s="42"/>
      <c r="L12" s="42"/>
      <c r="M12" s="43"/>
    </row>
    <row r="13" spans="1:13" s="34" customFormat="1" ht="12.6" customHeight="1">
      <c r="A13" s="56" t="s">
        <v>130</v>
      </c>
      <c r="B13" s="25">
        <v>470</v>
      </c>
      <c r="C13" s="25">
        <v>112</v>
      </c>
      <c r="D13" s="25">
        <v>6</v>
      </c>
      <c r="E13" s="25">
        <v>3</v>
      </c>
      <c r="F13" s="84">
        <v>5</v>
      </c>
      <c r="G13" s="85" t="s">
        <v>131</v>
      </c>
      <c r="I13" s="40"/>
      <c r="J13" s="86"/>
      <c r="K13" s="12"/>
      <c r="L13" s="12"/>
      <c r="M13" s="49"/>
    </row>
    <row r="14" spans="1:13" s="34" customFormat="1" ht="12.6" customHeight="1">
      <c r="A14" s="56" t="s">
        <v>132</v>
      </c>
      <c r="B14" s="25">
        <v>512</v>
      </c>
      <c r="C14" s="25">
        <v>29</v>
      </c>
      <c r="D14" s="25">
        <v>3</v>
      </c>
      <c r="E14" s="87">
        <v>0</v>
      </c>
      <c r="F14" s="84">
        <v>2</v>
      </c>
      <c r="G14" s="85" t="s">
        <v>133</v>
      </c>
      <c r="I14" s="40"/>
      <c r="J14" s="86"/>
      <c r="K14" s="12"/>
      <c r="L14" s="12"/>
      <c r="M14" s="49"/>
    </row>
    <row r="15" spans="1:13" s="34" customFormat="1" ht="12.6" customHeight="1">
      <c r="A15" s="56" t="s">
        <v>134</v>
      </c>
      <c r="B15" s="25">
        <v>315</v>
      </c>
      <c r="C15" s="25">
        <v>47</v>
      </c>
      <c r="D15" s="25">
        <v>4</v>
      </c>
      <c r="E15" s="25">
        <v>4</v>
      </c>
      <c r="F15" s="84">
        <v>2</v>
      </c>
      <c r="G15" s="61" t="s">
        <v>135</v>
      </c>
      <c r="I15" s="40"/>
      <c r="J15" s="53"/>
      <c r="K15" s="12"/>
      <c r="L15" s="12"/>
      <c r="M15" s="49"/>
    </row>
    <row r="16" spans="1:13" s="34" customFormat="1" ht="12.6" customHeight="1">
      <c r="A16" s="56" t="s">
        <v>136</v>
      </c>
      <c r="B16" s="25">
        <v>2440</v>
      </c>
      <c r="C16" s="25">
        <v>364</v>
      </c>
      <c r="D16" s="25">
        <v>16</v>
      </c>
      <c r="E16" s="25">
        <v>4</v>
      </c>
      <c r="F16" s="84">
        <v>5</v>
      </c>
      <c r="G16" s="85" t="s">
        <v>137</v>
      </c>
      <c r="I16" s="40"/>
      <c r="J16" s="86"/>
      <c r="K16" s="12"/>
      <c r="L16" s="12"/>
      <c r="M16" s="49"/>
    </row>
    <row r="17" spans="1:13" s="34" customFormat="1" ht="12.6" customHeight="1">
      <c r="A17" s="56" t="s">
        <v>138</v>
      </c>
      <c r="B17" s="25">
        <v>1120</v>
      </c>
      <c r="C17" s="25">
        <v>126</v>
      </c>
      <c r="D17" s="25">
        <v>7</v>
      </c>
      <c r="E17" s="25">
        <v>3</v>
      </c>
      <c r="F17" s="84">
        <v>3</v>
      </c>
      <c r="G17" s="85" t="s">
        <v>139</v>
      </c>
      <c r="I17" s="40"/>
      <c r="J17" s="86"/>
      <c r="K17" s="12"/>
      <c r="L17" s="12"/>
      <c r="M17" s="54"/>
    </row>
    <row r="18" spans="1:13" s="88" customFormat="1" ht="12.6" customHeight="1">
      <c r="A18" s="56" t="s">
        <v>140</v>
      </c>
      <c r="B18" s="55">
        <v>0</v>
      </c>
      <c r="C18" s="55">
        <v>0</v>
      </c>
      <c r="D18" s="55">
        <v>0</v>
      </c>
      <c r="E18" s="55">
        <v>0</v>
      </c>
      <c r="F18" s="55">
        <v>0</v>
      </c>
      <c r="G18" s="85" t="s">
        <v>141</v>
      </c>
      <c r="I18" s="40"/>
      <c r="J18" s="86"/>
      <c r="K18" s="78"/>
      <c r="L18" s="78"/>
      <c r="M18" s="54"/>
    </row>
    <row r="19" spans="1:13" s="34" customFormat="1" ht="12.6" customHeight="1">
      <c r="A19" s="56" t="s">
        <v>142</v>
      </c>
      <c r="B19" s="55">
        <v>0</v>
      </c>
      <c r="C19" s="55">
        <v>0</v>
      </c>
      <c r="D19" s="25">
        <v>2</v>
      </c>
      <c r="E19" s="25">
        <v>2</v>
      </c>
      <c r="F19" s="84">
        <v>3</v>
      </c>
      <c r="G19" s="61" t="s">
        <v>143</v>
      </c>
      <c r="I19" s="40"/>
      <c r="J19" s="53"/>
      <c r="K19" s="12"/>
      <c r="L19" s="12"/>
      <c r="M19" s="54"/>
    </row>
    <row r="20" spans="1:13" s="34" customFormat="1" ht="12.6" customHeight="1">
      <c r="A20" s="56" t="s">
        <v>144</v>
      </c>
      <c r="B20" s="25">
        <v>850</v>
      </c>
      <c r="C20" s="25">
        <v>85</v>
      </c>
      <c r="D20" s="25">
        <v>4</v>
      </c>
      <c r="E20" s="25">
        <v>2</v>
      </c>
      <c r="F20" s="84">
        <v>1</v>
      </c>
      <c r="G20" s="61" t="s">
        <v>145</v>
      </c>
      <c r="I20" s="40"/>
      <c r="J20" s="53"/>
      <c r="K20" s="12"/>
      <c r="L20" s="12"/>
      <c r="M20" s="49"/>
    </row>
    <row r="21" spans="1:13" s="34" customFormat="1" ht="12.6" customHeight="1">
      <c r="A21" s="59" t="s">
        <v>146</v>
      </c>
      <c r="B21" s="55">
        <v>0</v>
      </c>
      <c r="C21" s="55">
        <v>0</v>
      </c>
      <c r="D21" s="25">
        <v>4</v>
      </c>
      <c r="E21" s="55">
        <v>0</v>
      </c>
      <c r="F21" s="55">
        <v>0</v>
      </c>
      <c r="G21" s="61" t="s">
        <v>147</v>
      </c>
      <c r="I21" s="40"/>
      <c r="J21" s="53"/>
      <c r="K21" s="12"/>
      <c r="L21" s="12"/>
      <c r="M21" s="49"/>
    </row>
    <row r="22" spans="1:13" s="34" customFormat="1" ht="12.6" customHeight="1">
      <c r="A22" s="36" t="s">
        <v>148</v>
      </c>
      <c r="B22" s="37">
        <f>B23+B24+B25+B26+B27</f>
        <v>6291</v>
      </c>
      <c r="C22" s="37">
        <f>C23+C24+C25+C26+C27</f>
        <v>709</v>
      </c>
      <c r="D22" s="37">
        <f>D23+D24+D25+D26+D27</f>
        <v>40</v>
      </c>
      <c r="E22" s="37">
        <f>E23+E24+E25+E26+E27</f>
        <v>33</v>
      </c>
      <c r="F22" s="37">
        <f>F23+F24+F25+F26+F27</f>
        <v>26</v>
      </c>
      <c r="G22" s="89" t="s">
        <v>149</v>
      </c>
      <c r="I22" s="40"/>
      <c r="J22" s="41"/>
      <c r="K22" s="12"/>
      <c r="L22" s="12"/>
      <c r="M22" s="54"/>
    </row>
    <row r="23" spans="1:13" s="34" customFormat="1" ht="12.6" customHeight="1">
      <c r="A23" s="56" t="s">
        <v>150</v>
      </c>
      <c r="B23" s="25">
        <v>4310</v>
      </c>
      <c r="C23" s="25">
        <v>431</v>
      </c>
      <c r="D23" s="25">
        <v>20</v>
      </c>
      <c r="E23" s="25">
        <v>9</v>
      </c>
      <c r="F23" s="84">
        <v>16</v>
      </c>
      <c r="G23" s="61" t="s">
        <v>151</v>
      </c>
      <c r="I23" s="40"/>
      <c r="J23" s="53"/>
      <c r="K23" s="12"/>
      <c r="L23" s="12"/>
      <c r="M23" s="49"/>
    </row>
    <row r="24" spans="1:13" s="34" customFormat="1" ht="12.6" customHeight="1">
      <c r="A24" s="56" t="s">
        <v>152</v>
      </c>
      <c r="B24" s="25">
        <v>515</v>
      </c>
      <c r="C24" s="25">
        <v>83</v>
      </c>
      <c r="D24" s="25">
        <v>9</v>
      </c>
      <c r="E24" s="25">
        <v>9</v>
      </c>
      <c r="F24" s="84">
        <v>3</v>
      </c>
      <c r="G24" s="61" t="s">
        <v>153</v>
      </c>
      <c r="I24" s="40"/>
      <c r="J24" s="53"/>
      <c r="K24" s="12"/>
      <c r="L24" s="12"/>
      <c r="M24" s="49"/>
    </row>
    <row r="25" spans="1:13" s="34" customFormat="1" ht="12.6" customHeight="1">
      <c r="A25" s="59" t="s">
        <v>154</v>
      </c>
      <c r="B25" s="25">
        <v>500</v>
      </c>
      <c r="C25" s="25">
        <v>50</v>
      </c>
      <c r="D25" s="25">
        <v>4</v>
      </c>
      <c r="E25" s="25">
        <v>2</v>
      </c>
      <c r="F25" s="84">
        <v>1</v>
      </c>
      <c r="G25" s="61" t="s">
        <v>155</v>
      </c>
      <c r="I25" s="40"/>
      <c r="J25" s="53"/>
      <c r="K25" s="12"/>
      <c r="L25" s="12"/>
      <c r="M25" s="49"/>
    </row>
    <row r="26" spans="1:13" s="34" customFormat="1" ht="12.6" customHeight="1">
      <c r="A26" s="56" t="s">
        <v>156</v>
      </c>
      <c r="B26" s="7">
        <v>762</v>
      </c>
      <c r="C26" s="7">
        <v>100</v>
      </c>
      <c r="D26" s="7">
        <v>3</v>
      </c>
      <c r="E26" s="7">
        <v>10</v>
      </c>
      <c r="F26" s="84">
        <v>3</v>
      </c>
      <c r="G26" s="61" t="s">
        <v>157</v>
      </c>
      <c r="I26" s="40"/>
      <c r="J26" s="53"/>
      <c r="K26" s="12"/>
      <c r="L26" s="12"/>
      <c r="M26" s="54"/>
    </row>
    <row r="27" spans="1:13" s="39" customFormat="1" ht="12.6" customHeight="1">
      <c r="A27" s="56" t="s">
        <v>158</v>
      </c>
      <c r="B27" s="25">
        <v>204</v>
      </c>
      <c r="C27" s="25">
        <v>45</v>
      </c>
      <c r="D27" s="25">
        <v>4</v>
      </c>
      <c r="E27" s="25">
        <v>3</v>
      </c>
      <c r="F27" s="84">
        <v>3</v>
      </c>
      <c r="G27" s="61" t="s">
        <v>159</v>
      </c>
      <c r="I27" s="40"/>
      <c r="J27" s="53"/>
      <c r="K27" s="42"/>
      <c r="L27" s="42"/>
      <c r="M27" s="43"/>
    </row>
    <row r="28" spans="1:13" s="34" customFormat="1" ht="12.6" customHeight="1">
      <c r="A28" s="36" t="s">
        <v>160</v>
      </c>
      <c r="B28" s="37">
        <f>B29+B30+B31+B32</f>
        <v>2859</v>
      </c>
      <c r="C28" s="37">
        <f>C29+C30+C31+C32</f>
        <v>363</v>
      </c>
      <c r="D28" s="37">
        <f>D29+D30+D31+D32</f>
        <v>22</v>
      </c>
      <c r="E28" s="37">
        <f>E29+E30+E31+E32</f>
        <v>13</v>
      </c>
      <c r="F28" s="37">
        <f>F29+F30+F31+F32</f>
        <v>18</v>
      </c>
      <c r="G28" s="89" t="s">
        <v>161</v>
      </c>
      <c r="I28" s="40"/>
      <c r="J28" s="41"/>
      <c r="K28" s="12"/>
      <c r="L28" s="12"/>
      <c r="M28" s="49"/>
    </row>
    <row r="29" spans="1:13" s="34" customFormat="1" ht="12.6" customHeight="1">
      <c r="A29" s="51" t="s">
        <v>162</v>
      </c>
      <c r="B29" s="25">
        <v>314</v>
      </c>
      <c r="C29" s="25">
        <v>167</v>
      </c>
      <c r="D29" s="25">
        <v>10</v>
      </c>
      <c r="E29" s="25">
        <v>6</v>
      </c>
      <c r="F29" s="84">
        <v>8</v>
      </c>
      <c r="G29" s="61" t="s">
        <v>163</v>
      </c>
      <c r="I29" s="40"/>
      <c r="J29" s="53"/>
      <c r="K29" s="12"/>
      <c r="L29" s="12"/>
      <c r="M29" s="49"/>
    </row>
    <row r="30" spans="1:13" s="34" customFormat="1" ht="12.6" customHeight="1">
      <c r="A30" s="51" t="s">
        <v>164</v>
      </c>
      <c r="B30" s="25">
        <v>1221</v>
      </c>
      <c r="C30" s="25">
        <v>146</v>
      </c>
      <c r="D30" s="25">
        <v>8</v>
      </c>
      <c r="E30" s="25">
        <v>4</v>
      </c>
      <c r="F30" s="84">
        <v>8</v>
      </c>
      <c r="G30" s="61" t="s">
        <v>165</v>
      </c>
      <c r="I30" s="40"/>
      <c r="J30" s="53"/>
      <c r="K30" s="12"/>
      <c r="L30" s="12"/>
      <c r="M30" s="54"/>
    </row>
    <row r="31" spans="1:13" s="34" customFormat="1" ht="12.6" customHeight="1">
      <c r="A31" s="44" t="s">
        <v>166</v>
      </c>
      <c r="B31" s="25">
        <v>1014</v>
      </c>
      <c r="C31" s="25">
        <v>19</v>
      </c>
      <c r="D31" s="25">
        <v>2</v>
      </c>
      <c r="E31" s="25">
        <v>1</v>
      </c>
      <c r="F31" s="84">
        <v>1</v>
      </c>
      <c r="G31" s="61" t="s">
        <v>167</v>
      </c>
      <c r="I31" s="40"/>
      <c r="J31" s="53"/>
      <c r="K31" s="12"/>
      <c r="L31" s="12"/>
      <c r="M31" s="54"/>
    </row>
    <row r="32" spans="1:13" s="34" customFormat="1" ht="12.6" customHeight="1">
      <c r="A32" s="44" t="s">
        <v>168</v>
      </c>
      <c r="B32" s="25">
        <v>310</v>
      </c>
      <c r="C32" s="25">
        <v>31</v>
      </c>
      <c r="D32" s="25">
        <v>2</v>
      </c>
      <c r="E32" s="25">
        <v>2</v>
      </c>
      <c r="F32" s="84">
        <v>1</v>
      </c>
      <c r="G32" s="61" t="s">
        <v>169</v>
      </c>
      <c r="I32" s="40"/>
      <c r="J32" s="53"/>
      <c r="K32" s="12"/>
      <c r="L32" s="12"/>
      <c r="M32" s="54"/>
    </row>
    <row r="33" spans="1:13" s="34" customFormat="1" ht="12.6" customHeight="1">
      <c r="A33" s="50" t="s">
        <v>170</v>
      </c>
      <c r="B33" s="37">
        <f>B34+B35+B36</f>
        <v>10974</v>
      </c>
      <c r="C33" s="37">
        <f>C34+C35+C36</f>
        <v>1154</v>
      </c>
      <c r="D33" s="37">
        <f>D34+D35+D36</f>
        <v>30</v>
      </c>
      <c r="E33" s="37">
        <f>E34+E35+E36</f>
        <v>11</v>
      </c>
      <c r="F33" s="37">
        <f>F34+F35+F36</f>
        <v>19</v>
      </c>
      <c r="G33" s="89" t="s">
        <v>171</v>
      </c>
      <c r="I33" s="40"/>
      <c r="J33" s="41"/>
      <c r="K33" s="12"/>
      <c r="L33" s="12"/>
      <c r="M33" s="54"/>
    </row>
    <row r="34" spans="1:13" s="34" customFormat="1" ht="12.6" customHeight="1">
      <c r="A34" s="51" t="s">
        <v>172</v>
      </c>
      <c r="B34" s="25">
        <v>2724</v>
      </c>
      <c r="C34" s="25">
        <v>329</v>
      </c>
      <c r="D34" s="25">
        <v>11</v>
      </c>
      <c r="E34" s="25">
        <v>4</v>
      </c>
      <c r="F34" s="84">
        <v>9</v>
      </c>
      <c r="G34" s="61" t="s">
        <v>173</v>
      </c>
      <c r="I34" s="40"/>
      <c r="J34" s="53"/>
      <c r="K34" s="12"/>
      <c r="L34" s="12"/>
      <c r="M34" s="54"/>
    </row>
    <row r="35" spans="1:13" s="39" customFormat="1" ht="12.6" customHeight="1">
      <c r="A35" s="51" t="s">
        <v>174</v>
      </c>
      <c r="B35" s="25">
        <v>8030</v>
      </c>
      <c r="C35" s="25">
        <v>803</v>
      </c>
      <c r="D35" s="25">
        <v>15</v>
      </c>
      <c r="E35" s="25">
        <v>6</v>
      </c>
      <c r="F35" s="84">
        <v>6</v>
      </c>
      <c r="G35" s="61" t="s">
        <v>175</v>
      </c>
      <c r="I35" s="40"/>
      <c r="J35" s="53"/>
      <c r="K35" s="42"/>
      <c r="L35" s="42"/>
      <c r="M35" s="60"/>
    </row>
    <row r="36" spans="1:13" s="39" customFormat="1" ht="12.6" customHeight="1">
      <c r="A36" s="44" t="s">
        <v>176</v>
      </c>
      <c r="B36" s="25">
        <v>220</v>
      </c>
      <c r="C36" s="25">
        <v>22</v>
      </c>
      <c r="D36" s="25">
        <v>4</v>
      </c>
      <c r="E36" s="25">
        <v>1</v>
      </c>
      <c r="F36" s="84">
        <v>4</v>
      </c>
      <c r="G36" s="61" t="s">
        <v>177</v>
      </c>
      <c r="I36" s="40"/>
      <c r="J36" s="53"/>
      <c r="K36" s="42"/>
      <c r="L36" s="42"/>
      <c r="M36" s="60"/>
    </row>
    <row r="37" spans="1:13" s="34" customFormat="1" ht="12.6" customHeight="1">
      <c r="A37" s="36" t="s">
        <v>178</v>
      </c>
      <c r="B37" s="37">
        <f>B38+B39+B40+B41+B42+B43</f>
        <v>16303</v>
      </c>
      <c r="C37" s="37">
        <f>C38+C39+C40+C41+C42+C43</f>
        <v>1532</v>
      </c>
      <c r="D37" s="37">
        <f>D38+D39+D40+D41+D42+D43</f>
        <v>56</v>
      </c>
      <c r="E37" s="37">
        <f>E38+E39+E40+E41+E42+E43</f>
        <v>27</v>
      </c>
      <c r="F37" s="37">
        <f>F38+F39+F40+F41+F42+F43</f>
        <v>45</v>
      </c>
      <c r="G37" s="89" t="s">
        <v>179</v>
      </c>
      <c r="I37" s="40"/>
      <c r="J37" s="41"/>
      <c r="K37" s="12"/>
      <c r="L37" s="12"/>
      <c r="M37" s="49"/>
    </row>
    <row r="38" spans="1:13" s="34" customFormat="1" ht="12.6" customHeight="1">
      <c r="A38" s="56" t="s">
        <v>180</v>
      </c>
      <c r="B38" s="25">
        <v>1023</v>
      </c>
      <c r="C38" s="25">
        <v>123</v>
      </c>
      <c r="D38" s="25">
        <v>7</v>
      </c>
      <c r="E38" s="25">
        <v>3</v>
      </c>
      <c r="F38" s="84">
        <v>4</v>
      </c>
      <c r="G38" s="61" t="s">
        <v>181</v>
      </c>
      <c r="I38" s="40"/>
      <c r="J38" s="53"/>
      <c r="K38" s="12"/>
      <c r="M38" s="49"/>
    </row>
    <row r="39" spans="1:13" s="34" customFormat="1" ht="12.6" customHeight="1">
      <c r="A39" s="56" t="s">
        <v>182</v>
      </c>
      <c r="B39" s="25">
        <v>1901</v>
      </c>
      <c r="C39" s="25">
        <v>469</v>
      </c>
      <c r="D39" s="25">
        <v>13</v>
      </c>
      <c r="E39" s="25">
        <v>8</v>
      </c>
      <c r="F39" s="52">
        <v>13</v>
      </c>
      <c r="G39" s="61" t="s">
        <v>183</v>
      </c>
      <c r="I39" s="40"/>
      <c r="J39" s="53"/>
      <c r="K39" s="12"/>
      <c r="L39" s="12"/>
      <c r="M39" s="54"/>
    </row>
    <row r="40" spans="1:13" s="34" customFormat="1" ht="12.6" customHeight="1">
      <c r="A40" s="56" t="s">
        <v>184</v>
      </c>
      <c r="B40" s="25">
        <v>6208</v>
      </c>
      <c r="C40" s="25">
        <v>162</v>
      </c>
      <c r="D40" s="25">
        <v>5</v>
      </c>
      <c r="E40" s="25">
        <v>4</v>
      </c>
      <c r="F40" s="84">
        <v>7</v>
      </c>
      <c r="G40" s="61" t="s">
        <v>185</v>
      </c>
      <c r="I40" s="40"/>
      <c r="J40" s="53"/>
      <c r="K40" s="12"/>
      <c r="L40" s="12"/>
      <c r="M40" s="49"/>
    </row>
    <row r="41" spans="1:13" s="34" customFormat="1" ht="12.6" customHeight="1">
      <c r="A41" s="56" t="s">
        <v>186</v>
      </c>
      <c r="B41" s="25">
        <v>3742</v>
      </c>
      <c r="C41" s="25">
        <v>409</v>
      </c>
      <c r="D41" s="25">
        <v>16</v>
      </c>
      <c r="E41" s="25">
        <v>7</v>
      </c>
      <c r="F41" s="84">
        <v>8</v>
      </c>
      <c r="G41" s="61" t="s">
        <v>187</v>
      </c>
      <c r="I41" s="40"/>
      <c r="J41" s="53"/>
      <c r="K41" s="12"/>
      <c r="L41" s="12"/>
      <c r="M41" s="49"/>
    </row>
    <row r="42" spans="1:13" s="34" customFormat="1" ht="12.6" customHeight="1">
      <c r="A42" s="56" t="s">
        <v>188</v>
      </c>
      <c r="B42" s="25">
        <v>3043</v>
      </c>
      <c r="C42" s="25">
        <v>220</v>
      </c>
      <c r="D42" s="25">
        <v>12</v>
      </c>
      <c r="E42" s="25">
        <v>3</v>
      </c>
      <c r="F42" s="84">
        <v>7</v>
      </c>
      <c r="G42" s="61" t="s">
        <v>189</v>
      </c>
      <c r="J42" s="53"/>
      <c r="K42" s="12"/>
      <c r="L42" s="12"/>
      <c r="M42" s="49"/>
    </row>
    <row r="43" spans="1:13" s="34" customFormat="1" ht="12.6" customHeight="1">
      <c r="A43" s="59" t="s">
        <v>190</v>
      </c>
      <c r="B43" s="25">
        <v>386</v>
      </c>
      <c r="C43" s="25">
        <v>149</v>
      </c>
      <c r="D43" s="25">
        <v>3</v>
      </c>
      <c r="E43" s="25">
        <v>2</v>
      </c>
      <c r="F43" s="84">
        <v>6</v>
      </c>
      <c r="G43" s="61" t="s">
        <v>191</v>
      </c>
      <c r="J43" s="53"/>
      <c r="K43" s="12"/>
      <c r="L43" s="12"/>
      <c r="M43" s="49"/>
    </row>
    <row r="44" spans="1:13" s="34" customFormat="1" ht="12.6" customHeight="1">
      <c r="A44" s="50" t="s">
        <v>192</v>
      </c>
      <c r="B44" s="37">
        <f>B45+B46+B48+B49</f>
        <v>1000</v>
      </c>
      <c r="C44" s="37">
        <f>C45+C46+C48+C49</f>
        <v>306</v>
      </c>
      <c r="D44" s="37">
        <f>D45+D46+D48+D49</f>
        <v>35</v>
      </c>
      <c r="E44" s="37">
        <f>E45+E46+E48+E49</f>
        <v>13</v>
      </c>
      <c r="F44" s="37">
        <f>F45+F46+F48+F49</f>
        <v>24</v>
      </c>
      <c r="G44" s="89" t="s">
        <v>193</v>
      </c>
      <c r="J44" s="41"/>
      <c r="K44" s="12"/>
      <c r="L44" s="12"/>
      <c r="M44" s="49"/>
    </row>
    <row r="45" spans="1:13" s="34" customFormat="1" ht="12.6" customHeight="1">
      <c r="A45" s="56" t="s">
        <v>194</v>
      </c>
      <c r="B45" s="25">
        <v>150</v>
      </c>
      <c r="C45" s="25">
        <v>81</v>
      </c>
      <c r="D45" s="25">
        <v>15</v>
      </c>
      <c r="E45" s="25">
        <v>2</v>
      </c>
      <c r="F45" s="84">
        <v>10</v>
      </c>
      <c r="G45" s="61" t="s">
        <v>195</v>
      </c>
      <c r="J45" s="53"/>
      <c r="K45" s="12"/>
      <c r="L45" s="12"/>
      <c r="M45" s="49"/>
    </row>
    <row r="46" spans="1:13" s="34" customFormat="1" ht="12.6" customHeight="1">
      <c r="A46" s="56" t="s">
        <v>196</v>
      </c>
      <c r="B46" s="90">
        <v>226</v>
      </c>
      <c r="C46" s="90">
        <v>157</v>
      </c>
      <c r="D46" s="90">
        <v>13</v>
      </c>
      <c r="E46" s="90">
        <v>7</v>
      </c>
      <c r="F46" s="90">
        <v>6</v>
      </c>
      <c r="G46" s="91" t="s">
        <v>197</v>
      </c>
      <c r="J46" s="92"/>
      <c r="K46" s="12"/>
      <c r="L46" s="12"/>
      <c r="M46" s="54"/>
    </row>
    <row r="47" spans="1:13" s="34" customFormat="1" ht="12.6" customHeight="1">
      <c r="A47" s="56" t="s">
        <v>198</v>
      </c>
      <c r="B47" s="90"/>
      <c r="C47" s="90"/>
      <c r="D47" s="90"/>
      <c r="E47" s="90"/>
      <c r="F47" s="90"/>
      <c r="G47" s="61" t="s">
        <v>199</v>
      </c>
      <c r="J47" s="53"/>
      <c r="K47" s="12"/>
      <c r="L47" s="12"/>
      <c r="M47" s="54"/>
    </row>
    <row r="48" spans="1:13" s="34" customFormat="1" ht="12.6" customHeight="1">
      <c r="A48" s="56" t="s">
        <v>200</v>
      </c>
      <c r="B48" s="52">
        <v>284</v>
      </c>
      <c r="C48" s="52">
        <v>52</v>
      </c>
      <c r="D48" s="52">
        <v>3</v>
      </c>
      <c r="E48" s="52">
        <v>3</v>
      </c>
      <c r="F48" s="52">
        <v>2</v>
      </c>
      <c r="G48" s="61" t="s">
        <v>201</v>
      </c>
      <c r="J48" s="53"/>
      <c r="K48" s="12"/>
      <c r="L48" s="12"/>
      <c r="M48" s="54"/>
    </row>
    <row r="49" spans="1:13" s="34" customFormat="1" ht="12.6" customHeight="1">
      <c r="A49" s="56" t="s">
        <v>202</v>
      </c>
      <c r="B49" s="52">
        <v>340</v>
      </c>
      <c r="C49" s="52">
        <v>16</v>
      </c>
      <c r="D49" s="55">
        <v>4</v>
      </c>
      <c r="E49" s="52">
        <v>1</v>
      </c>
      <c r="F49" s="93">
        <v>6</v>
      </c>
      <c r="G49" s="61" t="s">
        <v>203</v>
      </c>
      <c r="J49" s="53"/>
      <c r="K49" s="12"/>
      <c r="L49" s="12"/>
      <c r="M49" s="54"/>
    </row>
    <row r="50" spans="1:13" s="34" customFormat="1" ht="12.6" customHeight="1">
      <c r="A50" s="36" t="s">
        <v>204</v>
      </c>
      <c r="B50" s="37">
        <f>B51+B52+B53+B54</f>
        <v>8158</v>
      </c>
      <c r="C50" s="37">
        <f>C51+C52+C53+C54</f>
        <v>728</v>
      </c>
      <c r="D50" s="37">
        <f>D51+D52+D53+D54</f>
        <v>42</v>
      </c>
      <c r="E50" s="37">
        <f>E51+E52+E53+E54</f>
        <v>10</v>
      </c>
      <c r="F50" s="37">
        <f>F51+F52+F53+F54</f>
        <v>29</v>
      </c>
      <c r="G50" s="89" t="s">
        <v>205</v>
      </c>
      <c r="H50" s="42"/>
      <c r="I50" s="42">
        <f>SUM(I51:I53)</f>
        <v>0</v>
      </c>
      <c r="J50" s="41"/>
      <c r="K50" s="12"/>
      <c r="L50" s="12"/>
      <c r="M50" s="63"/>
    </row>
    <row r="51" spans="1:13" s="39" customFormat="1" ht="12.6" customHeight="1">
      <c r="A51" s="51" t="s">
        <v>206</v>
      </c>
      <c r="B51" s="25">
        <v>3268</v>
      </c>
      <c r="C51" s="25">
        <v>276</v>
      </c>
      <c r="D51" s="25">
        <v>16</v>
      </c>
      <c r="E51" s="46">
        <v>1</v>
      </c>
      <c r="F51" s="84">
        <v>8</v>
      </c>
      <c r="G51" s="61" t="s">
        <v>207</v>
      </c>
      <c r="J51" s="53"/>
      <c r="K51" s="42"/>
      <c r="L51" s="42"/>
      <c r="M51" s="60"/>
    </row>
    <row r="52" spans="1:13" s="34" customFormat="1" ht="12.6" customHeight="1">
      <c r="A52" s="51" t="s">
        <v>208</v>
      </c>
      <c r="B52" s="25">
        <v>1980</v>
      </c>
      <c r="C52" s="25">
        <v>158</v>
      </c>
      <c r="D52" s="25">
        <v>10</v>
      </c>
      <c r="E52" s="25">
        <v>4</v>
      </c>
      <c r="F52" s="52">
        <v>8</v>
      </c>
      <c r="G52" s="61" t="s">
        <v>209</v>
      </c>
      <c r="J52" s="53"/>
      <c r="K52" s="12"/>
      <c r="L52" s="12"/>
      <c r="M52" s="54"/>
    </row>
    <row r="53" spans="1:13" s="34" customFormat="1" ht="12.6" customHeight="1">
      <c r="A53" s="51" t="s">
        <v>210</v>
      </c>
      <c r="B53" s="25">
        <v>2059</v>
      </c>
      <c r="C53" s="25">
        <v>189</v>
      </c>
      <c r="D53" s="25">
        <v>13</v>
      </c>
      <c r="E53" s="25">
        <v>4</v>
      </c>
      <c r="F53" s="84">
        <v>10</v>
      </c>
      <c r="G53" s="61" t="s">
        <v>211</v>
      </c>
      <c r="J53" s="53"/>
      <c r="K53" s="12"/>
      <c r="L53" s="12"/>
      <c r="M53" s="54"/>
    </row>
    <row r="54" spans="1:13" s="34" customFormat="1" ht="12.6" customHeight="1">
      <c r="A54" s="44" t="s">
        <v>212</v>
      </c>
      <c r="B54" s="25">
        <v>851</v>
      </c>
      <c r="C54" s="25">
        <v>105</v>
      </c>
      <c r="D54" s="25">
        <v>3</v>
      </c>
      <c r="E54" s="25">
        <v>1</v>
      </c>
      <c r="F54" s="84">
        <v>3</v>
      </c>
      <c r="G54" s="61" t="s">
        <v>213</v>
      </c>
      <c r="J54" s="53"/>
      <c r="K54" s="12"/>
      <c r="L54" s="12"/>
      <c r="M54" s="54"/>
    </row>
    <row r="55" spans="1:13" s="34" customFormat="1" ht="12.6" customHeight="1">
      <c r="A55" s="50" t="s">
        <v>214</v>
      </c>
      <c r="B55" s="37">
        <f>B56+B57+B58+B59+B60+B61</f>
        <v>7464</v>
      </c>
      <c r="C55" s="37">
        <f>C56+C57+C58+C59+C60+C61</f>
        <v>759</v>
      </c>
      <c r="D55" s="37">
        <f>D56+D57+D58+D59+D60+D61</f>
        <v>36</v>
      </c>
      <c r="E55" s="37">
        <f>E56+E57+E58+E59+E60+E61</f>
        <v>12</v>
      </c>
      <c r="F55" s="37">
        <f>F56+F57+F58+F59+F60+F61</f>
        <v>16</v>
      </c>
      <c r="G55" s="89" t="s">
        <v>215</v>
      </c>
      <c r="J55" s="41"/>
      <c r="K55" s="12"/>
      <c r="L55" s="12"/>
      <c r="M55" s="54"/>
    </row>
    <row r="56" spans="1:13" s="34" customFormat="1" ht="12.6" customHeight="1">
      <c r="A56" s="44" t="s">
        <v>216</v>
      </c>
      <c r="B56" s="25">
        <v>1182</v>
      </c>
      <c r="C56" s="25">
        <v>147</v>
      </c>
      <c r="D56" s="25">
        <v>7</v>
      </c>
      <c r="E56" s="46">
        <v>1</v>
      </c>
      <c r="F56" s="84">
        <v>3</v>
      </c>
      <c r="G56" s="61" t="s">
        <v>217</v>
      </c>
      <c r="J56" s="53"/>
      <c r="K56" s="12"/>
      <c r="L56" s="12"/>
      <c r="M56" s="49"/>
    </row>
    <row r="57" spans="1:13" s="34" customFormat="1" ht="12.6" customHeight="1">
      <c r="A57" s="51" t="s">
        <v>218</v>
      </c>
      <c r="B57" s="25">
        <v>927</v>
      </c>
      <c r="C57" s="25">
        <v>234</v>
      </c>
      <c r="D57" s="25">
        <v>10</v>
      </c>
      <c r="E57" s="25">
        <v>2</v>
      </c>
      <c r="F57" s="84">
        <v>5</v>
      </c>
      <c r="G57" s="61" t="s">
        <v>219</v>
      </c>
      <c r="J57" s="53"/>
      <c r="K57" s="12"/>
      <c r="M57" s="49"/>
    </row>
    <row r="58" spans="1:13" s="34" customFormat="1" ht="12.6" customHeight="1">
      <c r="A58" s="51" t="s">
        <v>220</v>
      </c>
      <c r="B58" s="25">
        <v>744</v>
      </c>
      <c r="C58" s="25">
        <v>56</v>
      </c>
      <c r="D58" s="25">
        <v>2</v>
      </c>
      <c r="E58" s="25">
        <v>1</v>
      </c>
      <c r="F58" s="65">
        <v>1</v>
      </c>
      <c r="G58" s="61" t="s">
        <v>221</v>
      </c>
      <c r="J58" s="53"/>
      <c r="K58" s="12"/>
      <c r="L58" s="12"/>
      <c r="M58" s="54"/>
    </row>
    <row r="59" spans="1:13" s="34" customFormat="1" ht="12.6" customHeight="1">
      <c r="A59" s="51" t="s">
        <v>222</v>
      </c>
      <c r="B59" s="25">
        <v>450</v>
      </c>
      <c r="C59" s="25">
        <v>45</v>
      </c>
      <c r="D59" s="25">
        <v>2</v>
      </c>
      <c r="E59" s="25">
        <v>1</v>
      </c>
      <c r="F59" s="65">
        <v>1</v>
      </c>
      <c r="G59" s="61" t="s">
        <v>223</v>
      </c>
      <c r="J59" s="53"/>
      <c r="K59" s="12"/>
      <c r="L59" s="12"/>
      <c r="M59" s="54"/>
    </row>
    <row r="60" spans="1:13" s="34" customFormat="1" ht="12.6" customHeight="1">
      <c r="A60" s="51" t="s">
        <v>224</v>
      </c>
      <c r="B60" s="25">
        <v>3336</v>
      </c>
      <c r="C60" s="25">
        <v>210</v>
      </c>
      <c r="D60" s="25">
        <v>11</v>
      </c>
      <c r="E60" s="25">
        <v>6</v>
      </c>
      <c r="F60" s="65">
        <v>5</v>
      </c>
      <c r="G60" s="61" t="s">
        <v>225</v>
      </c>
      <c r="J60" s="53"/>
      <c r="K60" s="12"/>
      <c r="L60" s="12"/>
      <c r="M60" s="54"/>
    </row>
    <row r="61" spans="1:13" s="34" customFormat="1" ht="12.6" customHeight="1">
      <c r="A61" s="44" t="s">
        <v>226</v>
      </c>
      <c r="B61" s="25">
        <v>825</v>
      </c>
      <c r="C61" s="25">
        <v>67</v>
      </c>
      <c r="D61" s="25">
        <v>4</v>
      </c>
      <c r="E61" s="25">
        <v>1</v>
      </c>
      <c r="F61" s="65">
        <v>1</v>
      </c>
      <c r="G61" s="88" t="s">
        <v>227</v>
      </c>
      <c r="J61" s="88"/>
      <c r="K61" s="12"/>
      <c r="L61" s="12"/>
      <c r="M61" s="54"/>
    </row>
    <row r="62" spans="1:13" s="34" customFormat="1" ht="12.6" customHeight="1">
      <c r="A62" s="44"/>
      <c r="B62" s="25"/>
      <c r="C62" s="25"/>
      <c r="D62" s="25"/>
      <c r="E62" s="25"/>
      <c r="F62" s="65"/>
      <c r="G62" s="88"/>
      <c r="J62" s="88"/>
      <c r="K62" s="12"/>
      <c r="L62" s="12"/>
      <c r="M62" s="54"/>
    </row>
    <row r="63" spans="1:13" s="34" customFormat="1" ht="12.6" customHeight="1">
      <c r="A63" s="36" t="s">
        <v>228</v>
      </c>
      <c r="B63" s="26">
        <f>'[3]2F'!B13+'[3]2F'!B15+'[3]2F'!B18+'[3]2F'!B24+'[3]2F'!B33+'[3]2F'!B38+'[3]2F'!B43+'[3]2F'!B52+'2F (2)'!B12+'2F (2)'!B22+'2F (2)'!B28+'2F (2)'!B33+'2F (2)'!B37+'2F (2)'!B44+'2F (2)'!B50+'2F (2)'!B55</f>
        <v>95776</v>
      </c>
      <c r="C63" s="26">
        <f>'[3]2F'!C13+'[3]2F'!C15+'[3]2F'!C18+'[3]2F'!C24+'[3]2F'!C33+'[3]2F'!C38+'[3]2F'!C43+'[3]2F'!C52+'2F (2)'!C12+'2F (2)'!C22+'2F (2)'!C28+'2F (2)'!C33+'2F (2)'!C37+'2F (2)'!C44+'2F (2)'!C50+'2F (2)'!C55</f>
        <v>10829</v>
      </c>
      <c r="D63" s="26">
        <f>'[3]2F'!D13+'[3]2F'!D15+'[3]2F'!D18+'[3]2F'!D24+'[3]2F'!D33+'[3]2F'!D38+'[3]2F'!D43+'[3]2F'!D52+'2F (2)'!D12+'2F (2)'!D22+'2F (2)'!D28+'2F (2)'!D33+'2F (2)'!D37+'2F (2)'!D44+'2F (2)'!D50+'2F (2)'!D55</f>
        <v>519</v>
      </c>
      <c r="E63" s="26">
        <f>'[3]2F'!E13+'[3]2F'!E15+'[3]2F'!E18+'[3]2F'!E24+'[3]2F'!E33+'[3]2F'!E38+'[3]2F'!E43+'[3]2F'!E52+'2F (2)'!E12+'2F (2)'!E22+'2F (2)'!E28+'2F (2)'!E33+'2F (2)'!E37+'2F (2)'!E44+'2F (2)'!E50+'2F (2)'!E55</f>
        <v>239</v>
      </c>
      <c r="F63" s="26">
        <f>'[3]2F'!F13+'[3]2F'!F15+'[3]2F'!F18+'[3]2F'!F24+'[3]2F'!F33+'[3]2F'!F38+'[3]2F'!F43+'[3]2F'!F52+'2F (2)'!F12+'2F (2)'!F22+'2F (2)'!F28+'2F (2)'!F33+'2F (2)'!F37+'2F (2)'!F44+'2F (2)'!F50+'2F (2)'!F55</f>
        <v>351</v>
      </c>
      <c r="G63" s="83" t="s">
        <v>229</v>
      </c>
      <c r="J63" s="64"/>
      <c r="K63" s="12"/>
      <c r="L63" s="12"/>
      <c r="M63" s="54"/>
    </row>
    <row r="64" spans="1:13" s="34" customFormat="1" ht="12" customHeight="1">
      <c r="A64" s="33"/>
      <c r="B64" s="25"/>
      <c r="C64" s="25"/>
      <c r="D64" s="25"/>
      <c r="E64" s="26"/>
      <c r="F64" s="25"/>
      <c r="G64" s="38"/>
      <c r="J64" s="12"/>
      <c r="K64" s="12"/>
      <c r="L64" s="12"/>
      <c r="M64" s="54"/>
    </row>
    <row r="65" spans="1:13" s="34" customFormat="1" ht="12.75" customHeight="1">
      <c r="A65" s="33"/>
      <c r="B65" s="25"/>
      <c r="C65" s="25"/>
      <c r="D65" s="25"/>
      <c r="E65" s="25"/>
      <c r="F65" s="25"/>
      <c r="G65" s="38"/>
      <c r="J65" s="12"/>
      <c r="K65" s="12"/>
      <c r="L65" s="12"/>
      <c r="M65" s="54"/>
    </row>
    <row r="66" spans="1:13" s="39" customFormat="1" ht="12.6" customHeight="1">
      <c r="A66" s="94" t="s">
        <v>230</v>
      </c>
      <c r="B66" s="25"/>
      <c r="C66" s="25"/>
      <c r="D66" s="25"/>
      <c r="E66" s="25"/>
      <c r="F66" s="25"/>
      <c r="G66" s="95" t="s">
        <v>231</v>
      </c>
      <c r="J66" s="42"/>
      <c r="K66" s="42"/>
      <c r="L66" s="42"/>
      <c r="M66" s="60"/>
    </row>
    <row r="67" spans="1:13" s="34" customFormat="1" ht="12.6" customHeight="1">
      <c r="A67" s="94" t="s">
        <v>232</v>
      </c>
      <c r="B67" s="25"/>
      <c r="C67" s="25"/>
      <c r="D67" s="25"/>
      <c r="E67" s="25"/>
      <c r="F67" s="25"/>
      <c r="G67" s="96" t="s">
        <v>233</v>
      </c>
      <c r="J67" s="12"/>
      <c r="K67" s="12"/>
      <c r="L67" s="12"/>
      <c r="M67" s="54"/>
    </row>
    <row r="68" spans="1:13" s="34" customFormat="1" ht="12.6" customHeight="1">
      <c r="A68" s="97" t="s">
        <v>234</v>
      </c>
      <c r="B68" s="25"/>
      <c r="C68" s="25"/>
      <c r="D68" s="25"/>
      <c r="E68" s="25"/>
      <c r="F68" s="98"/>
      <c r="G68" s="99" t="s">
        <v>235</v>
      </c>
      <c r="J68" s="12"/>
      <c r="K68" s="12"/>
      <c r="L68" s="12"/>
      <c r="M68" s="54"/>
    </row>
    <row r="69" spans="1:13" s="34" customFormat="1" ht="12.6" customHeight="1">
      <c r="A69" s="97" t="s">
        <v>236</v>
      </c>
      <c r="B69" s="25"/>
      <c r="C69" s="25"/>
      <c r="D69" s="25"/>
      <c r="E69" s="25"/>
      <c r="F69" s="25"/>
      <c r="G69" s="99" t="s">
        <v>237</v>
      </c>
      <c r="J69" s="12"/>
      <c r="K69" s="12"/>
      <c r="L69" s="12"/>
      <c r="M69" s="54"/>
    </row>
    <row r="70" spans="1:13" s="34" customFormat="1" ht="12.6" customHeight="1">
      <c r="A70" s="100" t="s">
        <v>238</v>
      </c>
      <c r="B70" s="25"/>
      <c r="C70" s="25"/>
      <c r="D70" s="25"/>
      <c r="E70" s="25"/>
      <c r="F70" s="25"/>
      <c r="G70" s="95" t="s">
        <v>239</v>
      </c>
      <c r="J70" s="12"/>
      <c r="K70" s="12"/>
      <c r="L70" s="12"/>
      <c r="M70" s="54"/>
    </row>
    <row r="71" spans="1:13" s="34" customFormat="1" ht="12.6" customHeight="1">
      <c r="A71" s="101" t="s">
        <v>240</v>
      </c>
      <c r="B71" s="102"/>
      <c r="C71" s="102"/>
      <c r="D71" s="102"/>
      <c r="E71" s="102"/>
      <c r="F71" s="103"/>
      <c r="G71" s="103" t="s">
        <v>241</v>
      </c>
      <c r="J71" s="12"/>
      <c r="K71" s="12"/>
      <c r="L71" s="12"/>
      <c r="M71" s="54"/>
    </row>
    <row r="72" spans="1:13" s="34" customFormat="1" ht="12.6" customHeight="1">
      <c r="A72" s="104"/>
      <c r="B72" s="104"/>
      <c r="C72" s="104"/>
      <c r="D72" s="104"/>
      <c r="E72" s="104"/>
      <c r="F72" s="104"/>
      <c r="G72" s="104"/>
      <c r="J72" s="12"/>
      <c r="K72" s="12"/>
      <c r="L72" s="12"/>
      <c r="M72" s="49"/>
    </row>
    <row r="73" spans="1:13" s="34" customFormat="1" ht="12.6" customHeight="1">
      <c r="A73" s="74"/>
      <c r="B73" s="26"/>
      <c r="C73" s="26"/>
      <c r="D73" s="26"/>
      <c r="E73" s="33"/>
      <c r="F73" s="26"/>
      <c r="G73" s="25"/>
      <c r="J73" s="12"/>
      <c r="K73" s="12"/>
      <c r="L73" s="12"/>
      <c r="M73" s="48"/>
    </row>
    <row r="74" spans="1:13" s="39" customFormat="1" ht="12.75" customHeight="1">
      <c r="A74" s="19"/>
      <c r="B74" s="25"/>
      <c r="C74" s="25"/>
      <c r="D74" s="25"/>
      <c r="E74" s="25"/>
      <c r="F74" s="25"/>
      <c r="G74" s="17"/>
      <c r="J74" s="68"/>
      <c r="K74" s="68"/>
      <c r="L74" s="68"/>
      <c r="M74" s="17"/>
    </row>
    <row r="75" spans="1:13" s="34" customFormat="1" ht="12.75" customHeight="1">
      <c r="A75" s="75"/>
      <c r="B75" s="25"/>
      <c r="C75" s="25"/>
      <c r="D75" s="25"/>
      <c r="E75" s="25"/>
      <c r="F75" s="25"/>
      <c r="G75" s="26"/>
      <c r="J75" s="42"/>
      <c r="K75" s="42"/>
      <c r="L75" s="42"/>
      <c r="M75" s="60"/>
    </row>
    <row r="76" spans="1:13" s="34" customFormat="1" ht="15" customHeight="1">
      <c r="A76" s="69"/>
      <c r="B76" s="25"/>
      <c r="C76" s="25"/>
      <c r="D76" s="25"/>
      <c r="E76" s="25"/>
      <c r="F76" s="25"/>
      <c r="G76" s="25"/>
      <c r="J76" s="12"/>
      <c r="K76" s="12"/>
      <c r="L76" s="12"/>
      <c r="M76" s="49"/>
    </row>
    <row r="77" spans="1:13" s="34" customFormat="1" ht="15" customHeight="1">
      <c r="A77" s="69"/>
      <c r="B77" s="25"/>
      <c r="C77" s="25"/>
      <c r="D77" s="25"/>
      <c r="E77" s="25"/>
      <c r="F77" s="25"/>
      <c r="G77" s="25"/>
      <c r="J77" s="12"/>
      <c r="K77" s="12"/>
      <c r="L77" s="12"/>
      <c r="M77" s="49"/>
    </row>
    <row r="78" spans="1:13" s="34" customFormat="1" ht="15" customHeight="1">
      <c r="A78" s="69"/>
      <c r="B78" s="26"/>
      <c r="C78" s="26"/>
      <c r="D78" s="26"/>
      <c r="E78" s="26"/>
      <c r="F78" s="26"/>
      <c r="G78" s="25"/>
      <c r="J78" s="12"/>
      <c r="K78" s="12"/>
      <c r="L78" s="12"/>
      <c r="M78" s="49"/>
    </row>
    <row r="79" spans="1:13" s="39" customFormat="1" ht="15" customHeight="1">
      <c r="A79" s="19"/>
      <c r="B79" s="25"/>
      <c r="C79" s="25"/>
      <c r="D79" s="25"/>
      <c r="E79" s="25"/>
      <c r="F79" s="25"/>
      <c r="G79" s="25"/>
      <c r="J79" s="68"/>
      <c r="K79" s="12"/>
      <c r="L79" s="12"/>
      <c r="M79" s="54"/>
    </row>
    <row r="80" spans="1:13" s="34" customFormat="1" ht="15" customHeight="1">
      <c r="A80" s="73"/>
      <c r="B80" s="25"/>
      <c r="C80" s="25"/>
      <c r="D80" s="25"/>
      <c r="E80" s="25"/>
      <c r="F80" s="25"/>
      <c r="G80" s="26"/>
      <c r="J80" s="42"/>
      <c r="K80" s="42"/>
      <c r="L80" s="42"/>
      <c r="M80" s="60"/>
    </row>
    <row r="81" spans="1:13" s="34" customFormat="1" ht="15" customHeight="1">
      <c r="A81" s="69"/>
      <c r="B81" s="25"/>
      <c r="C81" s="25"/>
      <c r="D81" s="25"/>
      <c r="E81" s="25"/>
      <c r="F81" s="25"/>
      <c r="G81" s="25"/>
      <c r="J81" s="12"/>
      <c r="K81" s="12"/>
      <c r="L81" s="12"/>
      <c r="M81" s="49"/>
    </row>
    <row r="82" spans="1:13" s="34" customFormat="1" ht="15" customHeight="1">
      <c r="A82" s="69"/>
      <c r="B82" s="25"/>
      <c r="C82" s="25"/>
      <c r="D82" s="25"/>
      <c r="E82" s="25"/>
      <c r="F82" s="25"/>
      <c r="G82" s="25"/>
      <c r="J82" s="12"/>
      <c r="K82" s="12"/>
      <c r="L82" s="12"/>
      <c r="M82" s="49"/>
    </row>
    <row r="83" spans="1:13" s="34" customFormat="1" ht="15" customHeight="1">
      <c r="A83" s="69"/>
      <c r="B83" s="25"/>
      <c r="C83" s="25"/>
      <c r="D83" s="25"/>
      <c r="E83" s="25"/>
      <c r="F83" s="25"/>
      <c r="G83" s="25"/>
      <c r="J83" s="12"/>
      <c r="K83" s="12"/>
      <c r="L83" s="12"/>
      <c r="M83" s="49"/>
    </row>
    <row r="84" spans="1:13" s="34" customFormat="1" ht="15" customHeight="1">
      <c r="A84" s="69"/>
      <c r="B84" s="26"/>
      <c r="C84" s="26"/>
      <c r="D84" s="26"/>
      <c r="E84" s="26"/>
      <c r="F84" s="26"/>
      <c r="G84" s="25"/>
      <c r="J84" s="12"/>
      <c r="K84" s="12"/>
      <c r="L84" s="12"/>
      <c r="M84" s="49"/>
    </row>
    <row r="85" spans="1:13" s="34" customFormat="1" ht="15" customHeight="1">
      <c r="A85" s="69"/>
      <c r="B85" s="17"/>
      <c r="C85" s="17"/>
      <c r="D85" s="17"/>
      <c r="E85" s="17"/>
      <c r="F85" s="17"/>
      <c r="G85" s="25"/>
      <c r="J85" s="12"/>
      <c r="K85" s="12"/>
      <c r="L85" s="12"/>
      <c r="M85" s="54"/>
    </row>
    <row r="86" spans="1:13" ht="15" customHeight="1">
      <c r="A86" s="73"/>
      <c r="C86" s="25"/>
      <c r="D86" s="25"/>
      <c r="G86" s="26"/>
      <c r="J86" s="42"/>
      <c r="K86" s="42"/>
      <c r="L86" s="42"/>
      <c r="M86" s="43"/>
    </row>
    <row r="87" spans="1:13" s="68" customFormat="1" ht="15" customHeight="1">
      <c r="A87" s="17"/>
      <c r="B87" s="7"/>
      <c r="C87" s="25"/>
      <c r="D87" s="25"/>
      <c r="E87" s="7"/>
      <c r="F87" s="7"/>
      <c r="G87" s="17"/>
    </row>
    <row r="88" spans="1:13" ht="15" customHeight="1">
      <c r="A88" s="77"/>
      <c r="C88" s="25"/>
      <c r="D88" s="25"/>
      <c r="M88" s="76"/>
    </row>
    <row r="89" spans="1:13" ht="15" customHeight="1">
      <c r="M89" s="17"/>
    </row>
    <row r="90" spans="1:13" ht="15" customHeight="1">
      <c r="A90" s="17"/>
      <c r="M90" s="78"/>
    </row>
    <row r="91" spans="1:13" ht="15" customHeight="1">
      <c r="M91" s="68"/>
    </row>
    <row r="92" spans="1:13" ht="15" customHeight="1">
      <c r="A92" s="17"/>
      <c r="M92" s="68"/>
    </row>
    <row r="93" spans="1:13" ht="15" customHeight="1">
      <c r="A93" s="17"/>
      <c r="M93" s="68"/>
    </row>
    <row r="94" spans="1:13" ht="15" customHeight="1">
      <c r="M94" s="79"/>
    </row>
    <row r="95" spans="1:13" ht="15" customHeight="1">
      <c r="B95" s="80"/>
      <c r="M95" s="79"/>
    </row>
    <row r="96" spans="1:13" ht="15" customHeight="1">
      <c r="M96" s="79"/>
    </row>
    <row r="97" spans="1:13" ht="15" customHeight="1">
      <c r="A97" s="17"/>
      <c r="M97" s="68"/>
    </row>
    <row r="98" spans="1:13" ht="15" customHeight="1"/>
    <row r="99" spans="1:13" ht="15" customHeight="1"/>
    <row r="100" spans="1:13" ht="15" customHeight="1"/>
    <row r="101" spans="1:13" ht="15" customHeight="1"/>
    <row r="102" spans="1:13" ht="15" customHeight="1"/>
    <row r="103" spans="1:13" ht="15" customHeight="1"/>
    <row r="104" spans="1:13" ht="15" customHeight="1"/>
    <row r="105" spans="1:13" ht="15" customHeight="1"/>
    <row r="106" spans="1:13" ht="15" customHeight="1"/>
    <row r="107" spans="1:13" ht="15" customHeight="1"/>
    <row r="108" spans="1:13" ht="15" customHeight="1"/>
    <row r="109" spans="1:13" ht="15" customHeight="1"/>
    <row r="110" spans="1:13" ht="15" customHeight="1"/>
    <row r="111" spans="1:13" ht="15" customHeight="1"/>
    <row r="112" spans="1:13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</sheetData>
  <mergeCells count="12">
    <mergeCell ref="B46:B47"/>
    <mergeCell ref="C46:C47"/>
    <mergeCell ref="D46:D47"/>
    <mergeCell ref="E46:E47"/>
    <mergeCell ref="F46:F47"/>
    <mergeCell ref="A72:G72"/>
    <mergeCell ref="F1:G1"/>
    <mergeCell ref="F3:G3"/>
    <mergeCell ref="B5:C5"/>
    <mergeCell ref="B6:C6"/>
    <mergeCell ref="D6:E6"/>
    <mergeCell ref="D7:E7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2F</vt:lpstr>
      <vt:lpstr>2F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2013-03-20T13:24:10Z</dcterms:created>
  <dcterms:modified xsi:type="dcterms:W3CDTF">2013-03-20T13:24:10Z</dcterms:modified>
</cp:coreProperties>
</file>