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3F" sheetId="4" r:id="rId1"/>
    <sheet name="3F (2)" sheetId="5" r:id="rId2"/>
  </sheets>
  <externalReferences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58" i="5"/>
  <c r="B57"/>
  <c r="B56"/>
  <c r="B55"/>
  <c r="B54"/>
  <c r="B53"/>
  <c r="E52"/>
  <c r="D52"/>
  <c r="C52"/>
  <c r="B52"/>
  <c r="B51"/>
  <c r="B50"/>
  <c r="B49"/>
  <c r="B48"/>
  <c r="E47"/>
  <c r="D47"/>
  <c r="C47"/>
  <c r="B47"/>
  <c r="B46"/>
  <c r="B45"/>
  <c r="B44"/>
  <c r="B43"/>
  <c r="E42"/>
  <c r="D42"/>
  <c r="C42"/>
  <c r="B42"/>
  <c r="B41"/>
  <c r="B40"/>
  <c r="B39"/>
  <c r="B38"/>
  <c r="B37"/>
  <c r="B35" s="1"/>
  <c r="B36"/>
  <c r="E35"/>
  <c r="D35"/>
  <c r="D60" s="1"/>
  <c r="C35"/>
  <c r="B34"/>
  <c r="B33"/>
  <c r="B31" s="1"/>
  <c r="B32"/>
  <c r="E31"/>
  <c r="D31"/>
  <c r="C31"/>
  <c r="B30"/>
  <c r="B29"/>
  <c r="B28"/>
  <c r="B26" s="1"/>
  <c r="B27"/>
  <c r="E26"/>
  <c r="D26"/>
  <c r="C26"/>
  <c r="B25"/>
  <c r="B24"/>
  <c r="B23"/>
  <c r="B21" s="1"/>
  <c r="B22"/>
  <c r="E21"/>
  <c r="D21"/>
  <c r="C21"/>
  <c r="B20"/>
  <c r="B19"/>
  <c r="B18"/>
  <c r="B17"/>
  <c r="B16"/>
  <c r="B15"/>
  <c r="B14"/>
  <c r="B12" s="1"/>
  <c r="B60" s="1"/>
  <c r="B13"/>
  <c r="E12"/>
  <c r="E60" s="1"/>
  <c r="D12"/>
  <c r="C12"/>
  <c r="C60" s="1"/>
  <c r="B56" i="4"/>
  <c r="B55"/>
  <c r="B54"/>
  <c r="B53"/>
  <c r="B52"/>
  <c r="B51"/>
  <c r="E50"/>
  <c r="D50"/>
  <c r="C50"/>
  <c r="B50"/>
  <c r="B49"/>
  <c r="B48"/>
  <c r="B47"/>
  <c r="B46"/>
  <c r="B45"/>
  <c r="B42" s="1"/>
  <c r="B44"/>
  <c r="B43"/>
  <c r="E42"/>
  <c r="D42"/>
  <c r="C42"/>
  <c r="B41"/>
  <c r="B40"/>
  <c r="B37" s="1"/>
  <c r="B39"/>
  <c r="B38"/>
  <c r="E37"/>
  <c r="D37"/>
  <c r="C37"/>
  <c r="B36"/>
  <c r="B35"/>
  <c r="B33" s="1"/>
  <c r="B34"/>
  <c r="E33"/>
  <c r="D33"/>
  <c r="C33"/>
  <c r="B32"/>
  <c r="B31"/>
  <c r="B30"/>
  <c r="B29"/>
  <c r="B28"/>
  <c r="B27"/>
  <c r="B26"/>
  <c r="B24" s="1"/>
  <c r="B25"/>
  <c r="E24"/>
  <c r="D24"/>
  <c r="C24"/>
  <c r="B23"/>
  <c r="B22"/>
  <c r="B21"/>
  <c r="B18" s="1"/>
  <c r="B20"/>
  <c r="B19"/>
  <c r="E18"/>
  <c r="D18"/>
  <c r="C18"/>
  <c r="B16"/>
  <c r="B14" s="1"/>
  <c r="B15"/>
  <c r="E14"/>
  <c r="D14"/>
  <c r="C14"/>
  <c r="B13"/>
  <c r="G12"/>
  <c r="E12"/>
  <c r="D12"/>
  <c r="C12"/>
  <c r="B12"/>
</calcChain>
</file>

<file path=xl/sharedStrings.xml><?xml version="1.0" encoding="utf-8"?>
<sst xmlns="http://schemas.openxmlformats.org/spreadsheetml/2006/main" count="229" uniqueCount="210">
  <si>
    <t xml:space="preserve"> Activités culturelles et loisirs</t>
  </si>
  <si>
    <t>الأنشطة الثقافية والترفيه</t>
  </si>
  <si>
    <t xml:space="preserve"> 16 - 3 Activités des maisons des jeunes</t>
  </si>
  <si>
    <r>
      <t>16 - 3</t>
    </r>
    <r>
      <rPr>
        <b/>
        <sz val="16"/>
        <rFont val="Times New Roman"/>
        <family val="1"/>
      </rPr>
      <t xml:space="preserve"> أنشطة دور الشباب</t>
    </r>
  </si>
  <si>
    <t>Année 2011</t>
  </si>
  <si>
    <t xml:space="preserve">                عـــــــــدد المشاركيـــــن                      </t>
  </si>
  <si>
    <t xml:space="preserve">      2011 سنة </t>
  </si>
  <si>
    <t xml:space="preserve">           Nombre de participants</t>
  </si>
  <si>
    <t>عدد المؤسسات</t>
  </si>
  <si>
    <t>المجموع</t>
  </si>
  <si>
    <t>الأنشطة العادية</t>
  </si>
  <si>
    <t>الأنشطة الإشعاعية</t>
  </si>
  <si>
    <t xml:space="preserve">    Nombre</t>
  </si>
  <si>
    <t xml:space="preserve">           Total</t>
  </si>
  <si>
    <t xml:space="preserve"> Activités</t>
  </si>
  <si>
    <t>Activités de</t>
  </si>
  <si>
    <t>d'établis-</t>
  </si>
  <si>
    <t xml:space="preserve">  normales</t>
  </si>
  <si>
    <t xml:space="preserve"> rayonnement</t>
  </si>
  <si>
    <t>sements</t>
  </si>
  <si>
    <t>Oued Ed-Dahab - Lagouira</t>
  </si>
  <si>
    <t>وادي الذهب ــ لكويرة</t>
  </si>
  <si>
    <t xml:space="preserve">  Dakhla</t>
  </si>
  <si>
    <t xml:space="preserve">  الداخلة</t>
  </si>
  <si>
    <t>Laâyoune - Boujdour - S.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</si>
  <si>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</si>
  <si>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</si>
  <si>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</si>
  <si>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</si>
  <si>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</si>
  <si>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'Tarfaya</t>
  </si>
  <si>
    <t xml:space="preserve">  طرفاية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</si>
  <si>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</si>
  <si>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</si>
  <si>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</si>
  <si>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</si>
  <si>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</si>
  <si>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</si>
  <si>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</si>
  <si>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</si>
  <si>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</si>
  <si>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</si>
  <si>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</si>
  <si>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</si>
  <si>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</si>
  <si>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</si>
  <si>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Agadir-Ida-Ou-Tanane  </t>
  </si>
  <si>
    <t xml:space="preserve">  أكاديرــ إداوتنان</t>
  </si>
  <si>
    <t xml:space="preserve">  Chtouka-Aït Baha  </t>
  </si>
  <si>
    <t xml:space="preserve">  اشتوكة ــ أيت باها</t>
  </si>
  <si>
    <t xml:space="preserve">  Ouarzazate </t>
  </si>
  <si>
    <t xml:space="preserve">  ورزازات</t>
  </si>
  <si>
    <t xml:space="preserve">  Zagora</t>
  </si>
  <si>
    <t xml:space="preserve">  زاكورة </t>
  </si>
  <si>
    <t xml:space="preserve">  Taroudannt</t>
  </si>
  <si>
    <t xml:space="preserve">  تارودانت</t>
  </si>
  <si>
    <t xml:space="preserve">  Tiznit </t>
  </si>
  <si>
    <t xml:space="preserve">  تيزنيت</t>
  </si>
  <si>
    <t xml:space="preserve"> Sidi ifni</t>
  </si>
  <si>
    <t xml:space="preserve">  سيدي إفني</t>
  </si>
  <si>
    <t xml:space="preserve"> Tinghir</t>
  </si>
  <si>
    <t xml:space="preserve">  تنغير</t>
  </si>
  <si>
    <t>Gharb - Chrarda - Béni Hssen</t>
  </si>
  <si>
    <t>الغرب ــ الشراردة ــ بني حسن</t>
  </si>
  <si>
    <t xml:space="preserve">  Kénitra </t>
  </si>
  <si>
    <t xml:space="preserve">  القنيطرة</t>
  </si>
  <si>
    <t xml:space="preserve">  Sidi Kacem </t>
  </si>
  <si>
    <t xml:space="preserve">  سيدي قاسم</t>
  </si>
  <si>
    <t xml:space="preserve">  Sidi Slimane</t>
  </si>
  <si>
    <t xml:space="preserve">  سيدي سليمان</t>
  </si>
  <si>
    <t>Chaouia - Ouardigha</t>
  </si>
  <si>
    <t>الشاوية ــ ورديغة</t>
  </si>
  <si>
    <t xml:space="preserve">  Benslimane </t>
  </si>
  <si>
    <t xml:space="preserve">  بنسليمان</t>
  </si>
  <si>
    <t xml:space="preserve">  Khouribga </t>
  </si>
  <si>
    <t xml:space="preserve">  خريبكة</t>
  </si>
  <si>
    <t xml:space="preserve">  Settat </t>
  </si>
  <si>
    <t xml:space="preserve">  سطات</t>
  </si>
  <si>
    <t xml:space="preserve">  Berchid</t>
  </si>
  <si>
    <t xml:space="preserve">  برشيد</t>
  </si>
  <si>
    <t>Marrakech - Tensift - Al Haouz</t>
  </si>
  <si>
    <t>مراكش ــ تانسيفت ــ الحوز</t>
  </si>
  <si>
    <t xml:space="preserve">  Al Haouz </t>
  </si>
  <si>
    <t xml:space="preserve">  الحوز</t>
  </si>
  <si>
    <t xml:space="preserve">  Chichaoua </t>
  </si>
  <si>
    <t xml:space="preserve">  شيشاوة</t>
  </si>
  <si>
    <t xml:space="preserve">  El Kelâa des Sraghna </t>
  </si>
  <si>
    <t xml:space="preserve">  قلعة السراغنة</t>
  </si>
  <si>
    <t xml:space="preserve">  Essaouira </t>
  </si>
  <si>
    <t xml:space="preserve">  الصويرة</t>
  </si>
  <si>
    <t xml:space="preserve">  Marrakech</t>
  </si>
  <si>
    <t xml:space="preserve">  مراكش</t>
  </si>
  <si>
    <t>مراكش - المنارة</t>
  </si>
  <si>
    <t xml:space="preserve">  Ben gurire</t>
  </si>
  <si>
    <t xml:space="preserve">  بن جرير</t>
  </si>
  <si>
    <t>Oriental</t>
  </si>
  <si>
    <t>الشرق</t>
  </si>
  <si>
    <t xml:space="preserve">  Berkane</t>
  </si>
  <si>
    <t xml:space="preserve">  بركان </t>
  </si>
  <si>
    <t xml:space="preserve">  Figuig </t>
  </si>
  <si>
    <t xml:space="preserve">  فجيج</t>
  </si>
  <si>
    <t xml:space="preserve">  Jerada </t>
  </si>
  <si>
    <t xml:space="preserve">  جرادة</t>
  </si>
  <si>
    <t xml:space="preserve">  Nador </t>
  </si>
  <si>
    <t xml:space="preserve">  الناضور</t>
  </si>
  <si>
    <t xml:space="preserve">  Oujda-Angad et Taourirt</t>
  </si>
  <si>
    <t xml:space="preserve">  وجدة أنجاد وتاوريرت</t>
  </si>
  <si>
    <t xml:space="preserve">  Driouch</t>
  </si>
  <si>
    <t xml:space="preserve">  الدريوش</t>
  </si>
  <si>
    <r>
      <t xml:space="preserve"> 16 - 3 Activités des maisons des jeunes</t>
    </r>
    <r>
      <rPr>
        <sz val="10"/>
        <rFont val="Times New Roman"/>
        <family val="1"/>
      </rPr>
      <t xml:space="preserve"> (suite)</t>
    </r>
  </si>
  <si>
    <r>
      <t>16 - 3</t>
    </r>
    <r>
      <rPr>
        <b/>
        <sz val="16"/>
        <rFont val="Times New Roman"/>
        <family val="1"/>
      </rPr>
      <t xml:space="preserve"> أنشطة دور الشباب </t>
    </r>
    <r>
      <rPr>
        <sz val="10"/>
        <rFont val="Times New Roman"/>
        <family val="1"/>
      </rPr>
      <t>(تابع)</t>
    </r>
  </si>
  <si>
    <t>Grand Casablanca</t>
  </si>
  <si>
    <t>الدار البيضاء الكبرى</t>
  </si>
  <si>
    <t xml:space="preserve">  Aïn Chock-Hay Hassani </t>
  </si>
  <si>
    <t xml:space="preserve">  عين الشق - الحي الحسني</t>
  </si>
  <si>
    <t xml:space="preserve">  Aïn Sebaâ-Hay Mohammadi </t>
  </si>
  <si>
    <t xml:space="preserve">  عين السبع ــ الحي المحمدي</t>
  </si>
  <si>
    <t xml:space="preserve">  Al Fida-Mers Sultan </t>
  </si>
  <si>
    <t xml:space="preserve">  الفداء ــ مرس السلطان</t>
  </si>
  <si>
    <t xml:space="preserve">  Ben M'Sick-Sidi othmane (1) </t>
  </si>
  <si>
    <t xml:space="preserve">  ابن امسيك - سيدي عثمان</t>
  </si>
  <si>
    <t xml:space="preserve">  Casablanca-Anfa </t>
  </si>
  <si>
    <t xml:space="preserve">  الدار البيضاء ــ أنفا</t>
  </si>
  <si>
    <t xml:space="preserve">  Mohammadia </t>
  </si>
  <si>
    <t xml:space="preserve">  المحمدية</t>
  </si>
  <si>
    <t xml:space="preserve">  Sidi Bernoussi-Zenata </t>
  </si>
  <si>
    <t xml:space="preserve">  سيدي البرنوصي - زناتة </t>
  </si>
  <si>
    <t xml:space="preserve">  Mediouna</t>
  </si>
  <si>
    <t xml:space="preserve">  مديونة</t>
  </si>
  <si>
    <t>Rabat - Salé - Zemmour - Zaër</t>
  </si>
  <si>
    <t>الرباط ــ سـلا ــ زمور ــ زعير</t>
  </si>
  <si>
    <t xml:space="preserve">  Khémisset </t>
  </si>
  <si>
    <t xml:space="preserve">  الخميسات</t>
  </si>
  <si>
    <t xml:space="preserve">  Rabat </t>
  </si>
  <si>
    <t xml:space="preserve">  الرباط</t>
  </si>
  <si>
    <t xml:space="preserve">  Salé</t>
  </si>
  <si>
    <t xml:space="preserve">  سـلا</t>
  </si>
  <si>
    <t xml:space="preserve">  Skhirate-Témara </t>
  </si>
  <si>
    <t xml:space="preserve">  الصخيرات ــ تمارة</t>
  </si>
  <si>
    <t>Doukkala - Abda</t>
  </si>
  <si>
    <t>دكالة ــ عبدة</t>
  </si>
  <si>
    <t xml:space="preserve">  El Jadida</t>
  </si>
  <si>
    <t xml:space="preserve">  الجديدة</t>
  </si>
  <si>
    <t xml:space="preserve">  Safi</t>
  </si>
  <si>
    <t xml:space="preserve">  آسفي</t>
  </si>
  <si>
    <t xml:space="preserve">  El Youssoufia</t>
  </si>
  <si>
    <t xml:space="preserve"> اليوسفية</t>
  </si>
  <si>
    <t xml:space="preserve"> Sidi Bennour</t>
  </si>
  <si>
    <t xml:space="preserve"> سيدي بنور</t>
  </si>
  <si>
    <t>Tadla - Azilal</t>
  </si>
  <si>
    <t>تادلة ــ أزيلال</t>
  </si>
  <si>
    <t xml:space="preserve">  Azilal</t>
  </si>
  <si>
    <t xml:space="preserve">  أزيلال</t>
  </si>
  <si>
    <t xml:space="preserve">  Béni  Mellal</t>
  </si>
  <si>
    <t xml:space="preserve">  بني ملال</t>
  </si>
  <si>
    <t xml:space="preserve">  Fkih ben saleh</t>
  </si>
  <si>
    <t xml:space="preserve"> فقيه بن صالح</t>
  </si>
  <si>
    <t>Méknes - Tafilalet</t>
  </si>
  <si>
    <t>مكناس ــ تافيلالت</t>
  </si>
  <si>
    <t xml:space="preserve">  El Hajeb </t>
  </si>
  <si>
    <t xml:space="preserve">  الحاجب</t>
  </si>
  <si>
    <t xml:space="preserve">  Errachidia </t>
  </si>
  <si>
    <t xml:space="preserve">  الرشيدية</t>
  </si>
  <si>
    <t xml:space="preserve">  Ifrane </t>
  </si>
  <si>
    <t xml:space="preserve">  إفران</t>
  </si>
  <si>
    <t xml:space="preserve">  Khénifra </t>
  </si>
  <si>
    <t xml:space="preserve">  خنيفرة</t>
  </si>
  <si>
    <t xml:space="preserve">  Méknes</t>
  </si>
  <si>
    <t xml:space="preserve">  مكناس </t>
  </si>
  <si>
    <t xml:space="preserve">  Midelt</t>
  </si>
  <si>
    <t xml:space="preserve">   ميدلت </t>
  </si>
  <si>
    <t>Fès - Boulemane</t>
  </si>
  <si>
    <t>فاس ــ بولمان</t>
  </si>
  <si>
    <t xml:space="preserve">  Boulemane </t>
  </si>
  <si>
    <t xml:space="preserve">  بولمان</t>
  </si>
  <si>
    <t xml:space="preserve">  Fès </t>
  </si>
  <si>
    <t xml:space="preserve">  فاس</t>
  </si>
  <si>
    <t xml:space="preserve">  Sefrou </t>
  </si>
  <si>
    <t xml:space="preserve">  صفرو</t>
  </si>
  <si>
    <t xml:space="preserve">  Moulay Yacoub </t>
  </si>
  <si>
    <t xml:space="preserve">  مولاي يعقوب</t>
  </si>
  <si>
    <t>Taza - Al Hoceima - Taounate</t>
  </si>
  <si>
    <t>تازة ــ الحسيمة ــ تاونات</t>
  </si>
  <si>
    <t xml:space="preserve">  Al Hoceima </t>
  </si>
  <si>
    <t xml:space="preserve">  الحسيمة</t>
  </si>
  <si>
    <t xml:space="preserve">  Taounate</t>
  </si>
  <si>
    <t xml:space="preserve">  تاونات</t>
  </si>
  <si>
    <t xml:space="preserve">  Taza</t>
  </si>
  <si>
    <t xml:space="preserve">  تازة</t>
  </si>
  <si>
    <t xml:space="preserve">  Guercif</t>
  </si>
  <si>
    <t xml:space="preserve">  كرسيف </t>
  </si>
  <si>
    <t>Tanger - Tétouan</t>
  </si>
  <si>
    <t>طنجة ــ تطوان</t>
  </si>
  <si>
    <t xml:space="preserve">  Chefchaouen</t>
  </si>
  <si>
    <t xml:space="preserve">  شفشاون</t>
  </si>
  <si>
    <t xml:space="preserve">  Fahs-Anjra</t>
  </si>
  <si>
    <t xml:space="preserve">  الفحص-أنجرة</t>
  </si>
  <si>
    <t xml:space="preserve">  Larache</t>
  </si>
  <si>
    <t xml:space="preserve">  العرائش</t>
  </si>
  <si>
    <t xml:space="preserve">  Tanger-Assilah</t>
  </si>
  <si>
    <t xml:space="preserve">  طنجة ــ أصيلة </t>
  </si>
  <si>
    <t xml:space="preserve">  Tétouan</t>
  </si>
  <si>
    <t xml:space="preserve">  تطوان</t>
  </si>
  <si>
    <t xml:space="preserve">  Ouazzane</t>
  </si>
  <si>
    <t xml:space="preserve">  وزان</t>
  </si>
  <si>
    <t>Ensemble</t>
  </si>
  <si>
    <t>(1) Englobe également les données relatives à Moulay Rchid-Sidi Othmane.</t>
  </si>
  <si>
    <r>
      <t>(1)</t>
    </r>
    <r>
      <rPr>
        <sz val="10"/>
        <rFont val="Times New Roman"/>
        <family val="1"/>
      </rPr>
      <t xml:space="preserve"> يشمل أيضا معطيات مولاي رشيد - سيدي عثمان </t>
    </r>
  </si>
  <si>
    <t xml:space="preserve"> Source : Ministère de la Jeunesse et des Sports.</t>
  </si>
  <si>
    <t>.المصدر : وزارة الشباب و الرياضة</t>
  </si>
</sst>
</file>

<file path=xl/styles.xml><?xml version="1.0" encoding="utf-8"?>
<styleSheet xmlns="http://schemas.openxmlformats.org/spreadsheetml/2006/main">
  <numFmts count="16">
    <numFmt numFmtId="43" formatCode="_-* #,##0.00\ _€_-;\-* #,##0.00\ _€_-;_-* &quot;-&quot;??\ _€_-;_-@_-"/>
    <numFmt numFmtId="164" formatCode="0_)"/>
    <numFmt numFmtId="165" formatCode="#\ ###\ ###"/>
    <numFmt numFmtId="166" formatCode="#\ ###"/>
    <numFmt numFmtId="167" formatCode="\-"/>
    <numFmt numFmtId="168" formatCode="###\ ###\ ###"/>
    <numFmt numFmtId="169" formatCode="####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General_)"/>
    <numFmt numFmtId="174" formatCode="&quot;ر.س.&quot;\ #,##0_-;&quot;ر.س.&quot;\ #,##0\-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charset val="178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6"/>
      <name val="Times New Roman"/>
      <family val="1"/>
    </font>
    <font>
      <sz val="10"/>
      <name val="CG Times (WN)"/>
      <family val="1"/>
      <charset val="178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2">
    <xf numFmtId="0" fontId="0" fillId="0" borderId="0"/>
    <xf numFmtId="164" fontId="2" fillId="0" borderId="0"/>
    <xf numFmtId="164" fontId="2" fillId="0" borderId="0"/>
    <xf numFmtId="164" fontId="2" fillId="0" borderId="0"/>
    <xf numFmtId="0" fontId="9" fillId="0" borderId="0"/>
    <xf numFmtId="0" fontId="10" fillId="0" borderId="0"/>
    <xf numFmtId="164" fontId="2" fillId="0" borderId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>
      <alignment horizontal="right"/>
    </xf>
    <xf numFmtId="0" fontId="10" fillId="0" borderId="0"/>
    <xf numFmtId="0" fontId="1" fillId="0" borderId="0"/>
    <xf numFmtId="0" fontId="10" fillId="0" borderId="0"/>
    <xf numFmtId="164" fontId="2" fillId="0" borderId="0"/>
    <xf numFmtId="0" fontId="10" fillId="0" borderId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</cellStyleXfs>
  <cellXfs count="86">
    <xf numFmtId="0" fontId="0" fillId="0" borderId="0" xfId="0"/>
    <xf numFmtId="165" fontId="3" fillId="0" borderId="0" xfId="1" applyNumberFormat="1" applyFont="1" applyBorder="1" applyAlignment="1" applyProtection="1">
      <alignment horizontal="left" vertical="center"/>
    </xf>
    <xf numFmtId="165" fontId="4" fillId="0" borderId="0" xfId="1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6" fillId="0" borderId="0" xfId="2" applyNumberFormat="1" applyFont="1" applyBorder="1" applyAlignment="1">
      <alignment vertical="center"/>
    </xf>
    <xf numFmtId="165" fontId="7" fillId="0" borderId="0" xfId="1" applyNumberFormat="1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4" fillId="0" borderId="0" xfId="1" quotePrefix="1" applyNumberFormat="1" applyFont="1" applyBorder="1" applyAlignment="1" applyProtection="1">
      <alignment horizontal="left" vertical="center"/>
    </xf>
    <xf numFmtId="165" fontId="8" fillId="0" borderId="0" xfId="1" applyNumberFormat="1" applyFont="1" applyBorder="1" applyAlignment="1">
      <alignment vertical="center"/>
    </xf>
    <xf numFmtId="165" fontId="7" fillId="0" borderId="0" xfId="1" applyNumberFormat="1" applyFont="1" applyBorder="1" applyAlignment="1" applyProtection="1">
      <alignment vertical="center"/>
    </xf>
    <xf numFmtId="165" fontId="4" fillId="0" borderId="0" xfId="1" applyNumberFormat="1" applyFont="1" applyBorder="1" applyAlignment="1">
      <alignment horizontal="right" vertical="center" readingOrder="2"/>
    </xf>
    <xf numFmtId="165" fontId="7" fillId="0" borderId="0" xfId="3" applyNumberFormat="1" applyFont="1" applyAlignment="1">
      <alignment horizontal="center" vertical="center"/>
    </xf>
    <xf numFmtId="165" fontId="3" fillId="0" borderId="0" xfId="1" quotePrefix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1" applyNumberFormat="1" applyFont="1" applyBorder="1" applyAlignment="1">
      <alignment horizontal="left" vertical="center"/>
    </xf>
    <xf numFmtId="165" fontId="5" fillId="0" borderId="0" xfId="1" applyNumberFormat="1" applyFont="1" applyBorder="1" applyAlignment="1">
      <alignment horizontal="center" vertical="center"/>
    </xf>
    <xf numFmtId="165" fontId="5" fillId="0" borderId="0" xfId="1" quotePrefix="1" applyNumberFormat="1" applyFont="1" applyBorder="1" applyAlignment="1">
      <alignment horizontal="center" vertical="center"/>
    </xf>
    <xf numFmtId="166" fontId="7" fillId="0" borderId="0" xfId="4" applyNumberFormat="1" applyFont="1" applyBorder="1" applyAlignment="1">
      <alignment horizontal="right" vertical="center"/>
    </xf>
    <xf numFmtId="165" fontId="5" fillId="0" borderId="0" xfId="1" quotePrefix="1" applyNumberFormat="1" applyFont="1" applyBorder="1" applyAlignment="1" applyProtection="1">
      <alignment horizontal="center" vertical="center"/>
    </xf>
    <xf numFmtId="165" fontId="5" fillId="0" borderId="0" xfId="1" applyNumberFormat="1" applyFont="1" applyBorder="1" applyAlignment="1">
      <alignment horizontal="right" vertical="center"/>
    </xf>
    <xf numFmtId="165" fontId="5" fillId="0" borderId="0" xfId="1" applyNumberFormat="1" applyFont="1" applyBorder="1" applyAlignment="1" applyProtection="1">
      <alignment horizontal="right" vertical="center"/>
    </xf>
    <xf numFmtId="165" fontId="8" fillId="0" borderId="0" xfId="1" quotePrefix="1" applyNumberFormat="1" applyFont="1" applyAlignment="1">
      <alignment horizontal="center" vertical="center"/>
    </xf>
    <xf numFmtId="165" fontId="5" fillId="0" borderId="0" xfId="1" quotePrefix="1" applyNumberFormat="1" applyFont="1" applyBorder="1" applyAlignment="1" applyProtection="1">
      <alignment horizontal="right" vertical="center"/>
    </xf>
    <xf numFmtId="165" fontId="8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vertical="center"/>
    </xf>
    <xf numFmtId="165" fontId="5" fillId="0" borderId="0" xfId="1" applyNumberFormat="1" applyFont="1" applyBorder="1" applyAlignment="1" applyProtection="1">
      <alignment vertical="center"/>
    </xf>
    <xf numFmtId="0" fontId="5" fillId="0" borderId="0" xfId="5" quotePrefix="1" applyFont="1" applyBorder="1" applyAlignment="1">
      <alignment horizontal="left" vertical="center"/>
    </xf>
    <xf numFmtId="0" fontId="11" fillId="0" borderId="0" xfId="4" quotePrefix="1" applyFont="1" applyBorder="1" applyAlignment="1">
      <alignment horizontal="right" vertical="center" readingOrder="2"/>
    </xf>
    <xf numFmtId="165" fontId="11" fillId="0" borderId="0" xfId="1" applyNumberFormat="1" applyFont="1" applyAlignment="1">
      <alignment vertical="center"/>
    </xf>
    <xf numFmtId="0" fontId="11" fillId="0" borderId="0" xfId="4" quotePrefix="1" applyFont="1" applyAlignment="1">
      <alignment horizontal="right" vertical="center" readingOrder="2"/>
    </xf>
    <xf numFmtId="165" fontId="5" fillId="0" borderId="0" xfId="1" applyNumberFormat="1" applyFont="1" applyAlignment="1" applyProtection="1">
      <alignment vertical="center"/>
    </xf>
    <xf numFmtId="165" fontId="11" fillId="0" borderId="0" xfId="1" applyNumberFormat="1" applyFont="1" applyAlignment="1">
      <alignment horizontal="right" vertical="center"/>
    </xf>
    <xf numFmtId="0" fontId="7" fillId="0" borderId="0" xfId="5" applyFont="1" applyBorder="1" applyAlignment="1">
      <alignment horizontal="left" vertical="center"/>
    </xf>
    <xf numFmtId="0" fontId="7" fillId="0" borderId="0" xfId="4" applyFont="1" applyBorder="1" applyAlignment="1">
      <alignment vertical="center"/>
    </xf>
    <xf numFmtId="0" fontId="12" fillId="0" borderId="0" xfId="4" applyFont="1" applyBorder="1" applyAlignment="1">
      <alignment horizontal="right" vertical="center"/>
    </xf>
    <xf numFmtId="165" fontId="12" fillId="0" borderId="0" xfId="1" applyNumberFormat="1" applyFont="1" applyBorder="1" applyAlignment="1">
      <alignment vertical="center"/>
    </xf>
    <xf numFmtId="165" fontId="12" fillId="0" borderId="0" xfId="1" applyNumberFormat="1" applyFont="1" applyAlignment="1">
      <alignment vertical="center"/>
    </xf>
    <xf numFmtId="0" fontId="12" fillId="0" borderId="0" xfId="4" applyFont="1" applyAlignment="1">
      <alignment horizontal="right" vertical="center"/>
    </xf>
    <xf numFmtId="165" fontId="7" fillId="0" borderId="0" xfId="1" applyNumberFormat="1" applyFont="1" applyAlignment="1" applyProtection="1">
      <alignment vertical="center"/>
    </xf>
    <xf numFmtId="165" fontId="12" fillId="0" borderId="0" xfId="6" quotePrefix="1" applyNumberFormat="1" applyFont="1" applyBorder="1" applyAlignment="1">
      <alignment horizontal="right" vertical="center"/>
    </xf>
    <xf numFmtId="0" fontId="5" fillId="0" borderId="0" xfId="5" applyFont="1" applyBorder="1" applyAlignment="1">
      <alignment vertical="center"/>
    </xf>
    <xf numFmtId="0" fontId="7" fillId="0" borderId="0" xfId="5" quotePrefix="1" applyFont="1" applyBorder="1" applyAlignment="1">
      <alignment horizontal="left" vertical="center"/>
    </xf>
    <xf numFmtId="0" fontId="12" fillId="0" borderId="0" xfId="4" applyFont="1" applyBorder="1" applyAlignment="1">
      <alignment horizontal="right" vertical="center" readingOrder="2"/>
    </xf>
    <xf numFmtId="0" fontId="12" fillId="0" borderId="0" xfId="4" applyFont="1" applyAlignment="1">
      <alignment horizontal="right" vertical="center" readingOrder="2"/>
    </xf>
    <xf numFmtId="167" fontId="7" fillId="0" borderId="0" xfId="4" applyNumberFormat="1" applyFont="1" applyBorder="1" applyAlignment="1">
      <alignment horizontal="right" vertical="center"/>
    </xf>
    <xf numFmtId="165" fontId="12" fillId="0" borderId="0" xfId="6" applyNumberFormat="1" applyFont="1" applyBorder="1" applyAlignment="1">
      <alignment horizontal="right" vertical="center"/>
    </xf>
    <xf numFmtId="165" fontId="7" fillId="0" borderId="0" xfId="5" quotePrefix="1" applyNumberFormat="1" applyFont="1" applyBorder="1" applyAlignment="1" applyProtection="1">
      <alignment horizontal="left" vertical="center"/>
    </xf>
    <xf numFmtId="3" fontId="7" fillId="0" borderId="0" xfId="1" applyNumberFormat="1" applyFont="1" applyBorder="1" applyAlignment="1">
      <alignment vertical="center"/>
    </xf>
    <xf numFmtId="3" fontId="7" fillId="0" borderId="0" xfId="4" applyNumberFormat="1" applyFont="1" applyBorder="1" applyAlignment="1">
      <alignment horizontal="right" vertical="center"/>
    </xf>
    <xf numFmtId="0" fontId="7" fillId="0" borderId="0" xfId="4" applyFont="1" applyBorder="1" applyAlignment="1">
      <alignment horizontal="right" vertical="center"/>
    </xf>
    <xf numFmtId="0" fontId="7" fillId="0" borderId="0" xfId="4" applyFont="1" applyAlignment="1">
      <alignment vertical="center"/>
    </xf>
    <xf numFmtId="165" fontId="7" fillId="0" borderId="0" xfId="5" applyNumberFormat="1" applyFont="1" applyBorder="1" applyAlignment="1" applyProtection="1">
      <alignment horizontal="left" vertical="center"/>
    </xf>
    <xf numFmtId="165" fontId="11" fillId="0" borderId="0" xfId="1" applyNumberFormat="1" applyFont="1" applyBorder="1" applyAlignment="1">
      <alignment vertical="center"/>
    </xf>
    <xf numFmtId="165" fontId="11" fillId="0" borderId="0" xfId="6" applyNumberFormat="1" applyFont="1" applyAlignment="1">
      <alignment horizontal="right" vertical="center"/>
    </xf>
    <xf numFmtId="165" fontId="7" fillId="0" borderId="0" xfId="1" applyNumberFormat="1" applyFont="1" applyBorder="1" applyAlignment="1">
      <alignment horizontal="right" vertical="center"/>
    </xf>
    <xf numFmtId="0" fontId="11" fillId="0" borderId="0" xfId="4" applyFont="1" applyBorder="1" applyAlignment="1">
      <alignment horizontal="right" vertical="center" readingOrder="2"/>
    </xf>
    <xf numFmtId="0" fontId="11" fillId="0" borderId="0" xfId="4" applyFont="1" applyAlignment="1">
      <alignment horizontal="right" vertical="center" readingOrder="2"/>
    </xf>
    <xf numFmtId="165" fontId="7" fillId="0" borderId="0" xfId="4" applyNumberFormat="1" applyFont="1" applyBorder="1" applyAlignment="1">
      <alignment horizontal="right" vertical="center"/>
    </xf>
    <xf numFmtId="168" fontId="7" fillId="0" borderId="0" xfId="4" applyNumberFormat="1" applyFont="1" applyBorder="1" applyAlignment="1">
      <alignment vertical="center"/>
    </xf>
    <xf numFmtId="165" fontId="7" fillId="0" borderId="0" xfId="6" applyNumberFormat="1" applyFont="1" applyBorder="1" applyAlignment="1" applyProtection="1">
      <alignment horizontal="left" vertical="center"/>
    </xf>
    <xf numFmtId="165" fontId="7" fillId="0" borderId="0" xfId="6" quotePrefix="1" applyNumberFormat="1" applyFont="1" applyBorder="1" applyAlignment="1" applyProtection="1">
      <alignment horizontal="left" vertical="center"/>
    </xf>
    <xf numFmtId="167" fontId="7" fillId="0" borderId="0" xfId="4" applyNumberFormat="1" applyFont="1" applyBorder="1" applyAlignment="1">
      <alignment horizontal="center" vertical="center"/>
    </xf>
    <xf numFmtId="165" fontId="12" fillId="0" borderId="0" xfId="6" applyNumberFormat="1" applyFont="1" applyAlignment="1">
      <alignment horizontal="right" vertical="center"/>
    </xf>
    <xf numFmtId="169" fontId="13" fillId="0" borderId="0" xfId="1" applyNumberFormat="1" applyFont="1" applyBorder="1" applyAlignment="1">
      <alignment horizontal="center" vertical="center"/>
    </xf>
    <xf numFmtId="165" fontId="11" fillId="0" borderId="0" xfId="6" applyNumberFormat="1" applyFont="1" applyBorder="1" applyAlignment="1">
      <alignment horizontal="right" vertical="center"/>
    </xf>
    <xf numFmtId="0" fontId="7" fillId="0" borderId="0" xfId="4" quotePrefix="1" applyFont="1" applyBorder="1" applyAlignment="1">
      <alignment horizontal="left" vertical="center"/>
    </xf>
    <xf numFmtId="165" fontId="7" fillId="0" borderId="0" xfId="1" applyNumberFormat="1" applyFont="1" applyBorder="1" applyAlignment="1" applyProtection="1">
      <alignment horizontal="left" vertical="center"/>
    </xf>
    <xf numFmtId="165" fontId="5" fillId="0" borderId="0" xfId="6" applyNumberFormat="1" applyFont="1" applyBorder="1" applyAlignment="1" applyProtection="1">
      <alignment horizontal="left" vertical="center"/>
    </xf>
    <xf numFmtId="165" fontId="5" fillId="0" borderId="0" xfId="6" quotePrefix="1" applyNumberFormat="1" applyFont="1" applyBorder="1" applyAlignment="1" applyProtection="1">
      <alignment horizontal="left" vertical="center"/>
    </xf>
    <xf numFmtId="165" fontId="11" fillId="0" borderId="0" xfId="6" quotePrefix="1" applyNumberFormat="1" applyFont="1" applyBorder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165" fontId="14" fillId="0" borderId="0" xfId="1" quotePrefix="1" applyNumberFormat="1" applyFont="1" applyBorder="1" applyAlignment="1" applyProtection="1">
      <alignment horizontal="left" vertical="center"/>
    </xf>
    <xf numFmtId="165" fontId="7" fillId="0" borderId="0" xfId="1" quotePrefix="1" applyNumberFormat="1" applyFont="1" applyAlignment="1">
      <alignment horizontal="right" vertical="center"/>
    </xf>
    <xf numFmtId="165" fontId="15" fillId="0" borderId="0" xfId="1" applyNumberFormat="1" applyFont="1" applyBorder="1" applyAlignment="1">
      <alignment vertical="center"/>
    </xf>
    <xf numFmtId="0" fontId="12" fillId="0" borderId="0" xfId="4" quotePrefix="1" applyFont="1" applyBorder="1" applyAlignment="1">
      <alignment horizontal="right" vertical="center" readingOrder="2"/>
    </xf>
    <xf numFmtId="165" fontId="7" fillId="0" borderId="0" xfId="1" applyNumberFormat="1" applyFont="1" applyBorder="1" applyAlignment="1" applyProtection="1">
      <alignment horizontal="right" vertical="center"/>
    </xf>
    <xf numFmtId="165" fontId="12" fillId="0" borderId="0" xfId="6" applyNumberFormat="1" applyFont="1" applyBorder="1" applyAlignment="1">
      <alignment vertical="center"/>
    </xf>
    <xf numFmtId="0" fontId="11" fillId="0" borderId="0" xfId="4" applyFont="1" applyBorder="1" applyAlignment="1">
      <alignment horizontal="right" vertical="center"/>
    </xf>
    <xf numFmtId="165" fontId="14" fillId="0" borderId="0" xfId="6" applyNumberFormat="1" applyFont="1" applyBorder="1" applyAlignment="1">
      <alignment vertical="center"/>
    </xf>
    <xf numFmtId="165" fontId="7" fillId="0" borderId="0" xfId="4" applyNumberFormat="1" applyFont="1" applyBorder="1" applyAlignment="1">
      <alignment vertical="center"/>
    </xf>
    <xf numFmtId="0" fontId="17" fillId="0" borderId="0" xfId="4" quotePrefix="1" applyFont="1" applyBorder="1" applyAlignment="1">
      <alignment horizontal="right" vertical="center" readingOrder="2"/>
    </xf>
    <xf numFmtId="165" fontId="14" fillId="0" borderId="0" xfId="16" quotePrefix="1" applyNumberFormat="1" applyFont="1" applyBorder="1" applyAlignment="1" applyProtection="1">
      <alignment horizontal="left" vertical="center"/>
    </xf>
    <xf numFmtId="165" fontId="7" fillId="0" borderId="0" xfId="3" applyNumberFormat="1" applyFont="1" applyBorder="1" applyAlignment="1">
      <alignment horizontal="right" vertical="center" readingOrder="1"/>
    </xf>
    <xf numFmtId="0" fontId="13" fillId="0" borderId="0" xfId="4" applyFont="1" applyBorder="1" applyAlignment="1">
      <alignment horizontal="center" vertical="center"/>
    </xf>
  </cellXfs>
  <cellStyles count="22">
    <cellStyle name="Comma [0]" xfId="7"/>
    <cellStyle name="Currency [0]" xfId="8"/>
    <cellStyle name="Euro" xfId="9"/>
    <cellStyle name="Milliers 2" xfId="10"/>
    <cellStyle name="Motif" xfId="11"/>
    <cellStyle name="MS_Arabic" xfId="12"/>
    <cellStyle name="Normal" xfId="0" builtinId="0"/>
    <cellStyle name="Normal 2" xfId="4"/>
    <cellStyle name="Normal 3" xfId="13"/>
    <cellStyle name="Normal 4" xfId="14"/>
    <cellStyle name="Normal 5" xfId="15"/>
    <cellStyle name="Normal_1" xfId="6"/>
    <cellStyle name="Normal_2" xfId="2"/>
    <cellStyle name="Normal_3" xfId="1"/>
    <cellStyle name="Normal_7-8" xfId="3"/>
    <cellStyle name="Normal_9" xfId="16"/>
    <cellStyle name="Normal_Feuil1" xfId="5"/>
    <cellStyle name="عادي_agros99" xfId="17"/>
    <cellStyle name="عملة [0]_Book1" xfId="18"/>
    <cellStyle name="عملة_Bagraph" xfId="19"/>
    <cellStyle name="فاصلة [0]_Book1" xfId="20"/>
    <cellStyle name="فاصلة_Bagraph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ulture%20et%20loisirs/Culture_et_loisires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 "/>
      <sheetName val="1F"/>
      <sheetName val="1F (2)"/>
      <sheetName val="2F"/>
      <sheetName val="2F (2)"/>
      <sheetName val="3F"/>
      <sheetName val="3F (2)"/>
      <sheetName val="4"/>
      <sheetName val="5"/>
      <sheetName val="5-1"/>
      <sheetName val="6"/>
      <sheetName val="7-8"/>
      <sheetName val="9"/>
      <sheetName val="9 (1)"/>
      <sheetName val="9(2)  "/>
      <sheetName val="9(3) "/>
      <sheetName val="10"/>
      <sheetName val="11-12"/>
      <sheetName val="13"/>
      <sheetName val="13-1"/>
      <sheetName val="14"/>
      <sheetName val="15"/>
      <sheetName val="16"/>
      <sheetName val="17"/>
      <sheetName val="18-19"/>
      <sheetName val="20-21"/>
      <sheetName val="22"/>
      <sheetName val="grahaphique 2011"/>
      <sheetName val="graphique"/>
    </sheetNames>
    <sheetDataSet>
      <sheetData sheetId="0"/>
      <sheetData sheetId="1"/>
      <sheetData sheetId="2"/>
      <sheetData sheetId="3"/>
      <sheetData sheetId="4"/>
      <sheetData sheetId="5">
        <row r="12">
          <cell r="B12">
            <v>38104</v>
          </cell>
          <cell r="C12">
            <v>20052</v>
          </cell>
          <cell r="D12">
            <v>18052</v>
          </cell>
          <cell r="E12">
            <v>4</v>
          </cell>
        </row>
        <row r="14">
          <cell r="B14">
            <v>176420</v>
          </cell>
          <cell r="C14">
            <v>95210</v>
          </cell>
          <cell r="D14">
            <v>81210</v>
          </cell>
          <cell r="E14">
            <v>14</v>
          </cell>
        </row>
        <row r="18">
          <cell r="B18">
            <v>267860</v>
          </cell>
          <cell r="C18">
            <v>156493</v>
          </cell>
          <cell r="D18">
            <v>111367</v>
          </cell>
          <cell r="E18">
            <v>26</v>
          </cell>
        </row>
        <row r="24">
          <cell r="B24">
            <v>730104</v>
          </cell>
          <cell r="C24">
            <v>429557</v>
          </cell>
          <cell r="D24">
            <v>300547</v>
          </cell>
          <cell r="E24">
            <v>48</v>
          </cell>
        </row>
        <row r="33">
          <cell r="B33">
            <v>181695</v>
          </cell>
          <cell r="C33">
            <v>93047</v>
          </cell>
          <cell r="D33">
            <v>88648</v>
          </cell>
          <cell r="E33">
            <v>25</v>
          </cell>
        </row>
        <row r="37">
          <cell r="B37">
            <v>237864</v>
          </cell>
          <cell r="C37">
            <v>127232</v>
          </cell>
          <cell r="D37">
            <v>110632</v>
          </cell>
          <cell r="E37">
            <v>25</v>
          </cell>
        </row>
        <row r="42">
          <cell r="B42">
            <v>356475</v>
          </cell>
          <cell r="C42">
            <v>192438</v>
          </cell>
          <cell r="D42">
            <v>164037</v>
          </cell>
          <cell r="E42">
            <v>27</v>
          </cell>
        </row>
        <row r="50">
          <cell r="B50">
            <v>237452</v>
          </cell>
          <cell r="C50">
            <v>127927</v>
          </cell>
          <cell r="D50">
            <v>109525</v>
          </cell>
          <cell r="E50">
            <v>36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P170"/>
  <sheetViews>
    <sheetView showGridLines="0" zoomScaleNormal="100" workbookViewId="0"/>
  </sheetViews>
  <sheetFormatPr baseColWidth="10" defaultColWidth="11" defaultRowHeight="12.75"/>
  <cols>
    <col min="1" max="1" width="30.7109375" style="5" customWidth="1"/>
    <col min="2" max="3" width="9.7109375" style="5" customWidth="1"/>
    <col min="4" max="4" width="13.7109375" style="5" customWidth="1"/>
    <col min="5" max="5" width="9.7109375" style="5" customWidth="1"/>
    <col min="6" max="6" width="30.7109375" style="5" customWidth="1"/>
    <col min="7" max="7" width="9.7109375" style="5" customWidth="1"/>
    <col min="8" max="8" width="9.7109375" style="6" customWidth="1"/>
    <col min="9" max="9" width="0.140625" style="6" hidden="1" customWidth="1"/>
    <col min="10" max="10" width="11" style="6" hidden="1" customWidth="1"/>
    <col min="11" max="11" width="8.140625" style="6" bestFit="1" customWidth="1"/>
    <col min="12" max="14" width="12.7109375" style="6" customWidth="1"/>
    <col min="15" max="15" width="6.42578125" style="6" customWidth="1"/>
    <col min="16" max="16" width="13.28515625" style="6" customWidth="1"/>
    <col min="17" max="17" width="25.5703125" style="6" customWidth="1"/>
    <col min="18" max="19" width="13.28515625" style="6" customWidth="1"/>
    <col min="20" max="21" width="14.42578125" style="6" customWidth="1"/>
    <col min="22" max="22" width="13.28515625" style="6" customWidth="1"/>
    <col min="23" max="23" width="12.140625" style="6" customWidth="1"/>
    <col min="24" max="256" width="11" style="6"/>
    <col min="257" max="257" width="30.7109375" style="6" customWidth="1"/>
    <col min="258" max="259" width="9.7109375" style="6" customWidth="1"/>
    <col min="260" max="260" width="13.7109375" style="6" customWidth="1"/>
    <col min="261" max="261" width="9.7109375" style="6" customWidth="1"/>
    <col min="262" max="262" width="30.7109375" style="6" customWidth="1"/>
    <col min="263" max="264" width="9.7109375" style="6" customWidth="1"/>
    <col min="265" max="266" width="0" style="6" hidden="1" customWidth="1"/>
    <col min="267" max="267" width="8.140625" style="6" bestFit="1" customWidth="1"/>
    <col min="268" max="270" width="12.7109375" style="6" customWidth="1"/>
    <col min="271" max="271" width="6.42578125" style="6" customWidth="1"/>
    <col min="272" max="272" width="13.28515625" style="6" customWidth="1"/>
    <col min="273" max="273" width="25.5703125" style="6" customWidth="1"/>
    <col min="274" max="275" width="13.28515625" style="6" customWidth="1"/>
    <col min="276" max="277" width="14.42578125" style="6" customWidth="1"/>
    <col min="278" max="278" width="13.28515625" style="6" customWidth="1"/>
    <col min="279" max="279" width="12.140625" style="6" customWidth="1"/>
    <col min="280" max="512" width="11" style="6"/>
    <col min="513" max="513" width="30.7109375" style="6" customWidth="1"/>
    <col min="514" max="515" width="9.7109375" style="6" customWidth="1"/>
    <col min="516" max="516" width="13.7109375" style="6" customWidth="1"/>
    <col min="517" max="517" width="9.7109375" style="6" customWidth="1"/>
    <col min="518" max="518" width="30.7109375" style="6" customWidth="1"/>
    <col min="519" max="520" width="9.7109375" style="6" customWidth="1"/>
    <col min="521" max="522" width="0" style="6" hidden="1" customWidth="1"/>
    <col min="523" max="523" width="8.140625" style="6" bestFit="1" customWidth="1"/>
    <col min="524" max="526" width="12.7109375" style="6" customWidth="1"/>
    <col min="527" max="527" width="6.42578125" style="6" customWidth="1"/>
    <col min="528" max="528" width="13.28515625" style="6" customWidth="1"/>
    <col min="529" max="529" width="25.5703125" style="6" customWidth="1"/>
    <col min="530" max="531" width="13.28515625" style="6" customWidth="1"/>
    <col min="532" max="533" width="14.42578125" style="6" customWidth="1"/>
    <col min="534" max="534" width="13.28515625" style="6" customWidth="1"/>
    <col min="535" max="535" width="12.140625" style="6" customWidth="1"/>
    <col min="536" max="768" width="11" style="6"/>
    <col min="769" max="769" width="30.7109375" style="6" customWidth="1"/>
    <col min="770" max="771" width="9.7109375" style="6" customWidth="1"/>
    <col min="772" max="772" width="13.7109375" style="6" customWidth="1"/>
    <col min="773" max="773" width="9.7109375" style="6" customWidth="1"/>
    <col min="774" max="774" width="30.7109375" style="6" customWidth="1"/>
    <col min="775" max="776" width="9.7109375" style="6" customWidth="1"/>
    <col min="777" max="778" width="0" style="6" hidden="1" customWidth="1"/>
    <col min="779" max="779" width="8.140625" style="6" bestFit="1" customWidth="1"/>
    <col min="780" max="782" width="12.7109375" style="6" customWidth="1"/>
    <col min="783" max="783" width="6.42578125" style="6" customWidth="1"/>
    <col min="784" max="784" width="13.28515625" style="6" customWidth="1"/>
    <col min="785" max="785" width="25.5703125" style="6" customWidth="1"/>
    <col min="786" max="787" width="13.28515625" style="6" customWidth="1"/>
    <col min="788" max="789" width="14.42578125" style="6" customWidth="1"/>
    <col min="790" max="790" width="13.28515625" style="6" customWidth="1"/>
    <col min="791" max="791" width="12.140625" style="6" customWidth="1"/>
    <col min="792" max="1024" width="11" style="6"/>
    <col min="1025" max="1025" width="30.7109375" style="6" customWidth="1"/>
    <col min="1026" max="1027" width="9.7109375" style="6" customWidth="1"/>
    <col min="1028" max="1028" width="13.7109375" style="6" customWidth="1"/>
    <col min="1029" max="1029" width="9.7109375" style="6" customWidth="1"/>
    <col min="1030" max="1030" width="30.7109375" style="6" customWidth="1"/>
    <col min="1031" max="1032" width="9.7109375" style="6" customWidth="1"/>
    <col min="1033" max="1034" width="0" style="6" hidden="1" customWidth="1"/>
    <col min="1035" max="1035" width="8.140625" style="6" bestFit="1" customWidth="1"/>
    <col min="1036" max="1038" width="12.7109375" style="6" customWidth="1"/>
    <col min="1039" max="1039" width="6.42578125" style="6" customWidth="1"/>
    <col min="1040" max="1040" width="13.28515625" style="6" customWidth="1"/>
    <col min="1041" max="1041" width="25.5703125" style="6" customWidth="1"/>
    <col min="1042" max="1043" width="13.28515625" style="6" customWidth="1"/>
    <col min="1044" max="1045" width="14.42578125" style="6" customWidth="1"/>
    <col min="1046" max="1046" width="13.28515625" style="6" customWidth="1"/>
    <col min="1047" max="1047" width="12.140625" style="6" customWidth="1"/>
    <col min="1048" max="1280" width="11" style="6"/>
    <col min="1281" max="1281" width="30.7109375" style="6" customWidth="1"/>
    <col min="1282" max="1283" width="9.7109375" style="6" customWidth="1"/>
    <col min="1284" max="1284" width="13.7109375" style="6" customWidth="1"/>
    <col min="1285" max="1285" width="9.7109375" style="6" customWidth="1"/>
    <col min="1286" max="1286" width="30.7109375" style="6" customWidth="1"/>
    <col min="1287" max="1288" width="9.7109375" style="6" customWidth="1"/>
    <col min="1289" max="1290" width="0" style="6" hidden="1" customWidth="1"/>
    <col min="1291" max="1291" width="8.140625" style="6" bestFit="1" customWidth="1"/>
    <col min="1292" max="1294" width="12.7109375" style="6" customWidth="1"/>
    <col min="1295" max="1295" width="6.42578125" style="6" customWidth="1"/>
    <col min="1296" max="1296" width="13.28515625" style="6" customWidth="1"/>
    <col min="1297" max="1297" width="25.5703125" style="6" customWidth="1"/>
    <col min="1298" max="1299" width="13.28515625" style="6" customWidth="1"/>
    <col min="1300" max="1301" width="14.42578125" style="6" customWidth="1"/>
    <col min="1302" max="1302" width="13.28515625" style="6" customWidth="1"/>
    <col min="1303" max="1303" width="12.140625" style="6" customWidth="1"/>
    <col min="1304" max="1536" width="11" style="6"/>
    <col min="1537" max="1537" width="30.7109375" style="6" customWidth="1"/>
    <col min="1538" max="1539" width="9.7109375" style="6" customWidth="1"/>
    <col min="1540" max="1540" width="13.7109375" style="6" customWidth="1"/>
    <col min="1541" max="1541" width="9.7109375" style="6" customWidth="1"/>
    <col min="1542" max="1542" width="30.7109375" style="6" customWidth="1"/>
    <col min="1543" max="1544" width="9.7109375" style="6" customWidth="1"/>
    <col min="1545" max="1546" width="0" style="6" hidden="1" customWidth="1"/>
    <col min="1547" max="1547" width="8.140625" style="6" bestFit="1" customWidth="1"/>
    <col min="1548" max="1550" width="12.7109375" style="6" customWidth="1"/>
    <col min="1551" max="1551" width="6.42578125" style="6" customWidth="1"/>
    <col min="1552" max="1552" width="13.28515625" style="6" customWidth="1"/>
    <col min="1553" max="1553" width="25.5703125" style="6" customWidth="1"/>
    <col min="1554" max="1555" width="13.28515625" style="6" customWidth="1"/>
    <col min="1556" max="1557" width="14.42578125" style="6" customWidth="1"/>
    <col min="1558" max="1558" width="13.28515625" style="6" customWidth="1"/>
    <col min="1559" max="1559" width="12.140625" style="6" customWidth="1"/>
    <col min="1560" max="1792" width="11" style="6"/>
    <col min="1793" max="1793" width="30.7109375" style="6" customWidth="1"/>
    <col min="1794" max="1795" width="9.7109375" style="6" customWidth="1"/>
    <col min="1796" max="1796" width="13.7109375" style="6" customWidth="1"/>
    <col min="1797" max="1797" width="9.7109375" style="6" customWidth="1"/>
    <col min="1798" max="1798" width="30.7109375" style="6" customWidth="1"/>
    <col min="1799" max="1800" width="9.7109375" style="6" customWidth="1"/>
    <col min="1801" max="1802" width="0" style="6" hidden="1" customWidth="1"/>
    <col min="1803" max="1803" width="8.140625" style="6" bestFit="1" customWidth="1"/>
    <col min="1804" max="1806" width="12.7109375" style="6" customWidth="1"/>
    <col min="1807" max="1807" width="6.42578125" style="6" customWidth="1"/>
    <col min="1808" max="1808" width="13.28515625" style="6" customWidth="1"/>
    <col min="1809" max="1809" width="25.5703125" style="6" customWidth="1"/>
    <col min="1810" max="1811" width="13.28515625" style="6" customWidth="1"/>
    <col min="1812" max="1813" width="14.42578125" style="6" customWidth="1"/>
    <col min="1814" max="1814" width="13.28515625" style="6" customWidth="1"/>
    <col min="1815" max="1815" width="12.140625" style="6" customWidth="1"/>
    <col min="1816" max="2048" width="11" style="6"/>
    <col min="2049" max="2049" width="30.7109375" style="6" customWidth="1"/>
    <col min="2050" max="2051" width="9.7109375" style="6" customWidth="1"/>
    <col min="2052" max="2052" width="13.7109375" style="6" customWidth="1"/>
    <col min="2053" max="2053" width="9.7109375" style="6" customWidth="1"/>
    <col min="2054" max="2054" width="30.7109375" style="6" customWidth="1"/>
    <col min="2055" max="2056" width="9.7109375" style="6" customWidth="1"/>
    <col min="2057" max="2058" width="0" style="6" hidden="1" customWidth="1"/>
    <col min="2059" max="2059" width="8.140625" style="6" bestFit="1" customWidth="1"/>
    <col min="2060" max="2062" width="12.7109375" style="6" customWidth="1"/>
    <col min="2063" max="2063" width="6.42578125" style="6" customWidth="1"/>
    <col min="2064" max="2064" width="13.28515625" style="6" customWidth="1"/>
    <col min="2065" max="2065" width="25.5703125" style="6" customWidth="1"/>
    <col min="2066" max="2067" width="13.28515625" style="6" customWidth="1"/>
    <col min="2068" max="2069" width="14.42578125" style="6" customWidth="1"/>
    <col min="2070" max="2070" width="13.28515625" style="6" customWidth="1"/>
    <col min="2071" max="2071" width="12.140625" style="6" customWidth="1"/>
    <col min="2072" max="2304" width="11" style="6"/>
    <col min="2305" max="2305" width="30.7109375" style="6" customWidth="1"/>
    <col min="2306" max="2307" width="9.7109375" style="6" customWidth="1"/>
    <col min="2308" max="2308" width="13.7109375" style="6" customWidth="1"/>
    <col min="2309" max="2309" width="9.7109375" style="6" customWidth="1"/>
    <col min="2310" max="2310" width="30.7109375" style="6" customWidth="1"/>
    <col min="2311" max="2312" width="9.7109375" style="6" customWidth="1"/>
    <col min="2313" max="2314" width="0" style="6" hidden="1" customWidth="1"/>
    <col min="2315" max="2315" width="8.140625" style="6" bestFit="1" customWidth="1"/>
    <col min="2316" max="2318" width="12.7109375" style="6" customWidth="1"/>
    <col min="2319" max="2319" width="6.42578125" style="6" customWidth="1"/>
    <col min="2320" max="2320" width="13.28515625" style="6" customWidth="1"/>
    <col min="2321" max="2321" width="25.5703125" style="6" customWidth="1"/>
    <col min="2322" max="2323" width="13.28515625" style="6" customWidth="1"/>
    <col min="2324" max="2325" width="14.42578125" style="6" customWidth="1"/>
    <col min="2326" max="2326" width="13.28515625" style="6" customWidth="1"/>
    <col min="2327" max="2327" width="12.140625" style="6" customWidth="1"/>
    <col min="2328" max="2560" width="11" style="6"/>
    <col min="2561" max="2561" width="30.7109375" style="6" customWidth="1"/>
    <col min="2562" max="2563" width="9.7109375" style="6" customWidth="1"/>
    <col min="2564" max="2564" width="13.7109375" style="6" customWidth="1"/>
    <col min="2565" max="2565" width="9.7109375" style="6" customWidth="1"/>
    <col min="2566" max="2566" width="30.7109375" style="6" customWidth="1"/>
    <col min="2567" max="2568" width="9.7109375" style="6" customWidth="1"/>
    <col min="2569" max="2570" width="0" style="6" hidden="1" customWidth="1"/>
    <col min="2571" max="2571" width="8.140625" style="6" bestFit="1" customWidth="1"/>
    <col min="2572" max="2574" width="12.7109375" style="6" customWidth="1"/>
    <col min="2575" max="2575" width="6.42578125" style="6" customWidth="1"/>
    <col min="2576" max="2576" width="13.28515625" style="6" customWidth="1"/>
    <col min="2577" max="2577" width="25.5703125" style="6" customWidth="1"/>
    <col min="2578" max="2579" width="13.28515625" style="6" customWidth="1"/>
    <col min="2580" max="2581" width="14.42578125" style="6" customWidth="1"/>
    <col min="2582" max="2582" width="13.28515625" style="6" customWidth="1"/>
    <col min="2583" max="2583" width="12.140625" style="6" customWidth="1"/>
    <col min="2584" max="2816" width="11" style="6"/>
    <col min="2817" max="2817" width="30.7109375" style="6" customWidth="1"/>
    <col min="2818" max="2819" width="9.7109375" style="6" customWidth="1"/>
    <col min="2820" max="2820" width="13.7109375" style="6" customWidth="1"/>
    <col min="2821" max="2821" width="9.7109375" style="6" customWidth="1"/>
    <col min="2822" max="2822" width="30.7109375" style="6" customWidth="1"/>
    <col min="2823" max="2824" width="9.7109375" style="6" customWidth="1"/>
    <col min="2825" max="2826" width="0" style="6" hidden="1" customWidth="1"/>
    <col min="2827" max="2827" width="8.140625" style="6" bestFit="1" customWidth="1"/>
    <col min="2828" max="2830" width="12.7109375" style="6" customWidth="1"/>
    <col min="2831" max="2831" width="6.42578125" style="6" customWidth="1"/>
    <col min="2832" max="2832" width="13.28515625" style="6" customWidth="1"/>
    <col min="2833" max="2833" width="25.5703125" style="6" customWidth="1"/>
    <col min="2834" max="2835" width="13.28515625" style="6" customWidth="1"/>
    <col min="2836" max="2837" width="14.42578125" style="6" customWidth="1"/>
    <col min="2838" max="2838" width="13.28515625" style="6" customWidth="1"/>
    <col min="2839" max="2839" width="12.140625" style="6" customWidth="1"/>
    <col min="2840" max="3072" width="11" style="6"/>
    <col min="3073" max="3073" width="30.7109375" style="6" customWidth="1"/>
    <col min="3074" max="3075" width="9.7109375" style="6" customWidth="1"/>
    <col min="3076" max="3076" width="13.7109375" style="6" customWidth="1"/>
    <col min="3077" max="3077" width="9.7109375" style="6" customWidth="1"/>
    <col min="3078" max="3078" width="30.7109375" style="6" customWidth="1"/>
    <col min="3079" max="3080" width="9.7109375" style="6" customWidth="1"/>
    <col min="3081" max="3082" width="0" style="6" hidden="1" customWidth="1"/>
    <col min="3083" max="3083" width="8.140625" style="6" bestFit="1" customWidth="1"/>
    <col min="3084" max="3086" width="12.7109375" style="6" customWidth="1"/>
    <col min="3087" max="3087" width="6.42578125" style="6" customWidth="1"/>
    <col min="3088" max="3088" width="13.28515625" style="6" customWidth="1"/>
    <col min="3089" max="3089" width="25.5703125" style="6" customWidth="1"/>
    <col min="3090" max="3091" width="13.28515625" style="6" customWidth="1"/>
    <col min="3092" max="3093" width="14.42578125" style="6" customWidth="1"/>
    <col min="3094" max="3094" width="13.28515625" style="6" customWidth="1"/>
    <col min="3095" max="3095" width="12.140625" style="6" customWidth="1"/>
    <col min="3096" max="3328" width="11" style="6"/>
    <col min="3329" max="3329" width="30.7109375" style="6" customWidth="1"/>
    <col min="3330" max="3331" width="9.7109375" style="6" customWidth="1"/>
    <col min="3332" max="3332" width="13.7109375" style="6" customWidth="1"/>
    <col min="3333" max="3333" width="9.7109375" style="6" customWidth="1"/>
    <col min="3334" max="3334" width="30.7109375" style="6" customWidth="1"/>
    <col min="3335" max="3336" width="9.7109375" style="6" customWidth="1"/>
    <col min="3337" max="3338" width="0" style="6" hidden="1" customWidth="1"/>
    <col min="3339" max="3339" width="8.140625" style="6" bestFit="1" customWidth="1"/>
    <col min="3340" max="3342" width="12.7109375" style="6" customWidth="1"/>
    <col min="3343" max="3343" width="6.42578125" style="6" customWidth="1"/>
    <col min="3344" max="3344" width="13.28515625" style="6" customWidth="1"/>
    <col min="3345" max="3345" width="25.5703125" style="6" customWidth="1"/>
    <col min="3346" max="3347" width="13.28515625" style="6" customWidth="1"/>
    <col min="3348" max="3349" width="14.42578125" style="6" customWidth="1"/>
    <col min="3350" max="3350" width="13.28515625" style="6" customWidth="1"/>
    <col min="3351" max="3351" width="12.140625" style="6" customWidth="1"/>
    <col min="3352" max="3584" width="11" style="6"/>
    <col min="3585" max="3585" width="30.7109375" style="6" customWidth="1"/>
    <col min="3586" max="3587" width="9.7109375" style="6" customWidth="1"/>
    <col min="3588" max="3588" width="13.7109375" style="6" customWidth="1"/>
    <col min="3589" max="3589" width="9.7109375" style="6" customWidth="1"/>
    <col min="3590" max="3590" width="30.7109375" style="6" customWidth="1"/>
    <col min="3591" max="3592" width="9.7109375" style="6" customWidth="1"/>
    <col min="3593" max="3594" width="0" style="6" hidden="1" customWidth="1"/>
    <col min="3595" max="3595" width="8.140625" style="6" bestFit="1" customWidth="1"/>
    <col min="3596" max="3598" width="12.7109375" style="6" customWidth="1"/>
    <col min="3599" max="3599" width="6.42578125" style="6" customWidth="1"/>
    <col min="3600" max="3600" width="13.28515625" style="6" customWidth="1"/>
    <col min="3601" max="3601" width="25.5703125" style="6" customWidth="1"/>
    <col min="3602" max="3603" width="13.28515625" style="6" customWidth="1"/>
    <col min="3604" max="3605" width="14.42578125" style="6" customWidth="1"/>
    <col min="3606" max="3606" width="13.28515625" style="6" customWidth="1"/>
    <col min="3607" max="3607" width="12.140625" style="6" customWidth="1"/>
    <col min="3608" max="3840" width="11" style="6"/>
    <col min="3841" max="3841" width="30.7109375" style="6" customWidth="1"/>
    <col min="3842" max="3843" width="9.7109375" style="6" customWidth="1"/>
    <col min="3844" max="3844" width="13.7109375" style="6" customWidth="1"/>
    <col min="3845" max="3845" width="9.7109375" style="6" customWidth="1"/>
    <col min="3846" max="3846" width="30.7109375" style="6" customWidth="1"/>
    <col min="3847" max="3848" width="9.7109375" style="6" customWidth="1"/>
    <col min="3849" max="3850" width="0" style="6" hidden="1" customWidth="1"/>
    <col min="3851" max="3851" width="8.140625" style="6" bestFit="1" customWidth="1"/>
    <col min="3852" max="3854" width="12.7109375" style="6" customWidth="1"/>
    <col min="3855" max="3855" width="6.42578125" style="6" customWidth="1"/>
    <col min="3856" max="3856" width="13.28515625" style="6" customWidth="1"/>
    <col min="3857" max="3857" width="25.5703125" style="6" customWidth="1"/>
    <col min="3858" max="3859" width="13.28515625" style="6" customWidth="1"/>
    <col min="3860" max="3861" width="14.42578125" style="6" customWidth="1"/>
    <col min="3862" max="3862" width="13.28515625" style="6" customWidth="1"/>
    <col min="3863" max="3863" width="12.140625" style="6" customWidth="1"/>
    <col min="3864" max="4096" width="11" style="6"/>
    <col min="4097" max="4097" width="30.7109375" style="6" customWidth="1"/>
    <col min="4098" max="4099" width="9.7109375" style="6" customWidth="1"/>
    <col min="4100" max="4100" width="13.7109375" style="6" customWidth="1"/>
    <col min="4101" max="4101" width="9.7109375" style="6" customWidth="1"/>
    <col min="4102" max="4102" width="30.7109375" style="6" customWidth="1"/>
    <col min="4103" max="4104" width="9.7109375" style="6" customWidth="1"/>
    <col min="4105" max="4106" width="0" style="6" hidden="1" customWidth="1"/>
    <col min="4107" max="4107" width="8.140625" style="6" bestFit="1" customWidth="1"/>
    <col min="4108" max="4110" width="12.7109375" style="6" customWidth="1"/>
    <col min="4111" max="4111" width="6.42578125" style="6" customWidth="1"/>
    <col min="4112" max="4112" width="13.28515625" style="6" customWidth="1"/>
    <col min="4113" max="4113" width="25.5703125" style="6" customWidth="1"/>
    <col min="4114" max="4115" width="13.28515625" style="6" customWidth="1"/>
    <col min="4116" max="4117" width="14.42578125" style="6" customWidth="1"/>
    <col min="4118" max="4118" width="13.28515625" style="6" customWidth="1"/>
    <col min="4119" max="4119" width="12.140625" style="6" customWidth="1"/>
    <col min="4120" max="4352" width="11" style="6"/>
    <col min="4353" max="4353" width="30.7109375" style="6" customWidth="1"/>
    <col min="4354" max="4355" width="9.7109375" style="6" customWidth="1"/>
    <col min="4356" max="4356" width="13.7109375" style="6" customWidth="1"/>
    <col min="4357" max="4357" width="9.7109375" style="6" customWidth="1"/>
    <col min="4358" max="4358" width="30.7109375" style="6" customWidth="1"/>
    <col min="4359" max="4360" width="9.7109375" style="6" customWidth="1"/>
    <col min="4361" max="4362" width="0" style="6" hidden="1" customWidth="1"/>
    <col min="4363" max="4363" width="8.140625" style="6" bestFit="1" customWidth="1"/>
    <col min="4364" max="4366" width="12.7109375" style="6" customWidth="1"/>
    <col min="4367" max="4367" width="6.42578125" style="6" customWidth="1"/>
    <col min="4368" max="4368" width="13.28515625" style="6" customWidth="1"/>
    <col min="4369" max="4369" width="25.5703125" style="6" customWidth="1"/>
    <col min="4370" max="4371" width="13.28515625" style="6" customWidth="1"/>
    <col min="4372" max="4373" width="14.42578125" style="6" customWidth="1"/>
    <col min="4374" max="4374" width="13.28515625" style="6" customWidth="1"/>
    <col min="4375" max="4375" width="12.140625" style="6" customWidth="1"/>
    <col min="4376" max="4608" width="11" style="6"/>
    <col min="4609" max="4609" width="30.7109375" style="6" customWidth="1"/>
    <col min="4610" max="4611" width="9.7109375" style="6" customWidth="1"/>
    <col min="4612" max="4612" width="13.7109375" style="6" customWidth="1"/>
    <col min="4613" max="4613" width="9.7109375" style="6" customWidth="1"/>
    <col min="4614" max="4614" width="30.7109375" style="6" customWidth="1"/>
    <col min="4615" max="4616" width="9.7109375" style="6" customWidth="1"/>
    <col min="4617" max="4618" width="0" style="6" hidden="1" customWidth="1"/>
    <col min="4619" max="4619" width="8.140625" style="6" bestFit="1" customWidth="1"/>
    <col min="4620" max="4622" width="12.7109375" style="6" customWidth="1"/>
    <col min="4623" max="4623" width="6.42578125" style="6" customWidth="1"/>
    <col min="4624" max="4624" width="13.28515625" style="6" customWidth="1"/>
    <col min="4625" max="4625" width="25.5703125" style="6" customWidth="1"/>
    <col min="4626" max="4627" width="13.28515625" style="6" customWidth="1"/>
    <col min="4628" max="4629" width="14.42578125" style="6" customWidth="1"/>
    <col min="4630" max="4630" width="13.28515625" style="6" customWidth="1"/>
    <col min="4631" max="4631" width="12.140625" style="6" customWidth="1"/>
    <col min="4632" max="4864" width="11" style="6"/>
    <col min="4865" max="4865" width="30.7109375" style="6" customWidth="1"/>
    <col min="4866" max="4867" width="9.7109375" style="6" customWidth="1"/>
    <col min="4868" max="4868" width="13.7109375" style="6" customWidth="1"/>
    <col min="4869" max="4869" width="9.7109375" style="6" customWidth="1"/>
    <col min="4870" max="4870" width="30.7109375" style="6" customWidth="1"/>
    <col min="4871" max="4872" width="9.7109375" style="6" customWidth="1"/>
    <col min="4873" max="4874" width="0" style="6" hidden="1" customWidth="1"/>
    <col min="4875" max="4875" width="8.140625" style="6" bestFit="1" customWidth="1"/>
    <col min="4876" max="4878" width="12.7109375" style="6" customWidth="1"/>
    <col min="4879" max="4879" width="6.42578125" style="6" customWidth="1"/>
    <col min="4880" max="4880" width="13.28515625" style="6" customWidth="1"/>
    <col min="4881" max="4881" width="25.5703125" style="6" customWidth="1"/>
    <col min="4882" max="4883" width="13.28515625" style="6" customWidth="1"/>
    <col min="4884" max="4885" width="14.42578125" style="6" customWidth="1"/>
    <col min="4886" max="4886" width="13.28515625" style="6" customWidth="1"/>
    <col min="4887" max="4887" width="12.140625" style="6" customWidth="1"/>
    <col min="4888" max="5120" width="11" style="6"/>
    <col min="5121" max="5121" width="30.7109375" style="6" customWidth="1"/>
    <col min="5122" max="5123" width="9.7109375" style="6" customWidth="1"/>
    <col min="5124" max="5124" width="13.7109375" style="6" customWidth="1"/>
    <col min="5125" max="5125" width="9.7109375" style="6" customWidth="1"/>
    <col min="5126" max="5126" width="30.7109375" style="6" customWidth="1"/>
    <col min="5127" max="5128" width="9.7109375" style="6" customWidth="1"/>
    <col min="5129" max="5130" width="0" style="6" hidden="1" customWidth="1"/>
    <col min="5131" max="5131" width="8.140625" style="6" bestFit="1" customWidth="1"/>
    <col min="5132" max="5134" width="12.7109375" style="6" customWidth="1"/>
    <col min="5135" max="5135" width="6.42578125" style="6" customWidth="1"/>
    <col min="5136" max="5136" width="13.28515625" style="6" customWidth="1"/>
    <col min="5137" max="5137" width="25.5703125" style="6" customWidth="1"/>
    <col min="5138" max="5139" width="13.28515625" style="6" customWidth="1"/>
    <col min="5140" max="5141" width="14.42578125" style="6" customWidth="1"/>
    <col min="5142" max="5142" width="13.28515625" style="6" customWidth="1"/>
    <col min="5143" max="5143" width="12.140625" style="6" customWidth="1"/>
    <col min="5144" max="5376" width="11" style="6"/>
    <col min="5377" max="5377" width="30.7109375" style="6" customWidth="1"/>
    <col min="5378" max="5379" width="9.7109375" style="6" customWidth="1"/>
    <col min="5380" max="5380" width="13.7109375" style="6" customWidth="1"/>
    <col min="5381" max="5381" width="9.7109375" style="6" customWidth="1"/>
    <col min="5382" max="5382" width="30.7109375" style="6" customWidth="1"/>
    <col min="5383" max="5384" width="9.7109375" style="6" customWidth="1"/>
    <col min="5385" max="5386" width="0" style="6" hidden="1" customWidth="1"/>
    <col min="5387" max="5387" width="8.140625" style="6" bestFit="1" customWidth="1"/>
    <col min="5388" max="5390" width="12.7109375" style="6" customWidth="1"/>
    <col min="5391" max="5391" width="6.42578125" style="6" customWidth="1"/>
    <col min="5392" max="5392" width="13.28515625" style="6" customWidth="1"/>
    <col min="5393" max="5393" width="25.5703125" style="6" customWidth="1"/>
    <col min="5394" max="5395" width="13.28515625" style="6" customWidth="1"/>
    <col min="5396" max="5397" width="14.42578125" style="6" customWidth="1"/>
    <col min="5398" max="5398" width="13.28515625" style="6" customWidth="1"/>
    <col min="5399" max="5399" width="12.140625" style="6" customWidth="1"/>
    <col min="5400" max="5632" width="11" style="6"/>
    <col min="5633" max="5633" width="30.7109375" style="6" customWidth="1"/>
    <col min="5634" max="5635" width="9.7109375" style="6" customWidth="1"/>
    <col min="5636" max="5636" width="13.7109375" style="6" customWidth="1"/>
    <col min="5637" max="5637" width="9.7109375" style="6" customWidth="1"/>
    <col min="5638" max="5638" width="30.7109375" style="6" customWidth="1"/>
    <col min="5639" max="5640" width="9.7109375" style="6" customWidth="1"/>
    <col min="5641" max="5642" width="0" style="6" hidden="1" customWidth="1"/>
    <col min="5643" max="5643" width="8.140625" style="6" bestFit="1" customWidth="1"/>
    <col min="5644" max="5646" width="12.7109375" style="6" customWidth="1"/>
    <col min="5647" max="5647" width="6.42578125" style="6" customWidth="1"/>
    <col min="5648" max="5648" width="13.28515625" style="6" customWidth="1"/>
    <col min="5649" max="5649" width="25.5703125" style="6" customWidth="1"/>
    <col min="5650" max="5651" width="13.28515625" style="6" customWidth="1"/>
    <col min="5652" max="5653" width="14.42578125" style="6" customWidth="1"/>
    <col min="5654" max="5654" width="13.28515625" style="6" customWidth="1"/>
    <col min="5655" max="5655" width="12.140625" style="6" customWidth="1"/>
    <col min="5656" max="5888" width="11" style="6"/>
    <col min="5889" max="5889" width="30.7109375" style="6" customWidth="1"/>
    <col min="5890" max="5891" width="9.7109375" style="6" customWidth="1"/>
    <col min="5892" max="5892" width="13.7109375" style="6" customWidth="1"/>
    <col min="5893" max="5893" width="9.7109375" style="6" customWidth="1"/>
    <col min="5894" max="5894" width="30.7109375" style="6" customWidth="1"/>
    <col min="5895" max="5896" width="9.7109375" style="6" customWidth="1"/>
    <col min="5897" max="5898" width="0" style="6" hidden="1" customWidth="1"/>
    <col min="5899" max="5899" width="8.140625" style="6" bestFit="1" customWidth="1"/>
    <col min="5900" max="5902" width="12.7109375" style="6" customWidth="1"/>
    <col min="5903" max="5903" width="6.42578125" style="6" customWidth="1"/>
    <col min="5904" max="5904" width="13.28515625" style="6" customWidth="1"/>
    <col min="5905" max="5905" width="25.5703125" style="6" customWidth="1"/>
    <col min="5906" max="5907" width="13.28515625" style="6" customWidth="1"/>
    <col min="5908" max="5909" width="14.42578125" style="6" customWidth="1"/>
    <col min="5910" max="5910" width="13.28515625" style="6" customWidth="1"/>
    <col min="5911" max="5911" width="12.140625" style="6" customWidth="1"/>
    <col min="5912" max="6144" width="11" style="6"/>
    <col min="6145" max="6145" width="30.7109375" style="6" customWidth="1"/>
    <col min="6146" max="6147" width="9.7109375" style="6" customWidth="1"/>
    <col min="6148" max="6148" width="13.7109375" style="6" customWidth="1"/>
    <col min="6149" max="6149" width="9.7109375" style="6" customWidth="1"/>
    <col min="6150" max="6150" width="30.7109375" style="6" customWidth="1"/>
    <col min="6151" max="6152" width="9.7109375" style="6" customWidth="1"/>
    <col min="6153" max="6154" width="0" style="6" hidden="1" customWidth="1"/>
    <col min="6155" max="6155" width="8.140625" style="6" bestFit="1" customWidth="1"/>
    <col min="6156" max="6158" width="12.7109375" style="6" customWidth="1"/>
    <col min="6159" max="6159" width="6.42578125" style="6" customWidth="1"/>
    <col min="6160" max="6160" width="13.28515625" style="6" customWidth="1"/>
    <col min="6161" max="6161" width="25.5703125" style="6" customWidth="1"/>
    <col min="6162" max="6163" width="13.28515625" style="6" customWidth="1"/>
    <col min="6164" max="6165" width="14.42578125" style="6" customWidth="1"/>
    <col min="6166" max="6166" width="13.28515625" style="6" customWidth="1"/>
    <col min="6167" max="6167" width="12.140625" style="6" customWidth="1"/>
    <col min="6168" max="6400" width="11" style="6"/>
    <col min="6401" max="6401" width="30.7109375" style="6" customWidth="1"/>
    <col min="6402" max="6403" width="9.7109375" style="6" customWidth="1"/>
    <col min="6404" max="6404" width="13.7109375" style="6" customWidth="1"/>
    <col min="6405" max="6405" width="9.7109375" style="6" customWidth="1"/>
    <col min="6406" max="6406" width="30.7109375" style="6" customWidth="1"/>
    <col min="6407" max="6408" width="9.7109375" style="6" customWidth="1"/>
    <col min="6409" max="6410" width="0" style="6" hidden="1" customWidth="1"/>
    <col min="6411" max="6411" width="8.140625" style="6" bestFit="1" customWidth="1"/>
    <col min="6412" max="6414" width="12.7109375" style="6" customWidth="1"/>
    <col min="6415" max="6415" width="6.42578125" style="6" customWidth="1"/>
    <col min="6416" max="6416" width="13.28515625" style="6" customWidth="1"/>
    <col min="6417" max="6417" width="25.5703125" style="6" customWidth="1"/>
    <col min="6418" max="6419" width="13.28515625" style="6" customWidth="1"/>
    <col min="6420" max="6421" width="14.42578125" style="6" customWidth="1"/>
    <col min="6422" max="6422" width="13.28515625" style="6" customWidth="1"/>
    <col min="6423" max="6423" width="12.140625" style="6" customWidth="1"/>
    <col min="6424" max="6656" width="11" style="6"/>
    <col min="6657" max="6657" width="30.7109375" style="6" customWidth="1"/>
    <col min="6658" max="6659" width="9.7109375" style="6" customWidth="1"/>
    <col min="6660" max="6660" width="13.7109375" style="6" customWidth="1"/>
    <col min="6661" max="6661" width="9.7109375" style="6" customWidth="1"/>
    <col min="6662" max="6662" width="30.7109375" style="6" customWidth="1"/>
    <col min="6663" max="6664" width="9.7109375" style="6" customWidth="1"/>
    <col min="6665" max="6666" width="0" style="6" hidden="1" customWidth="1"/>
    <col min="6667" max="6667" width="8.140625" style="6" bestFit="1" customWidth="1"/>
    <col min="6668" max="6670" width="12.7109375" style="6" customWidth="1"/>
    <col min="6671" max="6671" width="6.42578125" style="6" customWidth="1"/>
    <col min="6672" max="6672" width="13.28515625" style="6" customWidth="1"/>
    <col min="6673" max="6673" width="25.5703125" style="6" customWidth="1"/>
    <col min="6674" max="6675" width="13.28515625" style="6" customWidth="1"/>
    <col min="6676" max="6677" width="14.42578125" style="6" customWidth="1"/>
    <col min="6678" max="6678" width="13.28515625" style="6" customWidth="1"/>
    <col min="6679" max="6679" width="12.140625" style="6" customWidth="1"/>
    <col min="6680" max="6912" width="11" style="6"/>
    <col min="6913" max="6913" width="30.7109375" style="6" customWidth="1"/>
    <col min="6914" max="6915" width="9.7109375" style="6" customWidth="1"/>
    <col min="6916" max="6916" width="13.7109375" style="6" customWidth="1"/>
    <col min="6917" max="6917" width="9.7109375" style="6" customWidth="1"/>
    <col min="6918" max="6918" width="30.7109375" style="6" customWidth="1"/>
    <col min="6919" max="6920" width="9.7109375" style="6" customWidth="1"/>
    <col min="6921" max="6922" width="0" style="6" hidden="1" customWidth="1"/>
    <col min="6923" max="6923" width="8.140625" style="6" bestFit="1" customWidth="1"/>
    <col min="6924" max="6926" width="12.7109375" style="6" customWidth="1"/>
    <col min="6927" max="6927" width="6.42578125" style="6" customWidth="1"/>
    <col min="6928" max="6928" width="13.28515625" style="6" customWidth="1"/>
    <col min="6929" max="6929" width="25.5703125" style="6" customWidth="1"/>
    <col min="6930" max="6931" width="13.28515625" style="6" customWidth="1"/>
    <col min="6932" max="6933" width="14.42578125" style="6" customWidth="1"/>
    <col min="6934" max="6934" width="13.28515625" style="6" customWidth="1"/>
    <col min="6935" max="6935" width="12.140625" style="6" customWidth="1"/>
    <col min="6936" max="7168" width="11" style="6"/>
    <col min="7169" max="7169" width="30.7109375" style="6" customWidth="1"/>
    <col min="7170" max="7171" width="9.7109375" style="6" customWidth="1"/>
    <col min="7172" max="7172" width="13.7109375" style="6" customWidth="1"/>
    <col min="7173" max="7173" width="9.7109375" style="6" customWidth="1"/>
    <col min="7174" max="7174" width="30.7109375" style="6" customWidth="1"/>
    <col min="7175" max="7176" width="9.7109375" style="6" customWidth="1"/>
    <col min="7177" max="7178" width="0" style="6" hidden="1" customWidth="1"/>
    <col min="7179" max="7179" width="8.140625" style="6" bestFit="1" customWidth="1"/>
    <col min="7180" max="7182" width="12.7109375" style="6" customWidth="1"/>
    <col min="7183" max="7183" width="6.42578125" style="6" customWidth="1"/>
    <col min="7184" max="7184" width="13.28515625" style="6" customWidth="1"/>
    <col min="7185" max="7185" width="25.5703125" style="6" customWidth="1"/>
    <col min="7186" max="7187" width="13.28515625" style="6" customWidth="1"/>
    <col min="7188" max="7189" width="14.42578125" style="6" customWidth="1"/>
    <col min="7190" max="7190" width="13.28515625" style="6" customWidth="1"/>
    <col min="7191" max="7191" width="12.140625" style="6" customWidth="1"/>
    <col min="7192" max="7424" width="11" style="6"/>
    <col min="7425" max="7425" width="30.7109375" style="6" customWidth="1"/>
    <col min="7426" max="7427" width="9.7109375" style="6" customWidth="1"/>
    <col min="7428" max="7428" width="13.7109375" style="6" customWidth="1"/>
    <col min="7429" max="7429" width="9.7109375" style="6" customWidth="1"/>
    <col min="7430" max="7430" width="30.7109375" style="6" customWidth="1"/>
    <col min="7431" max="7432" width="9.7109375" style="6" customWidth="1"/>
    <col min="7433" max="7434" width="0" style="6" hidden="1" customWidth="1"/>
    <col min="7435" max="7435" width="8.140625" style="6" bestFit="1" customWidth="1"/>
    <col min="7436" max="7438" width="12.7109375" style="6" customWidth="1"/>
    <col min="7439" max="7439" width="6.42578125" style="6" customWidth="1"/>
    <col min="7440" max="7440" width="13.28515625" style="6" customWidth="1"/>
    <col min="7441" max="7441" width="25.5703125" style="6" customWidth="1"/>
    <col min="7442" max="7443" width="13.28515625" style="6" customWidth="1"/>
    <col min="7444" max="7445" width="14.42578125" style="6" customWidth="1"/>
    <col min="7446" max="7446" width="13.28515625" style="6" customWidth="1"/>
    <col min="7447" max="7447" width="12.140625" style="6" customWidth="1"/>
    <col min="7448" max="7680" width="11" style="6"/>
    <col min="7681" max="7681" width="30.7109375" style="6" customWidth="1"/>
    <col min="7682" max="7683" width="9.7109375" style="6" customWidth="1"/>
    <col min="7684" max="7684" width="13.7109375" style="6" customWidth="1"/>
    <col min="7685" max="7685" width="9.7109375" style="6" customWidth="1"/>
    <col min="7686" max="7686" width="30.7109375" style="6" customWidth="1"/>
    <col min="7687" max="7688" width="9.7109375" style="6" customWidth="1"/>
    <col min="7689" max="7690" width="0" style="6" hidden="1" customWidth="1"/>
    <col min="7691" max="7691" width="8.140625" style="6" bestFit="1" customWidth="1"/>
    <col min="7692" max="7694" width="12.7109375" style="6" customWidth="1"/>
    <col min="7695" max="7695" width="6.42578125" style="6" customWidth="1"/>
    <col min="7696" max="7696" width="13.28515625" style="6" customWidth="1"/>
    <col min="7697" max="7697" width="25.5703125" style="6" customWidth="1"/>
    <col min="7698" max="7699" width="13.28515625" style="6" customWidth="1"/>
    <col min="7700" max="7701" width="14.42578125" style="6" customWidth="1"/>
    <col min="7702" max="7702" width="13.28515625" style="6" customWidth="1"/>
    <col min="7703" max="7703" width="12.140625" style="6" customWidth="1"/>
    <col min="7704" max="7936" width="11" style="6"/>
    <col min="7937" max="7937" width="30.7109375" style="6" customWidth="1"/>
    <col min="7938" max="7939" width="9.7109375" style="6" customWidth="1"/>
    <col min="7940" max="7940" width="13.7109375" style="6" customWidth="1"/>
    <col min="7941" max="7941" width="9.7109375" style="6" customWidth="1"/>
    <col min="7942" max="7942" width="30.7109375" style="6" customWidth="1"/>
    <col min="7943" max="7944" width="9.7109375" style="6" customWidth="1"/>
    <col min="7945" max="7946" width="0" style="6" hidden="1" customWidth="1"/>
    <col min="7947" max="7947" width="8.140625" style="6" bestFit="1" customWidth="1"/>
    <col min="7948" max="7950" width="12.7109375" style="6" customWidth="1"/>
    <col min="7951" max="7951" width="6.42578125" style="6" customWidth="1"/>
    <col min="7952" max="7952" width="13.28515625" style="6" customWidth="1"/>
    <col min="7953" max="7953" width="25.5703125" style="6" customWidth="1"/>
    <col min="7954" max="7955" width="13.28515625" style="6" customWidth="1"/>
    <col min="7956" max="7957" width="14.42578125" style="6" customWidth="1"/>
    <col min="7958" max="7958" width="13.28515625" style="6" customWidth="1"/>
    <col min="7959" max="7959" width="12.140625" style="6" customWidth="1"/>
    <col min="7960" max="8192" width="11" style="6"/>
    <col min="8193" max="8193" width="30.7109375" style="6" customWidth="1"/>
    <col min="8194" max="8195" width="9.7109375" style="6" customWidth="1"/>
    <col min="8196" max="8196" width="13.7109375" style="6" customWidth="1"/>
    <col min="8197" max="8197" width="9.7109375" style="6" customWidth="1"/>
    <col min="8198" max="8198" width="30.7109375" style="6" customWidth="1"/>
    <col min="8199" max="8200" width="9.7109375" style="6" customWidth="1"/>
    <col min="8201" max="8202" width="0" style="6" hidden="1" customWidth="1"/>
    <col min="8203" max="8203" width="8.140625" style="6" bestFit="1" customWidth="1"/>
    <col min="8204" max="8206" width="12.7109375" style="6" customWidth="1"/>
    <col min="8207" max="8207" width="6.42578125" style="6" customWidth="1"/>
    <col min="8208" max="8208" width="13.28515625" style="6" customWidth="1"/>
    <col min="8209" max="8209" width="25.5703125" style="6" customWidth="1"/>
    <col min="8210" max="8211" width="13.28515625" style="6" customWidth="1"/>
    <col min="8212" max="8213" width="14.42578125" style="6" customWidth="1"/>
    <col min="8214" max="8214" width="13.28515625" style="6" customWidth="1"/>
    <col min="8215" max="8215" width="12.140625" style="6" customWidth="1"/>
    <col min="8216" max="8448" width="11" style="6"/>
    <col min="8449" max="8449" width="30.7109375" style="6" customWidth="1"/>
    <col min="8450" max="8451" width="9.7109375" style="6" customWidth="1"/>
    <col min="8452" max="8452" width="13.7109375" style="6" customWidth="1"/>
    <col min="8453" max="8453" width="9.7109375" style="6" customWidth="1"/>
    <col min="8454" max="8454" width="30.7109375" style="6" customWidth="1"/>
    <col min="8455" max="8456" width="9.7109375" style="6" customWidth="1"/>
    <col min="8457" max="8458" width="0" style="6" hidden="1" customWidth="1"/>
    <col min="8459" max="8459" width="8.140625" style="6" bestFit="1" customWidth="1"/>
    <col min="8460" max="8462" width="12.7109375" style="6" customWidth="1"/>
    <col min="8463" max="8463" width="6.42578125" style="6" customWidth="1"/>
    <col min="8464" max="8464" width="13.28515625" style="6" customWidth="1"/>
    <col min="8465" max="8465" width="25.5703125" style="6" customWidth="1"/>
    <col min="8466" max="8467" width="13.28515625" style="6" customWidth="1"/>
    <col min="8468" max="8469" width="14.42578125" style="6" customWidth="1"/>
    <col min="8470" max="8470" width="13.28515625" style="6" customWidth="1"/>
    <col min="8471" max="8471" width="12.140625" style="6" customWidth="1"/>
    <col min="8472" max="8704" width="11" style="6"/>
    <col min="8705" max="8705" width="30.7109375" style="6" customWidth="1"/>
    <col min="8706" max="8707" width="9.7109375" style="6" customWidth="1"/>
    <col min="8708" max="8708" width="13.7109375" style="6" customWidth="1"/>
    <col min="8709" max="8709" width="9.7109375" style="6" customWidth="1"/>
    <col min="8710" max="8710" width="30.7109375" style="6" customWidth="1"/>
    <col min="8711" max="8712" width="9.7109375" style="6" customWidth="1"/>
    <col min="8713" max="8714" width="0" style="6" hidden="1" customWidth="1"/>
    <col min="8715" max="8715" width="8.140625" style="6" bestFit="1" customWidth="1"/>
    <col min="8716" max="8718" width="12.7109375" style="6" customWidth="1"/>
    <col min="8719" max="8719" width="6.42578125" style="6" customWidth="1"/>
    <col min="8720" max="8720" width="13.28515625" style="6" customWidth="1"/>
    <col min="8721" max="8721" width="25.5703125" style="6" customWidth="1"/>
    <col min="8722" max="8723" width="13.28515625" style="6" customWidth="1"/>
    <col min="8724" max="8725" width="14.42578125" style="6" customWidth="1"/>
    <col min="8726" max="8726" width="13.28515625" style="6" customWidth="1"/>
    <col min="8727" max="8727" width="12.140625" style="6" customWidth="1"/>
    <col min="8728" max="8960" width="11" style="6"/>
    <col min="8961" max="8961" width="30.7109375" style="6" customWidth="1"/>
    <col min="8962" max="8963" width="9.7109375" style="6" customWidth="1"/>
    <col min="8964" max="8964" width="13.7109375" style="6" customWidth="1"/>
    <col min="8965" max="8965" width="9.7109375" style="6" customWidth="1"/>
    <col min="8966" max="8966" width="30.7109375" style="6" customWidth="1"/>
    <col min="8967" max="8968" width="9.7109375" style="6" customWidth="1"/>
    <col min="8969" max="8970" width="0" style="6" hidden="1" customWidth="1"/>
    <col min="8971" max="8971" width="8.140625" style="6" bestFit="1" customWidth="1"/>
    <col min="8972" max="8974" width="12.7109375" style="6" customWidth="1"/>
    <col min="8975" max="8975" width="6.42578125" style="6" customWidth="1"/>
    <col min="8976" max="8976" width="13.28515625" style="6" customWidth="1"/>
    <col min="8977" max="8977" width="25.5703125" style="6" customWidth="1"/>
    <col min="8978" max="8979" width="13.28515625" style="6" customWidth="1"/>
    <col min="8980" max="8981" width="14.42578125" style="6" customWidth="1"/>
    <col min="8982" max="8982" width="13.28515625" style="6" customWidth="1"/>
    <col min="8983" max="8983" width="12.140625" style="6" customWidth="1"/>
    <col min="8984" max="9216" width="11" style="6"/>
    <col min="9217" max="9217" width="30.7109375" style="6" customWidth="1"/>
    <col min="9218" max="9219" width="9.7109375" style="6" customWidth="1"/>
    <col min="9220" max="9220" width="13.7109375" style="6" customWidth="1"/>
    <col min="9221" max="9221" width="9.7109375" style="6" customWidth="1"/>
    <col min="9222" max="9222" width="30.7109375" style="6" customWidth="1"/>
    <col min="9223" max="9224" width="9.7109375" style="6" customWidth="1"/>
    <col min="9225" max="9226" width="0" style="6" hidden="1" customWidth="1"/>
    <col min="9227" max="9227" width="8.140625" style="6" bestFit="1" customWidth="1"/>
    <col min="9228" max="9230" width="12.7109375" style="6" customWidth="1"/>
    <col min="9231" max="9231" width="6.42578125" style="6" customWidth="1"/>
    <col min="9232" max="9232" width="13.28515625" style="6" customWidth="1"/>
    <col min="9233" max="9233" width="25.5703125" style="6" customWidth="1"/>
    <col min="9234" max="9235" width="13.28515625" style="6" customWidth="1"/>
    <col min="9236" max="9237" width="14.42578125" style="6" customWidth="1"/>
    <col min="9238" max="9238" width="13.28515625" style="6" customWidth="1"/>
    <col min="9239" max="9239" width="12.140625" style="6" customWidth="1"/>
    <col min="9240" max="9472" width="11" style="6"/>
    <col min="9473" max="9473" width="30.7109375" style="6" customWidth="1"/>
    <col min="9474" max="9475" width="9.7109375" style="6" customWidth="1"/>
    <col min="9476" max="9476" width="13.7109375" style="6" customWidth="1"/>
    <col min="9477" max="9477" width="9.7109375" style="6" customWidth="1"/>
    <col min="9478" max="9478" width="30.7109375" style="6" customWidth="1"/>
    <col min="9479" max="9480" width="9.7109375" style="6" customWidth="1"/>
    <col min="9481" max="9482" width="0" style="6" hidden="1" customWidth="1"/>
    <col min="9483" max="9483" width="8.140625" style="6" bestFit="1" customWidth="1"/>
    <col min="9484" max="9486" width="12.7109375" style="6" customWidth="1"/>
    <col min="9487" max="9487" width="6.42578125" style="6" customWidth="1"/>
    <col min="9488" max="9488" width="13.28515625" style="6" customWidth="1"/>
    <col min="9489" max="9489" width="25.5703125" style="6" customWidth="1"/>
    <col min="9490" max="9491" width="13.28515625" style="6" customWidth="1"/>
    <col min="9492" max="9493" width="14.42578125" style="6" customWidth="1"/>
    <col min="9494" max="9494" width="13.28515625" style="6" customWidth="1"/>
    <col min="9495" max="9495" width="12.140625" style="6" customWidth="1"/>
    <col min="9496" max="9728" width="11" style="6"/>
    <col min="9729" max="9729" width="30.7109375" style="6" customWidth="1"/>
    <col min="9730" max="9731" width="9.7109375" style="6" customWidth="1"/>
    <col min="9732" max="9732" width="13.7109375" style="6" customWidth="1"/>
    <col min="9733" max="9733" width="9.7109375" style="6" customWidth="1"/>
    <col min="9734" max="9734" width="30.7109375" style="6" customWidth="1"/>
    <col min="9735" max="9736" width="9.7109375" style="6" customWidth="1"/>
    <col min="9737" max="9738" width="0" style="6" hidden="1" customWidth="1"/>
    <col min="9739" max="9739" width="8.140625" style="6" bestFit="1" customWidth="1"/>
    <col min="9740" max="9742" width="12.7109375" style="6" customWidth="1"/>
    <col min="9743" max="9743" width="6.42578125" style="6" customWidth="1"/>
    <col min="9744" max="9744" width="13.28515625" style="6" customWidth="1"/>
    <col min="9745" max="9745" width="25.5703125" style="6" customWidth="1"/>
    <col min="9746" max="9747" width="13.28515625" style="6" customWidth="1"/>
    <col min="9748" max="9749" width="14.42578125" style="6" customWidth="1"/>
    <col min="9750" max="9750" width="13.28515625" style="6" customWidth="1"/>
    <col min="9751" max="9751" width="12.140625" style="6" customWidth="1"/>
    <col min="9752" max="9984" width="11" style="6"/>
    <col min="9985" max="9985" width="30.7109375" style="6" customWidth="1"/>
    <col min="9986" max="9987" width="9.7109375" style="6" customWidth="1"/>
    <col min="9988" max="9988" width="13.7109375" style="6" customWidth="1"/>
    <col min="9989" max="9989" width="9.7109375" style="6" customWidth="1"/>
    <col min="9990" max="9990" width="30.7109375" style="6" customWidth="1"/>
    <col min="9991" max="9992" width="9.7109375" style="6" customWidth="1"/>
    <col min="9993" max="9994" width="0" style="6" hidden="1" customWidth="1"/>
    <col min="9995" max="9995" width="8.140625" style="6" bestFit="1" customWidth="1"/>
    <col min="9996" max="9998" width="12.7109375" style="6" customWidth="1"/>
    <col min="9999" max="9999" width="6.42578125" style="6" customWidth="1"/>
    <col min="10000" max="10000" width="13.28515625" style="6" customWidth="1"/>
    <col min="10001" max="10001" width="25.5703125" style="6" customWidth="1"/>
    <col min="10002" max="10003" width="13.28515625" style="6" customWidth="1"/>
    <col min="10004" max="10005" width="14.42578125" style="6" customWidth="1"/>
    <col min="10006" max="10006" width="13.28515625" style="6" customWidth="1"/>
    <col min="10007" max="10007" width="12.140625" style="6" customWidth="1"/>
    <col min="10008" max="10240" width="11" style="6"/>
    <col min="10241" max="10241" width="30.7109375" style="6" customWidth="1"/>
    <col min="10242" max="10243" width="9.7109375" style="6" customWidth="1"/>
    <col min="10244" max="10244" width="13.7109375" style="6" customWidth="1"/>
    <col min="10245" max="10245" width="9.7109375" style="6" customWidth="1"/>
    <col min="10246" max="10246" width="30.7109375" style="6" customWidth="1"/>
    <col min="10247" max="10248" width="9.7109375" style="6" customWidth="1"/>
    <col min="10249" max="10250" width="0" style="6" hidden="1" customWidth="1"/>
    <col min="10251" max="10251" width="8.140625" style="6" bestFit="1" customWidth="1"/>
    <col min="10252" max="10254" width="12.7109375" style="6" customWidth="1"/>
    <col min="10255" max="10255" width="6.42578125" style="6" customWidth="1"/>
    <col min="10256" max="10256" width="13.28515625" style="6" customWidth="1"/>
    <col min="10257" max="10257" width="25.5703125" style="6" customWidth="1"/>
    <col min="10258" max="10259" width="13.28515625" style="6" customWidth="1"/>
    <col min="10260" max="10261" width="14.42578125" style="6" customWidth="1"/>
    <col min="10262" max="10262" width="13.28515625" style="6" customWidth="1"/>
    <col min="10263" max="10263" width="12.140625" style="6" customWidth="1"/>
    <col min="10264" max="10496" width="11" style="6"/>
    <col min="10497" max="10497" width="30.7109375" style="6" customWidth="1"/>
    <col min="10498" max="10499" width="9.7109375" style="6" customWidth="1"/>
    <col min="10500" max="10500" width="13.7109375" style="6" customWidth="1"/>
    <col min="10501" max="10501" width="9.7109375" style="6" customWidth="1"/>
    <col min="10502" max="10502" width="30.7109375" style="6" customWidth="1"/>
    <col min="10503" max="10504" width="9.7109375" style="6" customWidth="1"/>
    <col min="10505" max="10506" width="0" style="6" hidden="1" customWidth="1"/>
    <col min="10507" max="10507" width="8.140625" style="6" bestFit="1" customWidth="1"/>
    <col min="10508" max="10510" width="12.7109375" style="6" customWidth="1"/>
    <col min="10511" max="10511" width="6.42578125" style="6" customWidth="1"/>
    <col min="10512" max="10512" width="13.28515625" style="6" customWidth="1"/>
    <col min="10513" max="10513" width="25.5703125" style="6" customWidth="1"/>
    <col min="10514" max="10515" width="13.28515625" style="6" customWidth="1"/>
    <col min="10516" max="10517" width="14.42578125" style="6" customWidth="1"/>
    <col min="10518" max="10518" width="13.28515625" style="6" customWidth="1"/>
    <col min="10519" max="10519" width="12.140625" style="6" customWidth="1"/>
    <col min="10520" max="10752" width="11" style="6"/>
    <col min="10753" max="10753" width="30.7109375" style="6" customWidth="1"/>
    <col min="10754" max="10755" width="9.7109375" style="6" customWidth="1"/>
    <col min="10756" max="10756" width="13.7109375" style="6" customWidth="1"/>
    <col min="10757" max="10757" width="9.7109375" style="6" customWidth="1"/>
    <col min="10758" max="10758" width="30.7109375" style="6" customWidth="1"/>
    <col min="10759" max="10760" width="9.7109375" style="6" customWidth="1"/>
    <col min="10761" max="10762" width="0" style="6" hidden="1" customWidth="1"/>
    <col min="10763" max="10763" width="8.140625" style="6" bestFit="1" customWidth="1"/>
    <col min="10764" max="10766" width="12.7109375" style="6" customWidth="1"/>
    <col min="10767" max="10767" width="6.42578125" style="6" customWidth="1"/>
    <col min="10768" max="10768" width="13.28515625" style="6" customWidth="1"/>
    <col min="10769" max="10769" width="25.5703125" style="6" customWidth="1"/>
    <col min="10770" max="10771" width="13.28515625" style="6" customWidth="1"/>
    <col min="10772" max="10773" width="14.42578125" style="6" customWidth="1"/>
    <col min="10774" max="10774" width="13.28515625" style="6" customWidth="1"/>
    <col min="10775" max="10775" width="12.140625" style="6" customWidth="1"/>
    <col min="10776" max="11008" width="11" style="6"/>
    <col min="11009" max="11009" width="30.7109375" style="6" customWidth="1"/>
    <col min="11010" max="11011" width="9.7109375" style="6" customWidth="1"/>
    <col min="11012" max="11012" width="13.7109375" style="6" customWidth="1"/>
    <col min="11013" max="11013" width="9.7109375" style="6" customWidth="1"/>
    <col min="11014" max="11014" width="30.7109375" style="6" customWidth="1"/>
    <col min="11015" max="11016" width="9.7109375" style="6" customWidth="1"/>
    <col min="11017" max="11018" width="0" style="6" hidden="1" customWidth="1"/>
    <col min="11019" max="11019" width="8.140625" style="6" bestFit="1" customWidth="1"/>
    <col min="11020" max="11022" width="12.7109375" style="6" customWidth="1"/>
    <col min="11023" max="11023" width="6.42578125" style="6" customWidth="1"/>
    <col min="11024" max="11024" width="13.28515625" style="6" customWidth="1"/>
    <col min="11025" max="11025" width="25.5703125" style="6" customWidth="1"/>
    <col min="11026" max="11027" width="13.28515625" style="6" customWidth="1"/>
    <col min="11028" max="11029" width="14.42578125" style="6" customWidth="1"/>
    <col min="11030" max="11030" width="13.28515625" style="6" customWidth="1"/>
    <col min="11031" max="11031" width="12.140625" style="6" customWidth="1"/>
    <col min="11032" max="11264" width="11" style="6"/>
    <col min="11265" max="11265" width="30.7109375" style="6" customWidth="1"/>
    <col min="11266" max="11267" width="9.7109375" style="6" customWidth="1"/>
    <col min="11268" max="11268" width="13.7109375" style="6" customWidth="1"/>
    <col min="11269" max="11269" width="9.7109375" style="6" customWidth="1"/>
    <col min="11270" max="11270" width="30.7109375" style="6" customWidth="1"/>
    <col min="11271" max="11272" width="9.7109375" style="6" customWidth="1"/>
    <col min="11273" max="11274" width="0" style="6" hidden="1" customWidth="1"/>
    <col min="11275" max="11275" width="8.140625" style="6" bestFit="1" customWidth="1"/>
    <col min="11276" max="11278" width="12.7109375" style="6" customWidth="1"/>
    <col min="11279" max="11279" width="6.42578125" style="6" customWidth="1"/>
    <col min="11280" max="11280" width="13.28515625" style="6" customWidth="1"/>
    <col min="11281" max="11281" width="25.5703125" style="6" customWidth="1"/>
    <col min="11282" max="11283" width="13.28515625" style="6" customWidth="1"/>
    <col min="11284" max="11285" width="14.42578125" style="6" customWidth="1"/>
    <col min="11286" max="11286" width="13.28515625" style="6" customWidth="1"/>
    <col min="11287" max="11287" width="12.140625" style="6" customWidth="1"/>
    <col min="11288" max="11520" width="11" style="6"/>
    <col min="11521" max="11521" width="30.7109375" style="6" customWidth="1"/>
    <col min="11522" max="11523" width="9.7109375" style="6" customWidth="1"/>
    <col min="11524" max="11524" width="13.7109375" style="6" customWidth="1"/>
    <col min="11525" max="11525" width="9.7109375" style="6" customWidth="1"/>
    <col min="11526" max="11526" width="30.7109375" style="6" customWidth="1"/>
    <col min="11527" max="11528" width="9.7109375" style="6" customWidth="1"/>
    <col min="11529" max="11530" width="0" style="6" hidden="1" customWidth="1"/>
    <col min="11531" max="11531" width="8.140625" style="6" bestFit="1" customWidth="1"/>
    <col min="11532" max="11534" width="12.7109375" style="6" customWidth="1"/>
    <col min="11535" max="11535" width="6.42578125" style="6" customWidth="1"/>
    <col min="11536" max="11536" width="13.28515625" style="6" customWidth="1"/>
    <col min="11537" max="11537" width="25.5703125" style="6" customWidth="1"/>
    <col min="11538" max="11539" width="13.28515625" style="6" customWidth="1"/>
    <col min="11540" max="11541" width="14.42578125" style="6" customWidth="1"/>
    <col min="11542" max="11542" width="13.28515625" style="6" customWidth="1"/>
    <col min="11543" max="11543" width="12.140625" style="6" customWidth="1"/>
    <col min="11544" max="11776" width="11" style="6"/>
    <col min="11777" max="11777" width="30.7109375" style="6" customWidth="1"/>
    <col min="11778" max="11779" width="9.7109375" style="6" customWidth="1"/>
    <col min="11780" max="11780" width="13.7109375" style="6" customWidth="1"/>
    <col min="11781" max="11781" width="9.7109375" style="6" customWidth="1"/>
    <col min="11782" max="11782" width="30.7109375" style="6" customWidth="1"/>
    <col min="11783" max="11784" width="9.7109375" style="6" customWidth="1"/>
    <col min="11785" max="11786" width="0" style="6" hidden="1" customWidth="1"/>
    <col min="11787" max="11787" width="8.140625" style="6" bestFit="1" customWidth="1"/>
    <col min="11788" max="11790" width="12.7109375" style="6" customWidth="1"/>
    <col min="11791" max="11791" width="6.42578125" style="6" customWidth="1"/>
    <col min="11792" max="11792" width="13.28515625" style="6" customWidth="1"/>
    <col min="11793" max="11793" width="25.5703125" style="6" customWidth="1"/>
    <col min="11794" max="11795" width="13.28515625" style="6" customWidth="1"/>
    <col min="11796" max="11797" width="14.42578125" style="6" customWidth="1"/>
    <col min="11798" max="11798" width="13.28515625" style="6" customWidth="1"/>
    <col min="11799" max="11799" width="12.140625" style="6" customWidth="1"/>
    <col min="11800" max="12032" width="11" style="6"/>
    <col min="12033" max="12033" width="30.7109375" style="6" customWidth="1"/>
    <col min="12034" max="12035" width="9.7109375" style="6" customWidth="1"/>
    <col min="12036" max="12036" width="13.7109375" style="6" customWidth="1"/>
    <col min="12037" max="12037" width="9.7109375" style="6" customWidth="1"/>
    <col min="12038" max="12038" width="30.7109375" style="6" customWidth="1"/>
    <col min="12039" max="12040" width="9.7109375" style="6" customWidth="1"/>
    <col min="12041" max="12042" width="0" style="6" hidden="1" customWidth="1"/>
    <col min="12043" max="12043" width="8.140625" style="6" bestFit="1" customWidth="1"/>
    <col min="12044" max="12046" width="12.7109375" style="6" customWidth="1"/>
    <col min="12047" max="12047" width="6.42578125" style="6" customWidth="1"/>
    <col min="12048" max="12048" width="13.28515625" style="6" customWidth="1"/>
    <col min="12049" max="12049" width="25.5703125" style="6" customWidth="1"/>
    <col min="12050" max="12051" width="13.28515625" style="6" customWidth="1"/>
    <col min="12052" max="12053" width="14.42578125" style="6" customWidth="1"/>
    <col min="12054" max="12054" width="13.28515625" style="6" customWidth="1"/>
    <col min="12055" max="12055" width="12.140625" style="6" customWidth="1"/>
    <col min="12056" max="12288" width="11" style="6"/>
    <col min="12289" max="12289" width="30.7109375" style="6" customWidth="1"/>
    <col min="12290" max="12291" width="9.7109375" style="6" customWidth="1"/>
    <col min="12292" max="12292" width="13.7109375" style="6" customWidth="1"/>
    <col min="12293" max="12293" width="9.7109375" style="6" customWidth="1"/>
    <col min="12294" max="12294" width="30.7109375" style="6" customWidth="1"/>
    <col min="12295" max="12296" width="9.7109375" style="6" customWidth="1"/>
    <col min="12297" max="12298" width="0" style="6" hidden="1" customWidth="1"/>
    <col min="12299" max="12299" width="8.140625" style="6" bestFit="1" customWidth="1"/>
    <col min="12300" max="12302" width="12.7109375" style="6" customWidth="1"/>
    <col min="12303" max="12303" width="6.42578125" style="6" customWidth="1"/>
    <col min="12304" max="12304" width="13.28515625" style="6" customWidth="1"/>
    <col min="12305" max="12305" width="25.5703125" style="6" customWidth="1"/>
    <col min="12306" max="12307" width="13.28515625" style="6" customWidth="1"/>
    <col min="12308" max="12309" width="14.42578125" style="6" customWidth="1"/>
    <col min="12310" max="12310" width="13.28515625" style="6" customWidth="1"/>
    <col min="12311" max="12311" width="12.140625" style="6" customWidth="1"/>
    <col min="12312" max="12544" width="11" style="6"/>
    <col min="12545" max="12545" width="30.7109375" style="6" customWidth="1"/>
    <col min="12546" max="12547" width="9.7109375" style="6" customWidth="1"/>
    <col min="12548" max="12548" width="13.7109375" style="6" customWidth="1"/>
    <col min="12549" max="12549" width="9.7109375" style="6" customWidth="1"/>
    <col min="12550" max="12550" width="30.7109375" style="6" customWidth="1"/>
    <col min="12551" max="12552" width="9.7109375" style="6" customWidth="1"/>
    <col min="12553" max="12554" width="0" style="6" hidden="1" customWidth="1"/>
    <col min="12555" max="12555" width="8.140625" style="6" bestFit="1" customWidth="1"/>
    <col min="12556" max="12558" width="12.7109375" style="6" customWidth="1"/>
    <col min="12559" max="12559" width="6.42578125" style="6" customWidth="1"/>
    <col min="12560" max="12560" width="13.28515625" style="6" customWidth="1"/>
    <col min="12561" max="12561" width="25.5703125" style="6" customWidth="1"/>
    <col min="12562" max="12563" width="13.28515625" style="6" customWidth="1"/>
    <col min="12564" max="12565" width="14.42578125" style="6" customWidth="1"/>
    <col min="12566" max="12566" width="13.28515625" style="6" customWidth="1"/>
    <col min="12567" max="12567" width="12.140625" style="6" customWidth="1"/>
    <col min="12568" max="12800" width="11" style="6"/>
    <col min="12801" max="12801" width="30.7109375" style="6" customWidth="1"/>
    <col min="12802" max="12803" width="9.7109375" style="6" customWidth="1"/>
    <col min="12804" max="12804" width="13.7109375" style="6" customWidth="1"/>
    <col min="12805" max="12805" width="9.7109375" style="6" customWidth="1"/>
    <col min="12806" max="12806" width="30.7109375" style="6" customWidth="1"/>
    <col min="12807" max="12808" width="9.7109375" style="6" customWidth="1"/>
    <col min="12809" max="12810" width="0" style="6" hidden="1" customWidth="1"/>
    <col min="12811" max="12811" width="8.140625" style="6" bestFit="1" customWidth="1"/>
    <col min="12812" max="12814" width="12.7109375" style="6" customWidth="1"/>
    <col min="12815" max="12815" width="6.42578125" style="6" customWidth="1"/>
    <col min="12816" max="12816" width="13.28515625" style="6" customWidth="1"/>
    <col min="12817" max="12817" width="25.5703125" style="6" customWidth="1"/>
    <col min="12818" max="12819" width="13.28515625" style="6" customWidth="1"/>
    <col min="12820" max="12821" width="14.42578125" style="6" customWidth="1"/>
    <col min="12822" max="12822" width="13.28515625" style="6" customWidth="1"/>
    <col min="12823" max="12823" width="12.140625" style="6" customWidth="1"/>
    <col min="12824" max="13056" width="11" style="6"/>
    <col min="13057" max="13057" width="30.7109375" style="6" customWidth="1"/>
    <col min="13058" max="13059" width="9.7109375" style="6" customWidth="1"/>
    <col min="13060" max="13060" width="13.7109375" style="6" customWidth="1"/>
    <col min="13061" max="13061" width="9.7109375" style="6" customWidth="1"/>
    <col min="13062" max="13062" width="30.7109375" style="6" customWidth="1"/>
    <col min="13063" max="13064" width="9.7109375" style="6" customWidth="1"/>
    <col min="13065" max="13066" width="0" style="6" hidden="1" customWidth="1"/>
    <col min="13067" max="13067" width="8.140625" style="6" bestFit="1" customWidth="1"/>
    <col min="13068" max="13070" width="12.7109375" style="6" customWidth="1"/>
    <col min="13071" max="13071" width="6.42578125" style="6" customWidth="1"/>
    <col min="13072" max="13072" width="13.28515625" style="6" customWidth="1"/>
    <col min="13073" max="13073" width="25.5703125" style="6" customWidth="1"/>
    <col min="13074" max="13075" width="13.28515625" style="6" customWidth="1"/>
    <col min="13076" max="13077" width="14.42578125" style="6" customWidth="1"/>
    <col min="13078" max="13078" width="13.28515625" style="6" customWidth="1"/>
    <col min="13079" max="13079" width="12.140625" style="6" customWidth="1"/>
    <col min="13080" max="13312" width="11" style="6"/>
    <col min="13313" max="13313" width="30.7109375" style="6" customWidth="1"/>
    <col min="13314" max="13315" width="9.7109375" style="6" customWidth="1"/>
    <col min="13316" max="13316" width="13.7109375" style="6" customWidth="1"/>
    <col min="13317" max="13317" width="9.7109375" style="6" customWidth="1"/>
    <col min="13318" max="13318" width="30.7109375" style="6" customWidth="1"/>
    <col min="13319" max="13320" width="9.7109375" style="6" customWidth="1"/>
    <col min="13321" max="13322" width="0" style="6" hidden="1" customWidth="1"/>
    <col min="13323" max="13323" width="8.140625" style="6" bestFit="1" customWidth="1"/>
    <col min="13324" max="13326" width="12.7109375" style="6" customWidth="1"/>
    <col min="13327" max="13327" width="6.42578125" style="6" customWidth="1"/>
    <col min="13328" max="13328" width="13.28515625" style="6" customWidth="1"/>
    <col min="13329" max="13329" width="25.5703125" style="6" customWidth="1"/>
    <col min="13330" max="13331" width="13.28515625" style="6" customWidth="1"/>
    <col min="13332" max="13333" width="14.42578125" style="6" customWidth="1"/>
    <col min="13334" max="13334" width="13.28515625" style="6" customWidth="1"/>
    <col min="13335" max="13335" width="12.140625" style="6" customWidth="1"/>
    <col min="13336" max="13568" width="11" style="6"/>
    <col min="13569" max="13569" width="30.7109375" style="6" customWidth="1"/>
    <col min="13570" max="13571" width="9.7109375" style="6" customWidth="1"/>
    <col min="13572" max="13572" width="13.7109375" style="6" customWidth="1"/>
    <col min="13573" max="13573" width="9.7109375" style="6" customWidth="1"/>
    <col min="13574" max="13574" width="30.7109375" style="6" customWidth="1"/>
    <col min="13575" max="13576" width="9.7109375" style="6" customWidth="1"/>
    <col min="13577" max="13578" width="0" style="6" hidden="1" customWidth="1"/>
    <col min="13579" max="13579" width="8.140625" style="6" bestFit="1" customWidth="1"/>
    <col min="13580" max="13582" width="12.7109375" style="6" customWidth="1"/>
    <col min="13583" max="13583" width="6.42578125" style="6" customWidth="1"/>
    <col min="13584" max="13584" width="13.28515625" style="6" customWidth="1"/>
    <col min="13585" max="13585" width="25.5703125" style="6" customWidth="1"/>
    <col min="13586" max="13587" width="13.28515625" style="6" customWidth="1"/>
    <col min="13588" max="13589" width="14.42578125" style="6" customWidth="1"/>
    <col min="13590" max="13590" width="13.28515625" style="6" customWidth="1"/>
    <col min="13591" max="13591" width="12.140625" style="6" customWidth="1"/>
    <col min="13592" max="13824" width="11" style="6"/>
    <col min="13825" max="13825" width="30.7109375" style="6" customWidth="1"/>
    <col min="13826" max="13827" width="9.7109375" style="6" customWidth="1"/>
    <col min="13828" max="13828" width="13.7109375" style="6" customWidth="1"/>
    <col min="13829" max="13829" width="9.7109375" style="6" customWidth="1"/>
    <col min="13830" max="13830" width="30.7109375" style="6" customWidth="1"/>
    <col min="13831" max="13832" width="9.7109375" style="6" customWidth="1"/>
    <col min="13833" max="13834" width="0" style="6" hidden="1" customWidth="1"/>
    <col min="13835" max="13835" width="8.140625" style="6" bestFit="1" customWidth="1"/>
    <col min="13836" max="13838" width="12.7109375" style="6" customWidth="1"/>
    <col min="13839" max="13839" width="6.42578125" style="6" customWidth="1"/>
    <col min="13840" max="13840" width="13.28515625" style="6" customWidth="1"/>
    <col min="13841" max="13841" width="25.5703125" style="6" customWidth="1"/>
    <col min="13842" max="13843" width="13.28515625" style="6" customWidth="1"/>
    <col min="13844" max="13845" width="14.42578125" style="6" customWidth="1"/>
    <col min="13846" max="13846" width="13.28515625" style="6" customWidth="1"/>
    <col min="13847" max="13847" width="12.140625" style="6" customWidth="1"/>
    <col min="13848" max="14080" width="11" style="6"/>
    <col min="14081" max="14081" width="30.7109375" style="6" customWidth="1"/>
    <col min="14082" max="14083" width="9.7109375" style="6" customWidth="1"/>
    <col min="14084" max="14084" width="13.7109375" style="6" customWidth="1"/>
    <col min="14085" max="14085" width="9.7109375" style="6" customWidth="1"/>
    <col min="14086" max="14086" width="30.7109375" style="6" customWidth="1"/>
    <col min="14087" max="14088" width="9.7109375" style="6" customWidth="1"/>
    <col min="14089" max="14090" width="0" style="6" hidden="1" customWidth="1"/>
    <col min="14091" max="14091" width="8.140625" style="6" bestFit="1" customWidth="1"/>
    <col min="14092" max="14094" width="12.7109375" style="6" customWidth="1"/>
    <col min="14095" max="14095" width="6.42578125" style="6" customWidth="1"/>
    <col min="14096" max="14096" width="13.28515625" style="6" customWidth="1"/>
    <col min="14097" max="14097" width="25.5703125" style="6" customWidth="1"/>
    <col min="14098" max="14099" width="13.28515625" style="6" customWidth="1"/>
    <col min="14100" max="14101" width="14.42578125" style="6" customWidth="1"/>
    <col min="14102" max="14102" width="13.28515625" style="6" customWidth="1"/>
    <col min="14103" max="14103" width="12.140625" style="6" customWidth="1"/>
    <col min="14104" max="14336" width="11" style="6"/>
    <col min="14337" max="14337" width="30.7109375" style="6" customWidth="1"/>
    <col min="14338" max="14339" width="9.7109375" style="6" customWidth="1"/>
    <col min="14340" max="14340" width="13.7109375" style="6" customWidth="1"/>
    <col min="14341" max="14341" width="9.7109375" style="6" customWidth="1"/>
    <col min="14342" max="14342" width="30.7109375" style="6" customWidth="1"/>
    <col min="14343" max="14344" width="9.7109375" style="6" customWidth="1"/>
    <col min="14345" max="14346" width="0" style="6" hidden="1" customWidth="1"/>
    <col min="14347" max="14347" width="8.140625" style="6" bestFit="1" customWidth="1"/>
    <col min="14348" max="14350" width="12.7109375" style="6" customWidth="1"/>
    <col min="14351" max="14351" width="6.42578125" style="6" customWidth="1"/>
    <col min="14352" max="14352" width="13.28515625" style="6" customWidth="1"/>
    <col min="14353" max="14353" width="25.5703125" style="6" customWidth="1"/>
    <col min="14354" max="14355" width="13.28515625" style="6" customWidth="1"/>
    <col min="14356" max="14357" width="14.42578125" style="6" customWidth="1"/>
    <col min="14358" max="14358" width="13.28515625" style="6" customWidth="1"/>
    <col min="14359" max="14359" width="12.140625" style="6" customWidth="1"/>
    <col min="14360" max="14592" width="11" style="6"/>
    <col min="14593" max="14593" width="30.7109375" style="6" customWidth="1"/>
    <col min="14594" max="14595" width="9.7109375" style="6" customWidth="1"/>
    <col min="14596" max="14596" width="13.7109375" style="6" customWidth="1"/>
    <col min="14597" max="14597" width="9.7109375" style="6" customWidth="1"/>
    <col min="14598" max="14598" width="30.7109375" style="6" customWidth="1"/>
    <col min="14599" max="14600" width="9.7109375" style="6" customWidth="1"/>
    <col min="14601" max="14602" width="0" style="6" hidden="1" customWidth="1"/>
    <col min="14603" max="14603" width="8.140625" style="6" bestFit="1" customWidth="1"/>
    <col min="14604" max="14606" width="12.7109375" style="6" customWidth="1"/>
    <col min="14607" max="14607" width="6.42578125" style="6" customWidth="1"/>
    <col min="14608" max="14608" width="13.28515625" style="6" customWidth="1"/>
    <col min="14609" max="14609" width="25.5703125" style="6" customWidth="1"/>
    <col min="14610" max="14611" width="13.28515625" style="6" customWidth="1"/>
    <col min="14612" max="14613" width="14.42578125" style="6" customWidth="1"/>
    <col min="14614" max="14614" width="13.28515625" style="6" customWidth="1"/>
    <col min="14615" max="14615" width="12.140625" style="6" customWidth="1"/>
    <col min="14616" max="14848" width="11" style="6"/>
    <col min="14849" max="14849" width="30.7109375" style="6" customWidth="1"/>
    <col min="14850" max="14851" width="9.7109375" style="6" customWidth="1"/>
    <col min="14852" max="14852" width="13.7109375" style="6" customWidth="1"/>
    <col min="14853" max="14853" width="9.7109375" style="6" customWidth="1"/>
    <col min="14854" max="14854" width="30.7109375" style="6" customWidth="1"/>
    <col min="14855" max="14856" width="9.7109375" style="6" customWidth="1"/>
    <col min="14857" max="14858" width="0" style="6" hidden="1" customWidth="1"/>
    <col min="14859" max="14859" width="8.140625" style="6" bestFit="1" customWidth="1"/>
    <col min="14860" max="14862" width="12.7109375" style="6" customWidth="1"/>
    <col min="14863" max="14863" width="6.42578125" style="6" customWidth="1"/>
    <col min="14864" max="14864" width="13.28515625" style="6" customWidth="1"/>
    <col min="14865" max="14865" width="25.5703125" style="6" customWidth="1"/>
    <col min="14866" max="14867" width="13.28515625" style="6" customWidth="1"/>
    <col min="14868" max="14869" width="14.42578125" style="6" customWidth="1"/>
    <col min="14870" max="14870" width="13.28515625" style="6" customWidth="1"/>
    <col min="14871" max="14871" width="12.140625" style="6" customWidth="1"/>
    <col min="14872" max="15104" width="11" style="6"/>
    <col min="15105" max="15105" width="30.7109375" style="6" customWidth="1"/>
    <col min="15106" max="15107" width="9.7109375" style="6" customWidth="1"/>
    <col min="15108" max="15108" width="13.7109375" style="6" customWidth="1"/>
    <col min="15109" max="15109" width="9.7109375" style="6" customWidth="1"/>
    <col min="15110" max="15110" width="30.7109375" style="6" customWidth="1"/>
    <col min="15111" max="15112" width="9.7109375" style="6" customWidth="1"/>
    <col min="15113" max="15114" width="0" style="6" hidden="1" customWidth="1"/>
    <col min="15115" max="15115" width="8.140625" style="6" bestFit="1" customWidth="1"/>
    <col min="15116" max="15118" width="12.7109375" style="6" customWidth="1"/>
    <col min="15119" max="15119" width="6.42578125" style="6" customWidth="1"/>
    <col min="15120" max="15120" width="13.28515625" style="6" customWidth="1"/>
    <col min="15121" max="15121" width="25.5703125" style="6" customWidth="1"/>
    <col min="15122" max="15123" width="13.28515625" style="6" customWidth="1"/>
    <col min="15124" max="15125" width="14.42578125" style="6" customWidth="1"/>
    <col min="15126" max="15126" width="13.28515625" style="6" customWidth="1"/>
    <col min="15127" max="15127" width="12.140625" style="6" customWidth="1"/>
    <col min="15128" max="15360" width="11" style="6"/>
    <col min="15361" max="15361" width="30.7109375" style="6" customWidth="1"/>
    <col min="15362" max="15363" width="9.7109375" style="6" customWidth="1"/>
    <col min="15364" max="15364" width="13.7109375" style="6" customWidth="1"/>
    <col min="15365" max="15365" width="9.7109375" style="6" customWidth="1"/>
    <col min="15366" max="15366" width="30.7109375" style="6" customWidth="1"/>
    <col min="15367" max="15368" width="9.7109375" style="6" customWidth="1"/>
    <col min="15369" max="15370" width="0" style="6" hidden="1" customWidth="1"/>
    <col min="15371" max="15371" width="8.140625" style="6" bestFit="1" customWidth="1"/>
    <col min="15372" max="15374" width="12.7109375" style="6" customWidth="1"/>
    <col min="15375" max="15375" width="6.42578125" style="6" customWidth="1"/>
    <col min="15376" max="15376" width="13.28515625" style="6" customWidth="1"/>
    <col min="15377" max="15377" width="25.5703125" style="6" customWidth="1"/>
    <col min="15378" max="15379" width="13.28515625" style="6" customWidth="1"/>
    <col min="15380" max="15381" width="14.42578125" style="6" customWidth="1"/>
    <col min="15382" max="15382" width="13.28515625" style="6" customWidth="1"/>
    <col min="15383" max="15383" width="12.140625" style="6" customWidth="1"/>
    <col min="15384" max="15616" width="11" style="6"/>
    <col min="15617" max="15617" width="30.7109375" style="6" customWidth="1"/>
    <col min="15618" max="15619" width="9.7109375" style="6" customWidth="1"/>
    <col min="15620" max="15620" width="13.7109375" style="6" customWidth="1"/>
    <col min="15621" max="15621" width="9.7109375" style="6" customWidth="1"/>
    <col min="15622" max="15622" width="30.7109375" style="6" customWidth="1"/>
    <col min="15623" max="15624" width="9.7109375" style="6" customWidth="1"/>
    <col min="15625" max="15626" width="0" style="6" hidden="1" customWidth="1"/>
    <col min="15627" max="15627" width="8.140625" style="6" bestFit="1" customWidth="1"/>
    <col min="15628" max="15630" width="12.7109375" style="6" customWidth="1"/>
    <col min="15631" max="15631" width="6.42578125" style="6" customWidth="1"/>
    <col min="15632" max="15632" width="13.28515625" style="6" customWidth="1"/>
    <col min="15633" max="15633" width="25.5703125" style="6" customWidth="1"/>
    <col min="15634" max="15635" width="13.28515625" style="6" customWidth="1"/>
    <col min="15636" max="15637" width="14.42578125" style="6" customWidth="1"/>
    <col min="15638" max="15638" width="13.28515625" style="6" customWidth="1"/>
    <col min="15639" max="15639" width="12.140625" style="6" customWidth="1"/>
    <col min="15640" max="15872" width="11" style="6"/>
    <col min="15873" max="15873" width="30.7109375" style="6" customWidth="1"/>
    <col min="15874" max="15875" width="9.7109375" style="6" customWidth="1"/>
    <col min="15876" max="15876" width="13.7109375" style="6" customWidth="1"/>
    <col min="15877" max="15877" width="9.7109375" style="6" customWidth="1"/>
    <col min="15878" max="15878" width="30.7109375" style="6" customWidth="1"/>
    <col min="15879" max="15880" width="9.7109375" style="6" customWidth="1"/>
    <col min="15881" max="15882" width="0" style="6" hidden="1" customWidth="1"/>
    <col min="15883" max="15883" width="8.140625" style="6" bestFit="1" customWidth="1"/>
    <col min="15884" max="15886" width="12.7109375" style="6" customWidth="1"/>
    <col min="15887" max="15887" width="6.42578125" style="6" customWidth="1"/>
    <col min="15888" max="15888" width="13.28515625" style="6" customWidth="1"/>
    <col min="15889" max="15889" width="25.5703125" style="6" customWidth="1"/>
    <col min="15890" max="15891" width="13.28515625" style="6" customWidth="1"/>
    <col min="15892" max="15893" width="14.42578125" style="6" customWidth="1"/>
    <col min="15894" max="15894" width="13.28515625" style="6" customWidth="1"/>
    <col min="15895" max="15895" width="12.140625" style="6" customWidth="1"/>
    <col min="15896" max="16128" width="11" style="6"/>
    <col min="16129" max="16129" width="30.7109375" style="6" customWidth="1"/>
    <col min="16130" max="16131" width="9.7109375" style="6" customWidth="1"/>
    <col min="16132" max="16132" width="13.7109375" style="6" customWidth="1"/>
    <col min="16133" max="16133" width="9.7109375" style="6" customWidth="1"/>
    <col min="16134" max="16134" width="30.7109375" style="6" customWidth="1"/>
    <col min="16135" max="16136" width="9.7109375" style="6" customWidth="1"/>
    <col min="16137" max="16138" width="0" style="6" hidden="1" customWidth="1"/>
    <col min="16139" max="16139" width="8.140625" style="6" bestFit="1" customWidth="1"/>
    <col min="16140" max="16142" width="12.7109375" style="6" customWidth="1"/>
    <col min="16143" max="16143" width="6.42578125" style="6" customWidth="1"/>
    <col min="16144" max="16144" width="13.28515625" style="6" customWidth="1"/>
    <col min="16145" max="16145" width="25.5703125" style="6" customWidth="1"/>
    <col min="16146" max="16147" width="13.28515625" style="6" customWidth="1"/>
    <col min="16148" max="16149" width="14.42578125" style="6" customWidth="1"/>
    <col min="16150" max="16150" width="13.28515625" style="6" customWidth="1"/>
    <col min="16151" max="16151" width="12.140625" style="6" customWidth="1"/>
    <col min="16152" max="16384" width="11" style="6"/>
  </cols>
  <sheetData>
    <row r="1" spans="1:16" ht="24.75" customHeight="1">
      <c r="A1" s="1" t="s">
        <v>0</v>
      </c>
      <c r="B1" s="2"/>
      <c r="C1" s="2"/>
      <c r="D1" s="3"/>
      <c r="E1" s="3"/>
      <c r="F1" s="4" t="s">
        <v>1</v>
      </c>
      <c r="P1" s="7"/>
    </row>
    <row r="2" spans="1:16" ht="19.5" customHeight="1">
      <c r="A2" s="3"/>
      <c r="B2" s="2"/>
      <c r="C2" s="2"/>
      <c r="D2" s="2"/>
      <c r="E2" s="2"/>
    </row>
    <row r="3" spans="1:16" ht="19.5" customHeight="1">
      <c r="A3" s="8" t="s">
        <v>2</v>
      </c>
      <c r="B3" s="9"/>
      <c r="C3" s="9"/>
      <c r="D3" s="10"/>
      <c r="F3" s="11" t="s">
        <v>3</v>
      </c>
      <c r="L3" s="12"/>
      <c r="P3" s="13"/>
    </row>
    <row r="4" spans="1:16" ht="14.1" customHeight="1">
      <c r="A4" s="9"/>
      <c r="B4" s="9"/>
      <c r="C4" s="2"/>
      <c r="D4" s="2"/>
      <c r="E4" s="2"/>
      <c r="P4" s="14"/>
    </row>
    <row r="5" spans="1:16" ht="14.1" customHeight="1">
      <c r="A5" s="9"/>
      <c r="E5" s="2"/>
      <c r="P5" s="14"/>
    </row>
    <row r="6" spans="1:16" ht="16.5" customHeight="1">
      <c r="A6" s="15" t="s">
        <v>4</v>
      </c>
      <c r="B6" s="16" t="s">
        <v>5</v>
      </c>
      <c r="C6" s="17"/>
      <c r="D6" s="17"/>
      <c r="F6" s="18" t="s">
        <v>6</v>
      </c>
      <c r="P6" s="14"/>
    </row>
    <row r="7" spans="1:16" ht="13.5" customHeight="1">
      <c r="A7" s="9"/>
      <c r="B7" s="19" t="s">
        <v>7</v>
      </c>
      <c r="C7" s="19"/>
      <c r="D7" s="19"/>
      <c r="E7" s="3" t="s">
        <v>8</v>
      </c>
      <c r="P7" s="14"/>
    </row>
    <row r="8" spans="1:16" ht="13.5" customHeight="1">
      <c r="A8" s="3"/>
      <c r="B8" s="20" t="s">
        <v>9</v>
      </c>
      <c r="C8" s="3" t="s">
        <v>10</v>
      </c>
      <c r="D8" s="3" t="s">
        <v>11</v>
      </c>
      <c r="E8" s="21" t="s">
        <v>12</v>
      </c>
      <c r="N8" s="22"/>
      <c r="P8" s="14"/>
    </row>
    <row r="9" spans="1:16" ht="13.5" customHeight="1">
      <c r="B9" s="21" t="s">
        <v>13</v>
      </c>
      <c r="C9" s="21" t="s">
        <v>14</v>
      </c>
      <c r="D9" s="21" t="s">
        <v>15</v>
      </c>
      <c r="E9" s="23" t="s">
        <v>16</v>
      </c>
      <c r="L9" s="24"/>
      <c r="M9" s="25"/>
      <c r="N9" s="24"/>
      <c r="O9" s="24"/>
      <c r="P9" s="14"/>
    </row>
    <row r="10" spans="1:16" ht="13.5" customHeight="1">
      <c r="A10" s="3"/>
      <c r="B10" s="3"/>
      <c r="C10" s="21" t="s">
        <v>17</v>
      </c>
      <c r="D10" s="21" t="s">
        <v>18</v>
      </c>
      <c r="E10" s="23" t="s">
        <v>19</v>
      </c>
      <c r="L10" s="26"/>
      <c r="M10" s="24"/>
      <c r="N10" s="24"/>
      <c r="O10" s="26"/>
      <c r="P10" s="14"/>
    </row>
    <row r="11" spans="1:16" ht="8.1" customHeight="1">
      <c r="A11" s="2"/>
      <c r="B11" s="27"/>
      <c r="C11" s="3"/>
      <c r="D11" s="3"/>
      <c r="E11" s="3"/>
      <c r="P11" s="14"/>
    </row>
    <row r="12" spans="1:16" s="30" customFormat="1" ht="15" customHeight="1">
      <c r="A12" s="28" t="s">
        <v>20</v>
      </c>
      <c r="B12" s="27">
        <f>B13</f>
        <v>38104</v>
      </c>
      <c r="C12" s="27">
        <f>C13</f>
        <v>20052</v>
      </c>
      <c r="D12" s="27">
        <f>D13</f>
        <v>18052</v>
      </c>
      <c r="E12" s="27">
        <f>E13</f>
        <v>4</v>
      </c>
      <c r="F12" s="29" t="s">
        <v>21</v>
      </c>
      <c r="G12" s="27">
        <f>G13</f>
        <v>0</v>
      </c>
      <c r="K12" s="31"/>
      <c r="L12" s="32"/>
      <c r="M12" s="32"/>
      <c r="N12" s="32"/>
      <c r="O12" s="32"/>
      <c r="P12" s="33"/>
    </row>
    <row r="13" spans="1:16" s="38" customFormat="1" ht="15" customHeight="1">
      <c r="A13" s="34" t="s">
        <v>22</v>
      </c>
      <c r="B13" s="10">
        <f>D13+C13</f>
        <v>38104</v>
      </c>
      <c r="C13" s="10">
        <v>20052</v>
      </c>
      <c r="D13" s="5">
        <v>18052</v>
      </c>
      <c r="E13" s="35">
        <v>4</v>
      </c>
      <c r="F13" s="36" t="s">
        <v>23</v>
      </c>
      <c r="G13" s="37"/>
      <c r="K13" s="39"/>
      <c r="L13" s="40"/>
      <c r="M13" s="6"/>
      <c r="N13" s="6"/>
      <c r="O13" s="6"/>
      <c r="P13" s="41"/>
    </row>
    <row r="14" spans="1:16" s="38" customFormat="1" ht="15" customHeight="1">
      <c r="A14" s="42" t="s">
        <v>24</v>
      </c>
      <c r="B14" s="3">
        <f>B15+B16+B17</f>
        <v>176420</v>
      </c>
      <c r="C14" s="3">
        <f>C15+C16+C17</f>
        <v>95210</v>
      </c>
      <c r="D14" s="3">
        <f>D15+D16+D17</f>
        <v>81210</v>
      </c>
      <c r="E14" s="3">
        <f>E15+E16+E17</f>
        <v>14</v>
      </c>
      <c r="F14" s="29" t="s">
        <v>25</v>
      </c>
      <c r="G14" s="37"/>
      <c r="K14" s="31"/>
      <c r="L14" s="40"/>
      <c r="M14" s="6"/>
      <c r="N14" s="6"/>
      <c r="O14" s="6"/>
      <c r="P14" s="41"/>
    </row>
    <row r="15" spans="1:16" s="38" customFormat="1" ht="15" customHeight="1">
      <c r="A15" s="43" t="s">
        <v>26</v>
      </c>
      <c r="B15" s="10">
        <f t="shared" ref="B15:B54" si="0">D15+C15</f>
        <v>89025</v>
      </c>
      <c r="C15" s="5">
        <v>48513</v>
      </c>
      <c r="D15" s="5">
        <v>40512</v>
      </c>
      <c r="E15" s="10">
        <v>3</v>
      </c>
      <c r="F15" s="44" t="s">
        <v>27</v>
      </c>
      <c r="G15" s="37"/>
      <c r="K15" s="45"/>
      <c r="L15" s="40"/>
      <c r="M15" s="6"/>
      <c r="N15" s="6"/>
      <c r="O15" s="6"/>
      <c r="P15" s="41"/>
    </row>
    <row r="16" spans="1:16" s="38" customFormat="1" ht="15" customHeight="1">
      <c r="A16" s="43" t="s">
        <v>28</v>
      </c>
      <c r="B16" s="10">
        <f t="shared" si="0"/>
        <v>87395</v>
      </c>
      <c r="C16" s="5">
        <v>46697</v>
      </c>
      <c r="D16" s="5">
        <v>40698</v>
      </c>
      <c r="E16" s="10">
        <v>7</v>
      </c>
      <c r="F16" s="44" t="s">
        <v>29</v>
      </c>
      <c r="G16" s="37"/>
      <c r="K16" s="45"/>
      <c r="L16" s="40"/>
      <c r="M16" s="6"/>
      <c r="N16" s="6"/>
      <c r="O16" s="6"/>
      <c r="P16" s="41"/>
    </row>
    <row r="17" spans="1:16" s="38" customFormat="1" ht="15" customHeight="1">
      <c r="A17" s="43" t="s">
        <v>30</v>
      </c>
      <c r="B17" s="46">
        <v>0</v>
      </c>
      <c r="C17" s="46">
        <v>0</v>
      </c>
      <c r="D17" s="46">
        <v>0</v>
      </c>
      <c r="E17" s="10">
        <v>4</v>
      </c>
      <c r="F17" s="44" t="s">
        <v>31</v>
      </c>
      <c r="G17" s="37"/>
      <c r="K17" s="45"/>
      <c r="L17" s="40"/>
      <c r="M17" s="6"/>
      <c r="N17" s="6"/>
      <c r="O17" s="6"/>
      <c r="P17" s="41"/>
    </row>
    <row r="18" spans="1:16" s="38" customFormat="1" ht="15" customHeight="1">
      <c r="A18" s="28" t="s">
        <v>32</v>
      </c>
      <c r="B18" s="27">
        <f>B19+B20+B21+B22+B23</f>
        <v>267860</v>
      </c>
      <c r="C18" s="27">
        <f>C19+C20+C21+C22+C23</f>
        <v>156493</v>
      </c>
      <c r="D18" s="27">
        <f>D19+D20+D21+D22+D23</f>
        <v>111367</v>
      </c>
      <c r="E18" s="27">
        <f>E19+E20+E21+E22+E23</f>
        <v>26</v>
      </c>
      <c r="F18" s="29" t="s">
        <v>33</v>
      </c>
      <c r="G18" s="37"/>
      <c r="K18" s="31"/>
      <c r="L18" s="40"/>
      <c r="M18" s="6"/>
      <c r="N18" s="6"/>
      <c r="O18" s="6"/>
      <c r="P18" s="47"/>
    </row>
    <row r="19" spans="1:16" s="38" customFormat="1" ht="15" customHeight="1">
      <c r="A19" s="43" t="s">
        <v>34</v>
      </c>
      <c r="B19" s="10">
        <f t="shared" si="0"/>
        <v>28920</v>
      </c>
      <c r="C19" s="5">
        <v>17660</v>
      </c>
      <c r="D19" s="5">
        <v>11260</v>
      </c>
      <c r="E19" s="10">
        <v>5</v>
      </c>
      <c r="F19" s="44" t="s">
        <v>35</v>
      </c>
      <c r="G19" s="37"/>
      <c r="K19" s="45"/>
      <c r="L19" s="40"/>
      <c r="M19" s="6"/>
      <c r="N19" s="6"/>
      <c r="O19" s="6"/>
      <c r="P19" s="47"/>
    </row>
    <row r="20" spans="1:16" s="38" customFormat="1" ht="15" customHeight="1">
      <c r="A20" s="43" t="s">
        <v>36</v>
      </c>
      <c r="B20" s="10">
        <f t="shared" si="0"/>
        <v>29759</v>
      </c>
      <c r="C20" s="5">
        <v>17580</v>
      </c>
      <c r="D20" s="5">
        <v>12179</v>
      </c>
      <c r="E20" s="10">
        <v>3</v>
      </c>
      <c r="F20" s="44" t="s">
        <v>37</v>
      </c>
      <c r="G20" s="37"/>
      <c r="K20" s="45"/>
      <c r="L20" s="40"/>
      <c r="M20" s="6"/>
      <c r="N20" s="6"/>
      <c r="O20" s="6"/>
      <c r="P20" s="47"/>
    </row>
    <row r="21" spans="1:16" s="38" customFormat="1" ht="15" customHeight="1">
      <c r="A21" s="43" t="s">
        <v>38</v>
      </c>
      <c r="B21" s="10">
        <f t="shared" si="0"/>
        <v>65759</v>
      </c>
      <c r="C21" s="5">
        <v>37880</v>
      </c>
      <c r="D21" s="5">
        <v>27879</v>
      </c>
      <c r="E21" s="10">
        <v>8</v>
      </c>
      <c r="F21" s="44" t="s">
        <v>39</v>
      </c>
      <c r="G21" s="37"/>
      <c r="K21" s="45"/>
      <c r="L21" s="40"/>
      <c r="M21" s="6"/>
      <c r="N21" s="6"/>
      <c r="O21" s="6"/>
      <c r="P21" s="47"/>
    </row>
    <row r="22" spans="1:16" s="38" customFormat="1" ht="15" customHeight="1">
      <c r="A22" s="43" t="s">
        <v>40</v>
      </c>
      <c r="B22" s="10">
        <f t="shared" si="0"/>
        <v>78898</v>
      </c>
      <c r="C22" s="5">
        <v>48849</v>
      </c>
      <c r="D22" s="5">
        <v>30049</v>
      </c>
      <c r="E22" s="10">
        <v>5</v>
      </c>
      <c r="F22" s="44" t="s">
        <v>41</v>
      </c>
      <c r="G22" s="37"/>
      <c r="K22" s="45"/>
      <c r="L22" s="40"/>
      <c r="M22" s="6"/>
      <c r="N22" s="6"/>
      <c r="O22" s="6"/>
      <c r="P22" s="41"/>
    </row>
    <row r="23" spans="1:16" s="38" customFormat="1" ht="15" customHeight="1">
      <c r="A23" s="43" t="s">
        <v>42</v>
      </c>
      <c r="B23" s="10">
        <f t="shared" si="0"/>
        <v>64524</v>
      </c>
      <c r="C23" s="5">
        <v>34524</v>
      </c>
      <c r="D23" s="5">
        <v>30000</v>
      </c>
      <c r="E23" s="10">
        <v>5</v>
      </c>
      <c r="F23" s="44" t="s">
        <v>43</v>
      </c>
      <c r="G23" s="37"/>
      <c r="K23" s="45"/>
      <c r="L23" s="40"/>
      <c r="M23" s="6"/>
      <c r="N23" s="6"/>
      <c r="O23" s="6"/>
      <c r="P23" s="47"/>
    </row>
    <row r="24" spans="1:16" s="38" customFormat="1" ht="15" customHeight="1">
      <c r="A24" s="28" t="s">
        <v>44</v>
      </c>
      <c r="B24" s="27">
        <f>B25+B26+B27+B28+B29+B30+B31+B32</f>
        <v>730104</v>
      </c>
      <c r="C24" s="27">
        <f>C25+C26+C27+C28+C29+C30+C31+C32</f>
        <v>429557</v>
      </c>
      <c r="D24" s="27">
        <f>D25+D26+D27+D28+D29+D30+D31+D32</f>
        <v>300547</v>
      </c>
      <c r="E24" s="27">
        <f>E25+E26+E27+E28+E29+E30+E31+E32</f>
        <v>48</v>
      </c>
      <c r="F24" s="29" t="s">
        <v>45</v>
      </c>
      <c r="G24" s="37"/>
      <c r="K24" s="31"/>
      <c r="L24" s="40"/>
      <c r="M24" s="6"/>
      <c r="N24" s="6"/>
      <c r="O24" s="6"/>
      <c r="P24" s="41"/>
    </row>
    <row r="25" spans="1:16" s="38" customFormat="1" ht="15" customHeight="1">
      <c r="A25" s="48" t="s">
        <v>46</v>
      </c>
      <c r="B25" s="10">
        <f t="shared" si="0"/>
        <v>194264</v>
      </c>
      <c r="C25" s="49">
        <v>122232</v>
      </c>
      <c r="D25" s="5">
        <v>72032</v>
      </c>
      <c r="E25" s="5">
        <v>8</v>
      </c>
      <c r="F25" s="44" t="s">
        <v>47</v>
      </c>
      <c r="G25" s="37"/>
      <c r="K25" s="45"/>
      <c r="L25" s="40"/>
      <c r="M25" s="6"/>
      <c r="N25" s="6"/>
      <c r="O25" s="6"/>
      <c r="P25" s="41"/>
    </row>
    <row r="26" spans="1:16" s="38" customFormat="1" ht="15" customHeight="1">
      <c r="A26" s="48" t="s">
        <v>48</v>
      </c>
      <c r="B26" s="10">
        <f t="shared" si="0"/>
        <v>48117</v>
      </c>
      <c r="C26" s="50">
        <v>28059</v>
      </c>
      <c r="D26" s="5">
        <v>20058</v>
      </c>
      <c r="E26" s="51">
        <v>5</v>
      </c>
      <c r="F26" s="44" t="s">
        <v>49</v>
      </c>
      <c r="G26" s="37"/>
      <c r="K26" s="45"/>
      <c r="L26" s="32"/>
      <c r="M26" s="6"/>
      <c r="N26" s="6"/>
      <c r="O26" s="6"/>
      <c r="P26" s="52"/>
    </row>
    <row r="27" spans="1:16" s="38" customFormat="1" ht="15" customHeight="1">
      <c r="A27" s="48" t="s">
        <v>50</v>
      </c>
      <c r="B27" s="10">
        <f t="shared" si="0"/>
        <v>62808</v>
      </c>
      <c r="C27" s="49">
        <v>32808</v>
      </c>
      <c r="D27" s="5">
        <v>30000</v>
      </c>
      <c r="E27" s="10">
        <v>6</v>
      </c>
      <c r="F27" s="44" t="s">
        <v>51</v>
      </c>
      <c r="G27" s="37"/>
      <c r="K27" s="45"/>
      <c r="L27" s="40"/>
      <c r="M27" s="6"/>
      <c r="N27" s="6"/>
      <c r="O27" s="6"/>
      <c r="P27" s="41"/>
    </row>
    <row r="28" spans="1:16" s="38" customFormat="1" ht="15" customHeight="1">
      <c r="A28" s="53" t="s">
        <v>52</v>
      </c>
      <c r="B28" s="10">
        <f t="shared" si="0"/>
        <v>56041</v>
      </c>
      <c r="C28" s="50">
        <v>36021</v>
      </c>
      <c r="D28" s="50">
        <v>20020</v>
      </c>
      <c r="E28" s="10">
        <v>13</v>
      </c>
      <c r="F28" s="44" t="s">
        <v>53</v>
      </c>
      <c r="G28" s="37"/>
      <c r="K28" s="45"/>
      <c r="L28" s="40"/>
      <c r="M28" s="6"/>
      <c r="N28" s="6"/>
      <c r="O28" s="6"/>
      <c r="P28" s="41"/>
    </row>
    <row r="29" spans="1:16" s="38" customFormat="1" ht="15" customHeight="1">
      <c r="A29" s="48" t="s">
        <v>54</v>
      </c>
      <c r="B29" s="10">
        <f t="shared" si="0"/>
        <v>130464</v>
      </c>
      <c r="C29" s="49">
        <v>80232</v>
      </c>
      <c r="D29" s="5">
        <v>50232</v>
      </c>
      <c r="E29" s="10">
        <v>7</v>
      </c>
      <c r="F29" s="44" t="s">
        <v>55</v>
      </c>
      <c r="G29" s="37"/>
      <c r="K29" s="45"/>
      <c r="L29" s="40"/>
      <c r="M29" s="6"/>
      <c r="N29" s="6"/>
      <c r="O29" s="6"/>
      <c r="P29" s="41"/>
    </row>
    <row r="30" spans="1:16" s="38" customFormat="1" ht="15" customHeight="1">
      <c r="A30" s="48" t="s">
        <v>56</v>
      </c>
      <c r="B30" s="10">
        <f t="shared" si="0"/>
        <v>30224</v>
      </c>
      <c r="C30" s="49">
        <v>20112</v>
      </c>
      <c r="D30" s="5">
        <v>10112</v>
      </c>
      <c r="E30" s="10">
        <v>2</v>
      </c>
      <c r="F30" s="44" t="s">
        <v>57</v>
      </c>
      <c r="G30" s="37"/>
      <c r="K30" s="45"/>
      <c r="L30" s="40"/>
      <c r="M30" s="6"/>
      <c r="N30" s="6"/>
      <c r="O30" s="6"/>
      <c r="P30" s="47"/>
    </row>
    <row r="31" spans="1:16" s="38" customFormat="1" ht="15" customHeight="1">
      <c r="A31" s="48" t="s">
        <v>58</v>
      </c>
      <c r="B31" s="10">
        <f t="shared" si="0"/>
        <v>169982</v>
      </c>
      <c r="C31" s="49">
        <v>88991</v>
      </c>
      <c r="D31" s="5">
        <v>80991</v>
      </c>
      <c r="E31" s="10">
        <v>3</v>
      </c>
      <c r="F31" s="44" t="s">
        <v>59</v>
      </c>
      <c r="G31" s="37"/>
      <c r="K31" s="45"/>
      <c r="L31" s="40"/>
      <c r="M31" s="6"/>
      <c r="N31" s="6"/>
      <c r="O31" s="6"/>
      <c r="P31" s="47"/>
    </row>
    <row r="32" spans="1:16" s="38" customFormat="1" ht="15" customHeight="1">
      <c r="A32" s="48" t="s">
        <v>60</v>
      </c>
      <c r="B32" s="10">
        <f t="shared" si="0"/>
        <v>38204</v>
      </c>
      <c r="C32" s="49">
        <v>21102</v>
      </c>
      <c r="D32" s="5">
        <v>17102</v>
      </c>
      <c r="E32" s="10">
        <v>4</v>
      </c>
      <c r="F32" s="44" t="s">
        <v>61</v>
      </c>
      <c r="G32" s="37"/>
      <c r="K32" s="45"/>
      <c r="L32" s="40"/>
      <c r="M32" s="6"/>
      <c r="N32" s="6"/>
      <c r="O32" s="6"/>
      <c r="P32" s="47"/>
    </row>
    <row r="33" spans="1:16" s="30" customFormat="1" ht="15" customHeight="1">
      <c r="A33" s="42" t="s">
        <v>62</v>
      </c>
      <c r="B33" s="27">
        <f>B34+B35+B36</f>
        <v>181695</v>
      </c>
      <c r="C33" s="27">
        <f>C34+C35+C36</f>
        <v>93047</v>
      </c>
      <c r="D33" s="27">
        <f>D34+D35+D36</f>
        <v>88648</v>
      </c>
      <c r="E33" s="27">
        <f>E34+E35+E36</f>
        <v>25</v>
      </c>
      <c r="F33" s="29" t="s">
        <v>63</v>
      </c>
      <c r="G33" s="54"/>
      <c r="K33" s="31"/>
      <c r="L33" s="32"/>
      <c r="M33" s="26"/>
      <c r="N33" s="26"/>
      <c r="O33" s="26"/>
      <c r="P33" s="55"/>
    </row>
    <row r="34" spans="1:16" s="38" customFormat="1" ht="15" customHeight="1">
      <c r="A34" s="48" t="s">
        <v>64</v>
      </c>
      <c r="B34" s="10">
        <f t="shared" si="0"/>
        <v>78713</v>
      </c>
      <c r="C34" s="5">
        <v>36356</v>
      </c>
      <c r="D34" s="5">
        <v>42357</v>
      </c>
      <c r="E34" s="10">
        <v>11</v>
      </c>
      <c r="F34" s="44" t="s">
        <v>65</v>
      </c>
      <c r="G34" s="37"/>
      <c r="K34" s="45"/>
      <c r="L34" s="40"/>
      <c r="M34" s="6"/>
      <c r="N34" s="6"/>
      <c r="O34" s="6"/>
      <c r="P34" s="41"/>
    </row>
    <row r="35" spans="1:16" s="38" customFormat="1" ht="15" customHeight="1">
      <c r="A35" s="48" t="s">
        <v>66</v>
      </c>
      <c r="B35" s="10">
        <f t="shared" si="0"/>
        <v>56424</v>
      </c>
      <c r="C35" s="5">
        <v>30212</v>
      </c>
      <c r="D35" s="5">
        <v>26212</v>
      </c>
      <c r="E35" s="5">
        <v>7</v>
      </c>
      <c r="F35" s="44" t="s">
        <v>67</v>
      </c>
      <c r="G35" s="37"/>
      <c r="K35" s="45"/>
      <c r="L35" s="40"/>
      <c r="M35" s="6"/>
      <c r="N35" s="6"/>
      <c r="O35" s="6"/>
      <c r="P35" s="47"/>
    </row>
    <row r="36" spans="1:16" s="38" customFormat="1" ht="15" customHeight="1">
      <c r="A36" s="48" t="s">
        <v>68</v>
      </c>
      <c r="B36" s="10">
        <f t="shared" si="0"/>
        <v>46558</v>
      </c>
      <c r="C36" s="5">
        <v>26479</v>
      </c>
      <c r="D36" s="5">
        <v>20079</v>
      </c>
      <c r="E36" s="5">
        <v>7</v>
      </c>
      <c r="F36" s="44" t="s">
        <v>69</v>
      </c>
      <c r="G36" s="37"/>
      <c r="K36" s="45"/>
      <c r="L36" s="40"/>
      <c r="M36" s="6"/>
      <c r="N36" s="6"/>
      <c r="O36" s="6"/>
      <c r="P36" s="47"/>
    </row>
    <row r="37" spans="1:16" s="38" customFormat="1" ht="15" customHeight="1">
      <c r="A37" s="28" t="s">
        <v>70</v>
      </c>
      <c r="B37" s="27">
        <f>B38+B39+B40+B41</f>
        <v>237864</v>
      </c>
      <c r="C37" s="27">
        <f>C38+C39+C40+C41</f>
        <v>127232</v>
      </c>
      <c r="D37" s="27">
        <f>D38+D39+D40+D41</f>
        <v>110632</v>
      </c>
      <c r="E37" s="27">
        <f>E38+E39+E40+E41</f>
        <v>25</v>
      </c>
      <c r="F37" s="29" t="s">
        <v>71</v>
      </c>
      <c r="G37" s="37"/>
      <c r="K37" s="31"/>
      <c r="L37" s="40"/>
      <c r="M37" s="6"/>
      <c r="N37" s="6"/>
      <c r="O37" s="6"/>
      <c r="P37" s="41"/>
    </row>
    <row r="38" spans="1:16" s="38" customFormat="1" ht="15" customHeight="1">
      <c r="A38" s="48" t="s">
        <v>72</v>
      </c>
      <c r="B38" s="10">
        <f t="shared" si="0"/>
        <v>39664</v>
      </c>
      <c r="C38" s="5">
        <v>20932</v>
      </c>
      <c r="D38" s="5">
        <v>18732</v>
      </c>
      <c r="E38" s="10">
        <v>2</v>
      </c>
      <c r="F38" s="44" t="s">
        <v>73</v>
      </c>
      <c r="G38" s="37"/>
      <c r="K38" s="45"/>
      <c r="L38" s="40"/>
      <c r="M38" s="6"/>
      <c r="N38" s="6"/>
      <c r="O38" s="6"/>
      <c r="P38" s="41"/>
    </row>
    <row r="39" spans="1:16" s="38" customFormat="1" ht="15" customHeight="1">
      <c r="A39" s="48" t="s">
        <v>74</v>
      </c>
      <c r="B39" s="10">
        <f t="shared" si="0"/>
        <v>88774</v>
      </c>
      <c r="C39" s="5">
        <v>48387</v>
      </c>
      <c r="D39" s="5">
        <v>40387</v>
      </c>
      <c r="E39" s="10">
        <v>12</v>
      </c>
      <c r="F39" s="44" t="s">
        <v>75</v>
      </c>
      <c r="G39" s="37"/>
      <c r="K39" s="45"/>
      <c r="L39" s="40"/>
      <c r="M39" s="6"/>
      <c r="N39" s="6"/>
      <c r="O39" s="6"/>
      <c r="P39" s="41"/>
    </row>
    <row r="40" spans="1:16" s="38" customFormat="1" ht="15" customHeight="1">
      <c r="A40" s="48" t="s">
        <v>76</v>
      </c>
      <c r="B40" s="10">
        <f t="shared" si="0"/>
        <v>59288</v>
      </c>
      <c r="C40" s="5">
        <v>30844</v>
      </c>
      <c r="D40" s="5">
        <v>28444</v>
      </c>
      <c r="E40" s="5">
        <v>8</v>
      </c>
      <c r="F40" s="44" t="s">
        <v>77</v>
      </c>
      <c r="G40" s="37"/>
      <c r="K40" s="45"/>
      <c r="L40" s="40"/>
      <c r="M40" s="6"/>
      <c r="N40" s="6"/>
      <c r="O40" s="6"/>
      <c r="P40" s="41"/>
    </row>
    <row r="41" spans="1:16" s="38" customFormat="1" ht="15" customHeight="1">
      <c r="A41" s="48" t="s">
        <v>78</v>
      </c>
      <c r="B41" s="10">
        <f t="shared" si="0"/>
        <v>50138</v>
      </c>
      <c r="C41" s="5">
        <v>27069</v>
      </c>
      <c r="D41" s="5">
        <v>23069</v>
      </c>
      <c r="E41" s="5">
        <v>3</v>
      </c>
      <c r="F41" s="44" t="s">
        <v>79</v>
      </c>
      <c r="G41" s="37"/>
      <c r="K41" s="45"/>
      <c r="L41" s="40"/>
      <c r="M41" s="6"/>
      <c r="N41" s="6"/>
      <c r="O41" s="6"/>
      <c r="P41" s="41"/>
    </row>
    <row r="42" spans="1:16" s="38" customFormat="1" ht="15" customHeight="1">
      <c r="A42" s="42" t="s">
        <v>80</v>
      </c>
      <c r="B42" s="27">
        <f>B43+B44+B45+B46+B47+B49</f>
        <v>356475</v>
      </c>
      <c r="C42" s="27">
        <f>C43+C44+C45+C46+C47+C49</f>
        <v>192438</v>
      </c>
      <c r="D42" s="27">
        <f>D43+D44+D45+D46+D47+D49</f>
        <v>164037</v>
      </c>
      <c r="E42" s="27">
        <f>E43+E44+E45+E46+E47+E49</f>
        <v>27</v>
      </c>
      <c r="F42" s="29" t="s">
        <v>81</v>
      </c>
      <c r="G42" s="37"/>
      <c r="K42" s="31"/>
      <c r="L42" s="40"/>
      <c r="M42" s="6"/>
      <c r="N42" s="6"/>
      <c r="O42" s="6"/>
      <c r="P42" s="41"/>
    </row>
    <row r="43" spans="1:16" s="38" customFormat="1" ht="15" customHeight="1">
      <c r="A43" s="48" t="s">
        <v>82</v>
      </c>
      <c r="B43" s="10">
        <f t="shared" si="0"/>
        <v>88152</v>
      </c>
      <c r="C43" s="56">
        <v>48076</v>
      </c>
      <c r="D43" s="56">
        <v>40076</v>
      </c>
      <c r="E43" s="56">
        <v>5</v>
      </c>
      <c r="F43" s="44" t="s">
        <v>83</v>
      </c>
      <c r="G43" s="37"/>
      <c r="K43" s="45"/>
      <c r="L43" s="40"/>
      <c r="M43" s="6"/>
      <c r="N43" s="6"/>
      <c r="O43" s="6"/>
      <c r="P43" s="47"/>
    </row>
    <row r="44" spans="1:16" s="38" customFormat="1" ht="15" customHeight="1">
      <c r="A44" s="48" t="s">
        <v>84</v>
      </c>
      <c r="B44" s="10">
        <f t="shared" si="0"/>
        <v>40332</v>
      </c>
      <c r="C44" s="56">
        <v>22166</v>
      </c>
      <c r="D44" s="56">
        <v>18166</v>
      </c>
      <c r="E44" s="51">
        <v>2</v>
      </c>
      <c r="F44" s="44" t="s">
        <v>85</v>
      </c>
      <c r="G44" s="37"/>
      <c r="K44" s="45"/>
      <c r="L44" s="40"/>
      <c r="M44" s="6"/>
      <c r="N44" s="6"/>
      <c r="O44" s="6"/>
      <c r="P44" s="41"/>
    </row>
    <row r="45" spans="1:16" s="38" customFormat="1" ht="15" customHeight="1">
      <c r="A45" s="48" t="s">
        <v>86</v>
      </c>
      <c r="B45" s="10">
        <f t="shared" si="0"/>
        <v>45219</v>
      </c>
      <c r="C45" s="5">
        <v>25209</v>
      </c>
      <c r="D45" s="5">
        <v>20010</v>
      </c>
      <c r="E45" s="10">
        <v>5</v>
      </c>
      <c r="F45" s="44" t="s">
        <v>87</v>
      </c>
      <c r="G45" s="37"/>
      <c r="K45" s="45"/>
      <c r="L45" s="40"/>
      <c r="M45" s="6"/>
      <c r="N45" s="6"/>
      <c r="O45" s="6"/>
      <c r="P45" s="41"/>
    </row>
    <row r="46" spans="1:16" s="38" customFormat="1" ht="15" customHeight="1">
      <c r="A46" s="48" t="s">
        <v>88</v>
      </c>
      <c r="B46" s="10">
        <f t="shared" si="0"/>
        <v>63342</v>
      </c>
      <c r="C46" s="5">
        <v>33271</v>
      </c>
      <c r="D46" s="5">
        <v>30071</v>
      </c>
      <c r="E46" s="10">
        <v>4</v>
      </c>
      <c r="F46" s="44" t="s">
        <v>89</v>
      </c>
      <c r="G46" s="37"/>
      <c r="K46" s="45"/>
      <c r="L46" s="40"/>
      <c r="M46" s="6"/>
      <c r="N46" s="6"/>
      <c r="O46" s="6"/>
      <c r="P46" s="47"/>
    </row>
    <row r="47" spans="1:16" s="38" customFormat="1" ht="15" customHeight="1">
      <c r="A47" s="48" t="s">
        <v>90</v>
      </c>
      <c r="B47" s="10">
        <f t="shared" si="0"/>
        <v>79065</v>
      </c>
      <c r="C47" s="5">
        <v>41533</v>
      </c>
      <c r="D47" s="5">
        <v>37532</v>
      </c>
      <c r="E47" s="10">
        <v>9</v>
      </c>
      <c r="F47" s="36" t="s">
        <v>91</v>
      </c>
      <c r="G47" s="37"/>
      <c r="K47" s="39"/>
      <c r="L47" s="40"/>
      <c r="M47" s="6"/>
      <c r="N47" s="6"/>
      <c r="O47" s="6"/>
      <c r="P47" s="47"/>
    </row>
    <row r="48" spans="1:16" s="38" customFormat="1" ht="15" customHeight="1">
      <c r="A48" s="48"/>
      <c r="B48" s="10">
        <f t="shared" si="0"/>
        <v>0</v>
      </c>
      <c r="C48" s="5"/>
      <c r="D48" s="5"/>
      <c r="E48" s="10"/>
      <c r="F48" s="36" t="s">
        <v>92</v>
      </c>
      <c r="G48" s="37"/>
      <c r="K48" s="39"/>
      <c r="L48" s="40"/>
      <c r="M48" s="6"/>
      <c r="N48" s="6"/>
      <c r="O48" s="6"/>
      <c r="P48" s="47"/>
    </row>
    <row r="49" spans="1:16" s="38" customFormat="1" ht="15" customHeight="1">
      <c r="A49" s="48" t="s">
        <v>93</v>
      </c>
      <c r="B49" s="10">
        <f t="shared" si="0"/>
        <v>40365</v>
      </c>
      <c r="C49" s="5">
        <v>22183</v>
      </c>
      <c r="D49" s="5">
        <v>18182</v>
      </c>
      <c r="E49" s="10">
        <v>2</v>
      </c>
      <c r="F49" s="36" t="s">
        <v>94</v>
      </c>
      <c r="G49" s="37"/>
      <c r="K49" s="39"/>
      <c r="L49" s="40"/>
      <c r="M49" s="6"/>
      <c r="N49" s="6"/>
      <c r="O49" s="6"/>
      <c r="P49" s="47"/>
    </row>
    <row r="50" spans="1:16" s="30" customFormat="1" ht="15" customHeight="1">
      <c r="A50" s="42" t="s">
        <v>95</v>
      </c>
      <c r="B50" s="27">
        <f>B51+B52+B53+B54+B55+B56</f>
        <v>237452</v>
      </c>
      <c r="C50" s="27">
        <f>C51+C52+C53+C54+C55+C56</f>
        <v>127927</v>
      </c>
      <c r="D50" s="27">
        <f>D51+D52+D53+D54+D55+D56</f>
        <v>109525</v>
      </c>
      <c r="E50" s="27">
        <f>E51+E52+E53+E54+E55+E56</f>
        <v>36</v>
      </c>
      <c r="F50" s="57" t="s">
        <v>96</v>
      </c>
      <c r="G50" s="54"/>
      <c r="K50" s="58"/>
      <c r="L50" s="32"/>
      <c r="M50" s="26"/>
      <c r="N50" s="26"/>
      <c r="O50" s="26"/>
      <c r="P50" s="55"/>
    </row>
    <row r="51" spans="1:16" s="38" customFormat="1" ht="15" customHeight="1">
      <c r="A51" s="48" t="s">
        <v>97</v>
      </c>
      <c r="B51" s="10">
        <f t="shared" si="0"/>
        <v>41665</v>
      </c>
      <c r="C51" s="50">
        <v>21833</v>
      </c>
      <c r="D51" s="50">
        <v>19832</v>
      </c>
      <c r="E51" s="51">
        <v>4</v>
      </c>
      <c r="F51" s="44" t="s">
        <v>98</v>
      </c>
      <c r="G51" s="37"/>
      <c r="K51" s="45"/>
      <c r="L51" s="40"/>
      <c r="M51" s="6"/>
      <c r="N51" s="6"/>
      <c r="O51" s="6"/>
      <c r="P51" s="47"/>
    </row>
    <row r="52" spans="1:16" s="38" customFormat="1" ht="15" customHeight="1">
      <c r="A52" s="48" t="s">
        <v>99</v>
      </c>
      <c r="B52" s="10">
        <f t="shared" si="0"/>
        <v>44152</v>
      </c>
      <c r="C52" s="5">
        <v>24076</v>
      </c>
      <c r="D52" s="5">
        <v>20076</v>
      </c>
      <c r="E52" s="10">
        <v>10</v>
      </c>
      <c r="F52" s="44" t="s">
        <v>100</v>
      </c>
      <c r="G52" s="37"/>
      <c r="K52" s="45"/>
      <c r="L52" s="40"/>
      <c r="M52" s="6"/>
      <c r="N52" s="6"/>
      <c r="O52" s="6"/>
      <c r="P52" s="47"/>
    </row>
    <row r="53" spans="1:16" s="38" customFormat="1" ht="15" customHeight="1">
      <c r="A53" s="48" t="s">
        <v>101</v>
      </c>
      <c r="B53" s="10">
        <f t="shared" si="0"/>
        <v>31639</v>
      </c>
      <c r="C53" s="59">
        <v>17820</v>
      </c>
      <c r="D53" s="59">
        <v>13819</v>
      </c>
      <c r="E53" s="50">
        <v>5</v>
      </c>
      <c r="F53" s="44" t="s">
        <v>102</v>
      </c>
      <c r="G53" s="37"/>
      <c r="K53" s="45"/>
      <c r="L53" s="40"/>
      <c r="M53" s="6"/>
      <c r="N53" s="6"/>
      <c r="O53" s="6"/>
      <c r="P53" s="47"/>
    </row>
    <row r="54" spans="1:16" s="38" customFormat="1" ht="15" customHeight="1">
      <c r="A54" s="48" t="s">
        <v>103</v>
      </c>
      <c r="B54" s="10">
        <f t="shared" si="0"/>
        <v>41782</v>
      </c>
      <c r="C54" s="60">
        <v>22891</v>
      </c>
      <c r="D54" s="60">
        <v>18891</v>
      </c>
      <c r="E54" s="35">
        <v>6</v>
      </c>
      <c r="F54" s="44" t="s">
        <v>104</v>
      </c>
      <c r="G54" s="37"/>
      <c r="K54" s="45"/>
      <c r="L54" s="40"/>
      <c r="M54" s="6"/>
      <c r="N54" s="6"/>
      <c r="O54" s="6"/>
      <c r="P54" s="47"/>
    </row>
    <row r="55" spans="1:16" s="38" customFormat="1" ht="15" customHeight="1">
      <c r="A55" s="48" t="s">
        <v>105</v>
      </c>
      <c r="B55" s="10">
        <f>D55+C55</f>
        <v>59778</v>
      </c>
      <c r="C55" s="60">
        <v>30889</v>
      </c>
      <c r="D55" s="60">
        <v>28889</v>
      </c>
      <c r="E55" s="35">
        <v>7</v>
      </c>
      <c r="F55" s="44" t="s">
        <v>106</v>
      </c>
      <c r="G55" s="37"/>
      <c r="K55" s="45"/>
      <c r="L55" s="40"/>
      <c r="M55" s="6"/>
      <c r="N55" s="6"/>
      <c r="O55" s="6"/>
      <c r="P55" s="47"/>
    </row>
    <row r="56" spans="1:16" s="52" customFormat="1" ht="15" customHeight="1">
      <c r="A56" s="53" t="s">
        <v>107</v>
      </c>
      <c r="B56" s="10">
        <f>D56+C56</f>
        <v>18436</v>
      </c>
      <c r="C56" s="60">
        <v>10418</v>
      </c>
      <c r="D56" s="60">
        <v>8018</v>
      </c>
      <c r="E56" s="35">
        <v>4</v>
      </c>
      <c r="F56" s="36" t="s">
        <v>108</v>
      </c>
      <c r="G56" s="35"/>
      <c r="K56" s="45"/>
    </row>
    <row r="57" spans="1:16" s="38" customFormat="1" ht="12.75" customHeight="1">
      <c r="A57" s="61"/>
      <c r="B57" s="46"/>
      <c r="C57" s="46"/>
      <c r="D57" s="46"/>
      <c r="E57" s="46"/>
      <c r="F57" s="36"/>
      <c r="G57" s="37"/>
      <c r="L57" s="40"/>
      <c r="M57" s="6"/>
      <c r="N57" s="6"/>
      <c r="O57" s="6"/>
      <c r="P57" s="47"/>
    </row>
    <row r="58" spans="1:16" s="38" customFormat="1" ht="12.75" customHeight="1">
      <c r="A58" s="62"/>
      <c r="B58" s="10"/>
      <c r="C58" s="10"/>
      <c r="D58" s="63"/>
      <c r="E58" s="10"/>
      <c r="F58" s="37"/>
      <c r="G58" s="37"/>
      <c r="L58" s="40"/>
      <c r="M58" s="6"/>
      <c r="N58" s="6"/>
      <c r="O58" s="6"/>
      <c r="P58" s="47"/>
    </row>
    <row r="59" spans="1:16" s="38" customFormat="1" ht="12.75" customHeight="1">
      <c r="A59" s="62"/>
      <c r="B59" s="10"/>
      <c r="C59" s="10"/>
      <c r="D59" s="63"/>
      <c r="E59" s="10"/>
      <c r="F59" s="37"/>
      <c r="G59" s="37"/>
      <c r="L59" s="40"/>
      <c r="M59" s="6"/>
      <c r="N59" s="6"/>
      <c r="O59" s="6"/>
      <c r="P59" s="47"/>
    </row>
    <row r="60" spans="1:16" s="38" customFormat="1" ht="12.75" customHeight="1">
      <c r="A60" s="62"/>
      <c r="B60" s="10"/>
      <c r="C60" s="10"/>
      <c r="D60" s="63"/>
      <c r="E60" s="10"/>
      <c r="F60" s="37"/>
      <c r="G60" s="37"/>
      <c r="L60" s="40"/>
      <c r="M60" s="6"/>
      <c r="N60" s="6"/>
      <c r="O60" s="6"/>
      <c r="P60" s="47"/>
    </row>
    <row r="61" spans="1:16" s="38" customFormat="1" ht="12.75" customHeight="1">
      <c r="A61" s="62"/>
      <c r="B61" s="5"/>
      <c r="C61" s="35"/>
      <c r="D61" s="5"/>
      <c r="E61" s="10"/>
      <c r="F61" s="37"/>
      <c r="G61" s="37"/>
      <c r="L61" s="40"/>
      <c r="M61" s="6"/>
      <c r="N61" s="6"/>
      <c r="O61" s="6"/>
      <c r="P61" s="47"/>
    </row>
    <row r="62" spans="1:16" s="38" customFormat="1" ht="12.75" customHeight="1">
      <c r="A62" s="62"/>
      <c r="B62" s="5"/>
      <c r="C62" s="35"/>
      <c r="D62" s="5"/>
      <c r="E62" s="10"/>
      <c r="F62" s="37"/>
      <c r="G62" s="37"/>
      <c r="L62" s="40"/>
      <c r="M62" s="6"/>
      <c r="N62" s="6"/>
      <c r="O62" s="6"/>
      <c r="P62" s="47"/>
    </row>
    <row r="63" spans="1:16" s="38" customFormat="1" ht="12.75" customHeight="1">
      <c r="A63" s="62"/>
      <c r="B63" s="5"/>
      <c r="C63" s="35"/>
      <c r="D63" s="5"/>
      <c r="E63" s="10"/>
      <c r="F63" s="37"/>
      <c r="G63" s="37"/>
      <c r="L63" s="40"/>
      <c r="M63" s="6"/>
      <c r="N63" s="6"/>
      <c r="O63" s="6"/>
      <c r="P63" s="47"/>
    </row>
    <row r="64" spans="1:16" s="38" customFormat="1" ht="12.75" customHeight="1">
      <c r="A64" s="62"/>
      <c r="B64" s="5"/>
      <c r="C64" s="35"/>
      <c r="D64" s="5"/>
      <c r="E64" s="10"/>
      <c r="F64" s="37"/>
      <c r="G64" s="37"/>
      <c r="L64" s="40"/>
      <c r="M64" s="6"/>
      <c r="N64" s="6"/>
      <c r="O64" s="6"/>
      <c r="P64" s="47"/>
    </row>
    <row r="65" spans="1:16" s="38" customFormat="1" ht="12.75" customHeight="1">
      <c r="A65" s="62"/>
      <c r="B65" s="5"/>
      <c r="C65" s="35"/>
      <c r="D65" s="5"/>
      <c r="E65" s="10"/>
      <c r="F65" s="37"/>
      <c r="G65" s="37"/>
      <c r="L65" s="40"/>
      <c r="M65" s="6"/>
      <c r="N65" s="6"/>
      <c r="O65" s="6"/>
      <c r="P65" s="47"/>
    </row>
    <row r="66" spans="1:16" s="38" customFormat="1" ht="12.75" customHeight="1">
      <c r="A66" s="62"/>
      <c r="B66" s="5"/>
      <c r="C66" s="35"/>
      <c r="D66" s="5"/>
      <c r="E66" s="10"/>
      <c r="F66" s="37"/>
      <c r="G66" s="37"/>
      <c r="L66" s="40"/>
      <c r="M66" s="6"/>
      <c r="N66" s="6"/>
      <c r="O66" s="6"/>
      <c r="P66" s="47"/>
    </row>
    <row r="67" spans="1:16" s="38" customFormat="1" ht="12.75" customHeight="1">
      <c r="A67" s="61"/>
      <c r="B67" s="10"/>
      <c r="C67" s="5"/>
      <c r="D67" s="5"/>
      <c r="E67" s="10"/>
      <c r="F67" s="37"/>
      <c r="G67" s="37"/>
      <c r="K67" s="30"/>
      <c r="L67" s="32"/>
      <c r="M67" s="6"/>
      <c r="N67" s="6"/>
      <c r="O67" s="6"/>
      <c r="P67" s="64"/>
    </row>
    <row r="68" spans="1:16" s="30" customFormat="1" ht="12.75" customHeight="1">
      <c r="A68" s="65"/>
      <c r="B68" s="65"/>
      <c r="C68" s="65"/>
      <c r="D68" s="65"/>
      <c r="E68" s="65"/>
      <c r="F68" s="65"/>
      <c r="G68" s="54"/>
      <c r="K68" s="38"/>
      <c r="L68" s="32"/>
      <c r="M68" s="26"/>
      <c r="N68" s="26"/>
      <c r="O68" s="26"/>
      <c r="P68" s="66"/>
    </row>
    <row r="69" spans="1:16" s="38" customFormat="1" ht="12.75" customHeight="1">
      <c r="A69" s="62"/>
      <c r="B69" s="10"/>
      <c r="C69" s="5"/>
      <c r="D69" s="37"/>
      <c r="E69" s="10"/>
      <c r="F69" s="37"/>
      <c r="G69" s="37"/>
      <c r="L69" s="40"/>
      <c r="M69" s="6"/>
      <c r="N69" s="6"/>
      <c r="O69" s="6"/>
      <c r="P69" s="47"/>
    </row>
    <row r="70" spans="1:16" s="38" customFormat="1" ht="12.75" customHeight="1">
      <c r="A70" s="62"/>
      <c r="B70" s="10"/>
      <c r="C70" s="5"/>
      <c r="D70" s="5"/>
      <c r="E70" s="10"/>
      <c r="F70" s="37"/>
      <c r="G70" s="37"/>
      <c r="L70" s="40"/>
      <c r="M70" s="6"/>
      <c r="N70" s="6"/>
      <c r="O70" s="6"/>
      <c r="P70" s="47"/>
    </row>
    <row r="71" spans="1:16" s="38" customFormat="1" ht="12.75" customHeight="1">
      <c r="A71" s="62"/>
      <c r="B71" s="35"/>
      <c r="C71" s="5"/>
      <c r="D71" s="5"/>
      <c r="E71" s="10"/>
      <c r="F71" s="37"/>
      <c r="G71" s="37"/>
      <c r="L71" s="40"/>
      <c r="M71" s="6"/>
      <c r="N71" s="6"/>
      <c r="O71" s="6"/>
      <c r="P71" s="47"/>
    </row>
    <row r="72" spans="1:16" s="38" customFormat="1" ht="12.75" customHeight="1">
      <c r="A72" s="62"/>
      <c r="B72" s="10"/>
      <c r="C72" s="5"/>
      <c r="D72" s="5"/>
      <c r="E72" s="10"/>
      <c r="F72" s="37"/>
      <c r="G72" s="37"/>
      <c r="L72" s="40"/>
      <c r="M72" s="6"/>
      <c r="N72" s="6"/>
      <c r="O72" s="6"/>
      <c r="P72" s="41"/>
    </row>
    <row r="73" spans="1:16" s="38" customFormat="1" ht="12.75" customHeight="1">
      <c r="A73" s="67"/>
      <c r="B73" s="10"/>
      <c r="C73" s="5"/>
      <c r="D73" s="5"/>
      <c r="E73" s="10"/>
      <c r="F73" s="37"/>
      <c r="G73" s="37"/>
      <c r="L73" s="40"/>
      <c r="M73" s="6"/>
      <c r="N73" s="6"/>
      <c r="O73" s="6"/>
      <c r="P73" s="39"/>
    </row>
    <row r="74" spans="1:16" s="38" customFormat="1" ht="12.75" customHeight="1">
      <c r="A74" s="68"/>
      <c r="B74" s="10"/>
      <c r="C74" s="5"/>
      <c r="D74" s="5"/>
      <c r="E74" s="27"/>
      <c r="F74" s="37"/>
      <c r="G74" s="37"/>
      <c r="K74" s="30"/>
      <c r="L74" s="32"/>
      <c r="M74" s="6"/>
      <c r="N74" s="6"/>
      <c r="O74" s="6"/>
      <c r="P74" s="47"/>
    </row>
    <row r="75" spans="1:16" s="30" customFormat="1" ht="12.75" customHeight="1">
      <c r="A75" s="69"/>
      <c r="B75" s="27"/>
      <c r="C75" s="27"/>
      <c r="D75" s="27"/>
      <c r="E75" s="27"/>
      <c r="F75" s="54"/>
      <c r="G75" s="54"/>
      <c r="K75" s="38"/>
      <c r="L75" s="32"/>
      <c r="M75" s="26"/>
      <c r="N75" s="26"/>
      <c r="O75" s="26"/>
      <c r="P75" s="55"/>
    </row>
    <row r="76" spans="1:16" s="38" customFormat="1" ht="15" customHeight="1">
      <c r="A76" s="62"/>
      <c r="B76" s="10"/>
      <c r="C76" s="5"/>
      <c r="D76" s="5"/>
      <c r="E76" s="10"/>
      <c r="F76" s="37"/>
      <c r="G76" s="37"/>
      <c r="L76" s="40"/>
      <c r="M76" s="6"/>
      <c r="N76" s="6"/>
      <c r="O76" s="6"/>
      <c r="P76" s="41"/>
    </row>
    <row r="77" spans="1:16" s="38" customFormat="1" ht="15" customHeight="1">
      <c r="A77" s="62"/>
      <c r="B77" s="10"/>
      <c r="C77" s="5"/>
      <c r="D77" s="5"/>
      <c r="E77" s="10"/>
      <c r="F77" s="37"/>
      <c r="G77" s="37"/>
      <c r="L77" s="40"/>
      <c r="M77" s="6"/>
      <c r="N77" s="6"/>
      <c r="O77" s="6"/>
      <c r="P77" s="41"/>
    </row>
    <row r="78" spans="1:16" s="38" customFormat="1" ht="15" customHeight="1">
      <c r="A78" s="62"/>
      <c r="B78" s="10"/>
      <c r="C78" s="5"/>
      <c r="D78" s="5"/>
      <c r="E78" s="10"/>
      <c r="F78" s="37"/>
      <c r="G78" s="37"/>
      <c r="L78" s="40"/>
      <c r="M78" s="6"/>
      <c r="N78" s="6"/>
      <c r="O78" s="6"/>
      <c r="P78" s="41"/>
    </row>
    <row r="79" spans="1:16" s="38" customFormat="1" ht="15" customHeight="1">
      <c r="A79" s="68"/>
      <c r="B79" s="10"/>
      <c r="C79" s="5"/>
      <c r="D79" s="5"/>
      <c r="E79" s="27"/>
      <c r="F79" s="37"/>
      <c r="G79" s="37"/>
      <c r="K79" s="30"/>
      <c r="L79" s="32"/>
      <c r="M79" s="6"/>
      <c r="N79" s="6"/>
      <c r="O79" s="6"/>
      <c r="P79" s="52"/>
    </row>
    <row r="80" spans="1:16" s="30" customFormat="1" ht="15" customHeight="1">
      <c r="A80" s="70"/>
      <c r="B80" s="27"/>
      <c r="C80" s="27"/>
      <c r="D80" s="27"/>
      <c r="E80" s="27"/>
      <c r="F80" s="54"/>
      <c r="G80" s="54"/>
      <c r="K80" s="38"/>
      <c r="L80" s="32"/>
      <c r="M80" s="26"/>
      <c r="N80" s="26"/>
      <c r="O80" s="26"/>
      <c r="P80" s="55"/>
    </row>
    <row r="81" spans="1:16" s="38" customFormat="1" ht="15" customHeight="1">
      <c r="A81" s="62"/>
      <c r="B81" s="10"/>
      <c r="C81" s="5"/>
      <c r="D81" s="5"/>
      <c r="E81" s="10"/>
      <c r="F81" s="37"/>
      <c r="G81" s="37"/>
      <c r="L81" s="40"/>
      <c r="M81" s="6"/>
      <c r="N81" s="6"/>
      <c r="O81" s="6"/>
      <c r="P81" s="41"/>
    </row>
    <row r="82" spans="1:16" s="38" customFormat="1" ht="15" customHeight="1">
      <c r="A82" s="62"/>
      <c r="B82" s="10"/>
      <c r="C82" s="5"/>
      <c r="D82" s="5"/>
      <c r="E82" s="10"/>
      <c r="F82" s="37"/>
      <c r="G82" s="37"/>
      <c r="L82" s="40"/>
      <c r="M82" s="6"/>
      <c r="N82" s="6"/>
      <c r="O82" s="6"/>
      <c r="P82" s="41"/>
    </row>
    <row r="83" spans="1:16" s="38" customFormat="1" ht="15" customHeight="1">
      <c r="A83" s="62"/>
      <c r="B83" s="10"/>
      <c r="C83" s="5"/>
      <c r="D83" s="5"/>
      <c r="E83" s="10"/>
      <c r="F83" s="37"/>
      <c r="G83" s="37"/>
      <c r="L83" s="40"/>
      <c r="M83" s="6"/>
      <c r="N83" s="6"/>
      <c r="O83" s="6"/>
      <c r="P83" s="41"/>
    </row>
    <row r="84" spans="1:16" s="38" customFormat="1" ht="15" customHeight="1">
      <c r="A84" s="62"/>
      <c r="B84" s="10"/>
      <c r="C84" s="5"/>
      <c r="D84" s="5"/>
      <c r="E84" s="10"/>
      <c r="F84" s="10"/>
      <c r="G84" s="10"/>
      <c r="L84" s="40"/>
      <c r="M84" s="6"/>
      <c r="N84" s="6"/>
      <c r="O84" s="6"/>
      <c r="P84" s="41"/>
    </row>
    <row r="85" spans="1:16" s="38" customFormat="1" ht="15" customHeight="1">
      <c r="A85" s="68"/>
      <c r="B85" s="10"/>
      <c r="C85" s="5"/>
      <c r="D85" s="5"/>
      <c r="E85" s="27"/>
      <c r="F85" s="37"/>
      <c r="G85" s="37"/>
      <c r="K85" s="30"/>
      <c r="L85" s="32"/>
      <c r="M85" s="6"/>
      <c r="N85" s="6"/>
      <c r="O85" s="6"/>
      <c r="P85" s="64"/>
    </row>
    <row r="86" spans="1:16" s="30" customFormat="1" ht="15" customHeight="1">
      <c r="A86" s="70"/>
      <c r="B86" s="27"/>
      <c r="C86" s="27"/>
      <c r="D86" s="27"/>
      <c r="E86" s="27"/>
      <c r="F86" s="54"/>
      <c r="G86" s="54"/>
      <c r="K86" s="6"/>
      <c r="L86" s="32"/>
      <c r="M86" s="26"/>
      <c r="N86" s="26"/>
      <c r="O86" s="26"/>
      <c r="P86" s="71"/>
    </row>
    <row r="87" spans="1:16" ht="15" customHeight="1">
      <c r="K87" s="52"/>
      <c r="P87" s="72"/>
    </row>
    <row r="88" spans="1:16" s="52" customFormat="1" ht="15" customHeight="1">
      <c r="A88" s="35"/>
      <c r="B88" s="35"/>
      <c r="C88" s="35"/>
      <c r="D88" s="35"/>
      <c r="E88" s="35"/>
      <c r="F88" s="35"/>
      <c r="G88" s="35"/>
      <c r="K88" s="6"/>
    </row>
    <row r="89" spans="1:16" ht="15" customHeight="1">
      <c r="A89" s="73"/>
      <c r="B89" s="10"/>
      <c r="E89" s="68"/>
      <c r="P89" s="74"/>
    </row>
    <row r="90" spans="1:16" ht="15" customHeight="1">
      <c r="A90" s="35"/>
      <c r="P90" s="14"/>
    </row>
    <row r="91" spans="1:16" ht="15" customHeight="1">
      <c r="A91" s="35"/>
      <c r="P91" s="52"/>
    </row>
    <row r="92" spans="1:16" ht="15" customHeight="1">
      <c r="P92" s="14"/>
    </row>
    <row r="93" spans="1:16" ht="15" customHeight="1">
      <c r="A93" s="35"/>
      <c r="P93" s="52"/>
    </row>
    <row r="94" spans="1:16" ht="15" customHeight="1">
      <c r="A94" s="35"/>
      <c r="P94" s="52"/>
    </row>
    <row r="95" spans="1:16" ht="15" customHeight="1">
      <c r="P95" s="14"/>
    </row>
    <row r="96" spans="1:16" ht="15" customHeight="1">
      <c r="P96" s="14"/>
    </row>
    <row r="97" spans="1:16" ht="15" customHeight="1">
      <c r="P97" s="14"/>
    </row>
    <row r="98" spans="1:16" ht="15" customHeight="1">
      <c r="A98" s="35"/>
      <c r="P98" s="52"/>
    </row>
    <row r="99" spans="1:16" ht="15" customHeight="1">
      <c r="B99" s="75"/>
      <c r="P99" s="14"/>
    </row>
    <row r="100" spans="1:16" ht="15" customHeight="1"/>
    <row r="101" spans="1:16" ht="15" customHeight="1">
      <c r="B101" s="75"/>
    </row>
    <row r="102" spans="1:16" ht="15" customHeight="1"/>
    <row r="103" spans="1:16" ht="15" customHeight="1"/>
    <row r="104" spans="1:16" ht="15" customHeight="1"/>
    <row r="105" spans="1:16" ht="15" customHeight="1"/>
    <row r="106" spans="1:16" ht="15" customHeight="1"/>
    <row r="107" spans="1:16" ht="15" customHeight="1"/>
    <row r="108" spans="1:16" ht="15" customHeight="1"/>
    <row r="109" spans="1:16" ht="15" customHeight="1"/>
    <row r="110" spans="1:16" ht="15" customHeight="1"/>
    <row r="111" spans="1:16" ht="15" customHeight="1"/>
    <row r="112" spans="1:16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</sheetData>
  <mergeCells count="3">
    <mergeCell ref="B6:D6"/>
    <mergeCell ref="B7:D7"/>
    <mergeCell ref="A68:F68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P181"/>
  <sheetViews>
    <sheetView showGridLines="0" tabSelected="1" workbookViewId="0"/>
  </sheetViews>
  <sheetFormatPr baseColWidth="10" defaultColWidth="11" defaultRowHeight="12.75"/>
  <cols>
    <col min="1" max="1" width="30.7109375" style="5" customWidth="1"/>
    <col min="2" max="2" width="11.140625" style="5" customWidth="1"/>
    <col min="3" max="3" width="9.7109375" style="5" customWidth="1"/>
    <col min="4" max="4" width="13.7109375" style="5" customWidth="1"/>
    <col min="5" max="5" width="9.7109375" style="5" customWidth="1"/>
    <col min="6" max="6" width="30.7109375" style="5" customWidth="1"/>
    <col min="7" max="7" width="9.7109375" style="5" customWidth="1"/>
    <col min="8" max="8" width="9.7109375" style="6" customWidth="1"/>
    <col min="9" max="9" width="0.140625" style="6" hidden="1" customWidth="1"/>
    <col min="10" max="10" width="11" style="6" hidden="1" customWidth="1"/>
    <col min="11" max="11" width="7.28515625" style="6" customWidth="1"/>
    <col min="12" max="15" width="12.7109375" style="6" customWidth="1"/>
    <col min="16" max="16" width="31.140625" style="6" customWidth="1"/>
    <col min="17" max="17" width="25.5703125" style="6" customWidth="1"/>
    <col min="18" max="19" width="13.28515625" style="6" customWidth="1"/>
    <col min="20" max="21" width="14.42578125" style="6" customWidth="1"/>
    <col min="22" max="22" width="13.28515625" style="6" customWidth="1"/>
    <col min="23" max="23" width="12.140625" style="6" customWidth="1"/>
    <col min="24" max="256" width="11" style="6"/>
    <col min="257" max="257" width="30.7109375" style="6" customWidth="1"/>
    <col min="258" max="258" width="11.140625" style="6" customWidth="1"/>
    <col min="259" max="259" width="9.7109375" style="6" customWidth="1"/>
    <col min="260" max="260" width="13.7109375" style="6" customWidth="1"/>
    <col min="261" max="261" width="9.7109375" style="6" customWidth="1"/>
    <col min="262" max="262" width="30.7109375" style="6" customWidth="1"/>
    <col min="263" max="264" width="9.7109375" style="6" customWidth="1"/>
    <col min="265" max="266" width="0" style="6" hidden="1" customWidth="1"/>
    <col min="267" max="267" width="7.28515625" style="6" customWidth="1"/>
    <col min="268" max="271" width="12.7109375" style="6" customWidth="1"/>
    <col min="272" max="272" width="31.140625" style="6" customWidth="1"/>
    <col min="273" max="273" width="25.5703125" style="6" customWidth="1"/>
    <col min="274" max="275" width="13.28515625" style="6" customWidth="1"/>
    <col min="276" max="277" width="14.42578125" style="6" customWidth="1"/>
    <col min="278" max="278" width="13.28515625" style="6" customWidth="1"/>
    <col min="279" max="279" width="12.140625" style="6" customWidth="1"/>
    <col min="280" max="512" width="11" style="6"/>
    <col min="513" max="513" width="30.7109375" style="6" customWidth="1"/>
    <col min="514" max="514" width="11.140625" style="6" customWidth="1"/>
    <col min="515" max="515" width="9.7109375" style="6" customWidth="1"/>
    <col min="516" max="516" width="13.7109375" style="6" customWidth="1"/>
    <col min="517" max="517" width="9.7109375" style="6" customWidth="1"/>
    <col min="518" max="518" width="30.7109375" style="6" customWidth="1"/>
    <col min="519" max="520" width="9.7109375" style="6" customWidth="1"/>
    <col min="521" max="522" width="0" style="6" hidden="1" customWidth="1"/>
    <col min="523" max="523" width="7.28515625" style="6" customWidth="1"/>
    <col min="524" max="527" width="12.7109375" style="6" customWidth="1"/>
    <col min="528" max="528" width="31.140625" style="6" customWidth="1"/>
    <col min="529" max="529" width="25.5703125" style="6" customWidth="1"/>
    <col min="530" max="531" width="13.28515625" style="6" customWidth="1"/>
    <col min="532" max="533" width="14.42578125" style="6" customWidth="1"/>
    <col min="534" max="534" width="13.28515625" style="6" customWidth="1"/>
    <col min="535" max="535" width="12.140625" style="6" customWidth="1"/>
    <col min="536" max="768" width="11" style="6"/>
    <col min="769" max="769" width="30.7109375" style="6" customWidth="1"/>
    <col min="770" max="770" width="11.140625" style="6" customWidth="1"/>
    <col min="771" max="771" width="9.7109375" style="6" customWidth="1"/>
    <col min="772" max="772" width="13.7109375" style="6" customWidth="1"/>
    <col min="773" max="773" width="9.7109375" style="6" customWidth="1"/>
    <col min="774" max="774" width="30.7109375" style="6" customWidth="1"/>
    <col min="775" max="776" width="9.7109375" style="6" customWidth="1"/>
    <col min="777" max="778" width="0" style="6" hidden="1" customWidth="1"/>
    <col min="779" max="779" width="7.28515625" style="6" customWidth="1"/>
    <col min="780" max="783" width="12.7109375" style="6" customWidth="1"/>
    <col min="784" max="784" width="31.140625" style="6" customWidth="1"/>
    <col min="785" max="785" width="25.5703125" style="6" customWidth="1"/>
    <col min="786" max="787" width="13.28515625" style="6" customWidth="1"/>
    <col min="788" max="789" width="14.42578125" style="6" customWidth="1"/>
    <col min="790" max="790" width="13.28515625" style="6" customWidth="1"/>
    <col min="791" max="791" width="12.140625" style="6" customWidth="1"/>
    <col min="792" max="1024" width="11" style="6"/>
    <col min="1025" max="1025" width="30.7109375" style="6" customWidth="1"/>
    <col min="1026" max="1026" width="11.140625" style="6" customWidth="1"/>
    <col min="1027" max="1027" width="9.7109375" style="6" customWidth="1"/>
    <col min="1028" max="1028" width="13.7109375" style="6" customWidth="1"/>
    <col min="1029" max="1029" width="9.7109375" style="6" customWidth="1"/>
    <col min="1030" max="1030" width="30.7109375" style="6" customWidth="1"/>
    <col min="1031" max="1032" width="9.7109375" style="6" customWidth="1"/>
    <col min="1033" max="1034" width="0" style="6" hidden="1" customWidth="1"/>
    <col min="1035" max="1035" width="7.28515625" style="6" customWidth="1"/>
    <col min="1036" max="1039" width="12.7109375" style="6" customWidth="1"/>
    <col min="1040" max="1040" width="31.140625" style="6" customWidth="1"/>
    <col min="1041" max="1041" width="25.5703125" style="6" customWidth="1"/>
    <col min="1042" max="1043" width="13.28515625" style="6" customWidth="1"/>
    <col min="1044" max="1045" width="14.42578125" style="6" customWidth="1"/>
    <col min="1046" max="1046" width="13.28515625" style="6" customWidth="1"/>
    <col min="1047" max="1047" width="12.140625" style="6" customWidth="1"/>
    <col min="1048" max="1280" width="11" style="6"/>
    <col min="1281" max="1281" width="30.7109375" style="6" customWidth="1"/>
    <col min="1282" max="1282" width="11.140625" style="6" customWidth="1"/>
    <col min="1283" max="1283" width="9.7109375" style="6" customWidth="1"/>
    <col min="1284" max="1284" width="13.7109375" style="6" customWidth="1"/>
    <col min="1285" max="1285" width="9.7109375" style="6" customWidth="1"/>
    <col min="1286" max="1286" width="30.7109375" style="6" customWidth="1"/>
    <col min="1287" max="1288" width="9.7109375" style="6" customWidth="1"/>
    <col min="1289" max="1290" width="0" style="6" hidden="1" customWidth="1"/>
    <col min="1291" max="1291" width="7.28515625" style="6" customWidth="1"/>
    <col min="1292" max="1295" width="12.7109375" style="6" customWidth="1"/>
    <col min="1296" max="1296" width="31.140625" style="6" customWidth="1"/>
    <col min="1297" max="1297" width="25.5703125" style="6" customWidth="1"/>
    <col min="1298" max="1299" width="13.28515625" style="6" customWidth="1"/>
    <col min="1300" max="1301" width="14.42578125" style="6" customWidth="1"/>
    <col min="1302" max="1302" width="13.28515625" style="6" customWidth="1"/>
    <col min="1303" max="1303" width="12.140625" style="6" customWidth="1"/>
    <col min="1304" max="1536" width="11" style="6"/>
    <col min="1537" max="1537" width="30.7109375" style="6" customWidth="1"/>
    <col min="1538" max="1538" width="11.140625" style="6" customWidth="1"/>
    <col min="1539" max="1539" width="9.7109375" style="6" customWidth="1"/>
    <col min="1540" max="1540" width="13.7109375" style="6" customWidth="1"/>
    <col min="1541" max="1541" width="9.7109375" style="6" customWidth="1"/>
    <col min="1542" max="1542" width="30.7109375" style="6" customWidth="1"/>
    <col min="1543" max="1544" width="9.7109375" style="6" customWidth="1"/>
    <col min="1545" max="1546" width="0" style="6" hidden="1" customWidth="1"/>
    <col min="1547" max="1547" width="7.28515625" style="6" customWidth="1"/>
    <col min="1548" max="1551" width="12.7109375" style="6" customWidth="1"/>
    <col min="1552" max="1552" width="31.140625" style="6" customWidth="1"/>
    <col min="1553" max="1553" width="25.5703125" style="6" customWidth="1"/>
    <col min="1554" max="1555" width="13.28515625" style="6" customWidth="1"/>
    <col min="1556" max="1557" width="14.42578125" style="6" customWidth="1"/>
    <col min="1558" max="1558" width="13.28515625" style="6" customWidth="1"/>
    <col min="1559" max="1559" width="12.140625" style="6" customWidth="1"/>
    <col min="1560" max="1792" width="11" style="6"/>
    <col min="1793" max="1793" width="30.7109375" style="6" customWidth="1"/>
    <col min="1794" max="1794" width="11.140625" style="6" customWidth="1"/>
    <col min="1795" max="1795" width="9.7109375" style="6" customWidth="1"/>
    <col min="1796" max="1796" width="13.7109375" style="6" customWidth="1"/>
    <col min="1797" max="1797" width="9.7109375" style="6" customWidth="1"/>
    <col min="1798" max="1798" width="30.7109375" style="6" customWidth="1"/>
    <col min="1799" max="1800" width="9.7109375" style="6" customWidth="1"/>
    <col min="1801" max="1802" width="0" style="6" hidden="1" customWidth="1"/>
    <col min="1803" max="1803" width="7.28515625" style="6" customWidth="1"/>
    <col min="1804" max="1807" width="12.7109375" style="6" customWidth="1"/>
    <col min="1808" max="1808" width="31.140625" style="6" customWidth="1"/>
    <col min="1809" max="1809" width="25.5703125" style="6" customWidth="1"/>
    <col min="1810" max="1811" width="13.28515625" style="6" customWidth="1"/>
    <col min="1812" max="1813" width="14.42578125" style="6" customWidth="1"/>
    <col min="1814" max="1814" width="13.28515625" style="6" customWidth="1"/>
    <col min="1815" max="1815" width="12.140625" style="6" customWidth="1"/>
    <col min="1816" max="2048" width="11" style="6"/>
    <col min="2049" max="2049" width="30.7109375" style="6" customWidth="1"/>
    <col min="2050" max="2050" width="11.140625" style="6" customWidth="1"/>
    <col min="2051" max="2051" width="9.7109375" style="6" customWidth="1"/>
    <col min="2052" max="2052" width="13.7109375" style="6" customWidth="1"/>
    <col min="2053" max="2053" width="9.7109375" style="6" customWidth="1"/>
    <col min="2054" max="2054" width="30.7109375" style="6" customWidth="1"/>
    <col min="2055" max="2056" width="9.7109375" style="6" customWidth="1"/>
    <col min="2057" max="2058" width="0" style="6" hidden="1" customWidth="1"/>
    <col min="2059" max="2059" width="7.28515625" style="6" customWidth="1"/>
    <col min="2060" max="2063" width="12.7109375" style="6" customWidth="1"/>
    <col min="2064" max="2064" width="31.140625" style="6" customWidth="1"/>
    <col min="2065" max="2065" width="25.5703125" style="6" customWidth="1"/>
    <col min="2066" max="2067" width="13.28515625" style="6" customWidth="1"/>
    <col min="2068" max="2069" width="14.42578125" style="6" customWidth="1"/>
    <col min="2070" max="2070" width="13.28515625" style="6" customWidth="1"/>
    <col min="2071" max="2071" width="12.140625" style="6" customWidth="1"/>
    <col min="2072" max="2304" width="11" style="6"/>
    <col min="2305" max="2305" width="30.7109375" style="6" customWidth="1"/>
    <col min="2306" max="2306" width="11.140625" style="6" customWidth="1"/>
    <col min="2307" max="2307" width="9.7109375" style="6" customWidth="1"/>
    <col min="2308" max="2308" width="13.7109375" style="6" customWidth="1"/>
    <col min="2309" max="2309" width="9.7109375" style="6" customWidth="1"/>
    <col min="2310" max="2310" width="30.7109375" style="6" customWidth="1"/>
    <col min="2311" max="2312" width="9.7109375" style="6" customWidth="1"/>
    <col min="2313" max="2314" width="0" style="6" hidden="1" customWidth="1"/>
    <col min="2315" max="2315" width="7.28515625" style="6" customWidth="1"/>
    <col min="2316" max="2319" width="12.7109375" style="6" customWidth="1"/>
    <col min="2320" max="2320" width="31.140625" style="6" customWidth="1"/>
    <col min="2321" max="2321" width="25.5703125" style="6" customWidth="1"/>
    <col min="2322" max="2323" width="13.28515625" style="6" customWidth="1"/>
    <col min="2324" max="2325" width="14.42578125" style="6" customWidth="1"/>
    <col min="2326" max="2326" width="13.28515625" style="6" customWidth="1"/>
    <col min="2327" max="2327" width="12.140625" style="6" customWidth="1"/>
    <col min="2328" max="2560" width="11" style="6"/>
    <col min="2561" max="2561" width="30.7109375" style="6" customWidth="1"/>
    <col min="2562" max="2562" width="11.140625" style="6" customWidth="1"/>
    <col min="2563" max="2563" width="9.7109375" style="6" customWidth="1"/>
    <col min="2564" max="2564" width="13.7109375" style="6" customWidth="1"/>
    <col min="2565" max="2565" width="9.7109375" style="6" customWidth="1"/>
    <col min="2566" max="2566" width="30.7109375" style="6" customWidth="1"/>
    <col min="2567" max="2568" width="9.7109375" style="6" customWidth="1"/>
    <col min="2569" max="2570" width="0" style="6" hidden="1" customWidth="1"/>
    <col min="2571" max="2571" width="7.28515625" style="6" customWidth="1"/>
    <col min="2572" max="2575" width="12.7109375" style="6" customWidth="1"/>
    <col min="2576" max="2576" width="31.140625" style="6" customWidth="1"/>
    <col min="2577" max="2577" width="25.5703125" style="6" customWidth="1"/>
    <col min="2578" max="2579" width="13.28515625" style="6" customWidth="1"/>
    <col min="2580" max="2581" width="14.42578125" style="6" customWidth="1"/>
    <col min="2582" max="2582" width="13.28515625" style="6" customWidth="1"/>
    <col min="2583" max="2583" width="12.140625" style="6" customWidth="1"/>
    <col min="2584" max="2816" width="11" style="6"/>
    <col min="2817" max="2817" width="30.7109375" style="6" customWidth="1"/>
    <col min="2818" max="2818" width="11.140625" style="6" customWidth="1"/>
    <col min="2819" max="2819" width="9.7109375" style="6" customWidth="1"/>
    <col min="2820" max="2820" width="13.7109375" style="6" customWidth="1"/>
    <col min="2821" max="2821" width="9.7109375" style="6" customWidth="1"/>
    <col min="2822" max="2822" width="30.7109375" style="6" customWidth="1"/>
    <col min="2823" max="2824" width="9.7109375" style="6" customWidth="1"/>
    <col min="2825" max="2826" width="0" style="6" hidden="1" customWidth="1"/>
    <col min="2827" max="2827" width="7.28515625" style="6" customWidth="1"/>
    <col min="2828" max="2831" width="12.7109375" style="6" customWidth="1"/>
    <col min="2832" max="2832" width="31.140625" style="6" customWidth="1"/>
    <col min="2833" max="2833" width="25.5703125" style="6" customWidth="1"/>
    <col min="2834" max="2835" width="13.28515625" style="6" customWidth="1"/>
    <col min="2836" max="2837" width="14.42578125" style="6" customWidth="1"/>
    <col min="2838" max="2838" width="13.28515625" style="6" customWidth="1"/>
    <col min="2839" max="2839" width="12.140625" style="6" customWidth="1"/>
    <col min="2840" max="3072" width="11" style="6"/>
    <col min="3073" max="3073" width="30.7109375" style="6" customWidth="1"/>
    <col min="3074" max="3074" width="11.140625" style="6" customWidth="1"/>
    <col min="3075" max="3075" width="9.7109375" style="6" customWidth="1"/>
    <col min="3076" max="3076" width="13.7109375" style="6" customWidth="1"/>
    <col min="3077" max="3077" width="9.7109375" style="6" customWidth="1"/>
    <col min="3078" max="3078" width="30.7109375" style="6" customWidth="1"/>
    <col min="3079" max="3080" width="9.7109375" style="6" customWidth="1"/>
    <col min="3081" max="3082" width="0" style="6" hidden="1" customWidth="1"/>
    <col min="3083" max="3083" width="7.28515625" style="6" customWidth="1"/>
    <col min="3084" max="3087" width="12.7109375" style="6" customWidth="1"/>
    <col min="3088" max="3088" width="31.140625" style="6" customWidth="1"/>
    <col min="3089" max="3089" width="25.5703125" style="6" customWidth="1"/>
    <col min="3090" max="3091" width="13.28515625" style="6" customWidth="1"/>
    <col min="3092" max="3093" width="14.42578125" style="6" customWidth="1"/>
    <col min="3094" max="3094" width="13.28515625" style="6" customWidth="1"/>
    <col min="3095" max="3095" width="12.140625" style="6" customWidth="1"/>
    <col min="3096" max="3328" width="11" style="6"/>
    <col min="3329" max="3329" width="30.7109375" style="6" customWidth="1"/>
    <col min="3330" max="3330" width="11.140625" style="6" customWidth="1"/>
    <col min="3331" max="3331" width="9.7109375" style="6" customWidth="1"/>
    <col min="3332" max="3332" width="13.7109375" style="6" customWidth="1"/>
    <col min="3333" max="3333" width="9.7109375" style="6" customWidth="1"/>
    <col min="3334" max="3334" width="30.7109375" style="6" customWidth="1"/>
    <col min="3335" max="3336" width="9.7109375" style="6" customWidth="1"/>
    <col min="3337" max="3338" width="0" style="6" hidden="1" customWidth="1"/>
    <col min="3339" max="3339" width="7.28515625" style="6" customWidth="1"/>
    <col min="3340" max="3343" width="12.7109375" style="6" customWidth="1"/>
    <col min="3344" max="3344" width="31.140625" style="6" customWidth="1"/>
    <col min="3345" max="3345" width="25.5703125" style="6" customWidth="1"/>
    <col min="3346" max="3347" width="13.28515625" style="6" customWidth="1"/>
    <col min="3348" max="3349" width="14.42578125" style="6" customWidth="1"/>
    <col min="3350" max="3350" width="13.28515625" style="6" customWidth="1"/>
    <col min="3351" max="3351" width="12.140625" style="6" customWidth="1"/>
    <col min="3352" max="3584" width="11" style="6"/>
    <col min="3585" max="3585" width="30.7109375" style="6" customWidth="1"/>
    <col min="3586" max="3586" width="11.140625" style="6" customWidth="1"/>
    <col min="3587" max="3587" width="9.7109375" style="6" customWidth="1"/>
    <col min="3588" max="3588" width="13.7109375" style="6" customWidth="1"/>
    <col min="3589" max="3589" width="9.7109375" style="6" customWidth="1"/>
    <col min="3590" max="3590" width="30.7109375" style="6" customWidth="1"/>
    <col min="3591" max="3592" width="9.7109375" style="6" customWidth="1"/>
    <col min="3593" max="3594" width="0" style="6" hidden="1" customWidth="1"/>
    <col min="3595" max="3595" width="7.28515625" style="6" customWidth="1"/>
    <col min="3596" max="3599" width="12.7109375" style="6" customWidth="1"/>
    <col min="3600" max="3600" width="31.140625" style="6" customWidth="1"/>
    <col min="3601" max="3601" width="25.5703125" style="6" customWidth="1"/>
    <col min="3602" max="3603" width="13.28515625" style="6" customWidth="1"/>
    <col min="3604" max="3605" width="14.42578125" style="6" customWidth="1"/>
    <col min="3606" max="3606" width="13.28515625" style="6" customWidth="1"/>
    <col min="3607" max="3607" width="12.140625" style="6" customWidth="1"/>
    <col min="3608" max="3840" width="11" style="6"/>
    <col min="3841" max="3841" width="30.7109375" style="6" customWidth="1"/>
    <col min="3842" max="3842" width="11.140625" style="6" customWidth="1"/>
    <col min="3843" max="3843" width="9.7109375" style="6" customWidth="1"/>
    <col min="3844" max="3844" width="13.7109375" style="6" customWidth="1"/>
    <col min="3845" max="3845" width="9.7109375" style="6" customWidth="1"/>
    <col min="3846" max="3846" width="30.7109375" style="6" customWidth="1"/>
    <col min="3847" max="3848" width="9.7109375" style="6" customWidth="1"/>
    <col min="3849" max="3850" width="0" style="6" hidden="1" customWidth="1"/>
    <col min="3851" max="3851" width="7.28515625" style="6" customWidth="1"/>
    <col min="3852" max="3855" width="12.7109375" style="6" customWidth="1"/>
    <col min="3856" max="3856" width="31.140625" style="6" customWidth="1"/>
    <col min="3857" max="3857" width="25.5703125" style="6" customWidth="1"/>
    <col min="3858" max="3859" width="13.28515625" style="6" customWidth="1"/>
    <col min="3860" max="3861" width="14.42578125" style="6" customWidth="1"/>
    <col min="3862" max="3862" width="13.28515625" style="6" customWidth="1"/>
    <col min="3863" max="3863" width="12.140625" style="6" customWidth="1"/>
    <col min="3864" max="4096" width="11" style="6"/>
    <col min="4097" max="4097" width="30.7109375" style="6" customWidth="1"/>
    <col min="4098" max="4098" width="11.140625" style="6" customWidth="1"/>
    <col min="4099" max="4099" width="9.7109375" style="6" customWidth="1"/>
    <col min="4100" max="4100" width="13.7109375" style="6" customWidth="1"/>
    <col min="4101" max="4101" width="9.7109375" style="6" customWidth="1"/>
    <col min="4102" max="4102" width="30.7109375" style="6" customWidth="1"/>
    <col min="4103" max="4104" width="9.7109375" style="6" customWidth="1"/>
    <col min="4105" max="4106" width="0" style="6" hidden="1" customWidth="1"/>
    <col min="4107" max="4107" width="7.28515625" style="6" customWidth="1"/>
    <col min="4108" max="4111" width="12.7109375" style="6" customWidth="1"/>
    <col min="4112" max="4112" width="31.140625" style="6" customWidth="1"/>
    <col min="4113" max="4113" width="25.5703125" style="6" customWidth="1"/>
    <col min="4114" max="4115" width="13.28515625" style="6" customWidth="1"/>
    <col min="4116" max="4117" width="14.42578125" style="6" customWidth="1"/>
    <col min="4118" max="4118" width="13.28515625" style="6" customWidth="1"/>
    <col min="4119" max="4119" width="12.140625" style="6" customWidth="1"/>
    <col min="4120" max="4352" width="11" style="6"/>
    <col min="4353" max="4353" width="30.7109375" style="6" customWidth="1"/>
    <col min="4354" max="4354" width="11.140625" style="6" customWidth="1"/>
    <col min="4355" max="4355" width="9.7109375" style="6" customWidth="1"/>
    <col min="4356" max="4356" width="13.7109375" style="6" customWidth="1"/>
    <col min="4357" max="4357" width="9.7109375" style="6" customWidth="1"/>
    <col min="4358" max="4358" width="30.7109375" style="6" customWidth="1"/>
    <col min="4359" max="4360" width="9.7109375" style="6" customWidth="1"/>
    <col min="4361" max="4362" width="0" style="6" hidden="1" customWidth="1"/>
    <col min="4363" max="4363" width="7.28515625" style="6" customWidth="1"/>
    <col min="4364" max="4367" width="12.7109375" style="6" customWidth="1"/>
    <col min="4368" max="4368" width="31.140625" style="6" customWidth="1"/>
    <col min="4369" max="4369" width="25.5703125" style="6" customWidth="1"/>
    <col min="4370" max="4371" width="13.28515625" style="6" customWidth="1"/>
    <col min="4372" max="4373" width="14.42578125" style="6" customWidth="1"/>
    <col min="4374" max="4374" width="13.28515625" style="6" customWidth="1"/>
    <col min="4375" max="4375" width="12.140625" style="6" customWidth="1"/>
    <col min="4376" max="4608" width="11" style="6"/>
    <col min="4609" max="4609" width="30.7109375" style="6" customWidth="1"/>
    <col min="4610" max="4610" width="11.140625" style="6" customWidth="1"/>
    <col min="4611" max="4611" width="9.7109375" style="6" customWidth="1"/>
    <col min="4612" max="4612" width="13.7109375" style="6" customWidth="1"/>
    <col min="4613" max="4613" width="9.7109375" style="6" customWidth="1"/>
    <col min="4614" max="4614" width="30.7109375" style="6" customWidth="1"/>
    <col min="4615" max="4616" width="9.7109375" style="6" customWidth="1"/>
    <col min="4617" max="4618" width="0" style="6" hidden="1" customWidth="1"/>
    <col min="4619" max="4619" width="7.28515625" style="6" customWidth="1"/>
    <col min="4620" max="4623" width="12.7109375" style="6" customWidth="1"/>
    <col min="4624" max="4624" width="31.140625" style="6" customWidth="1"/>
    <col min="4625" max="4625" width="25.5703125" style="6" customWidth="1"/>
    <col min="4626" max="4627" width="13.28515625" style="6" customWidth="1"/>
    <col min="4628" max="4629" width="14.42578125" style="6" customWidth="1"/>
    <col min="4630" max="4630" width="13.28515625" style="6" customWidth="1"/>
    <col min="4631" max="4631" width="12.140625" style="6" customWidth="1"/>
    <col min="4632" max="4864" width="11" style="6"/>
    <col min="4865" max="4865" width="30.7109375" style="6" customWidth="1"/>
    <col min="4866" max="4866" width="11.140625" style="6" customWidth="1"/>
    <col min="4867" max="4867" width="9.7109375" style="6" customWidth="1"/>
    <col min="4868" max="4868" width="13.7109375" style="6" customWidth="1"/>
    <col min="4869" max="4869" width="9.7109375" style="6" customWidth="1"/>
    <col min="4870" max="4870" width="30.7109375" style="6" customWidth="1"/>
    <col min="4871" max="4872" width="9.7109375" style="6" customWidth="1"/>
    <col min="4873" max="4874" width="0" style="6" hidden="1" customWidth="1"/>
    <col min="4875" max="4875" width="7.28515625" style="6" customWidth="1"/>
    <col min="4876" max="4879" width="12.7109375" style="6" customWidth="1"/>
    <col min="4880" max="4880" width="31.140625" style="6" customWidth="1"/>
    <col min="4881" max="4881" width="25.5703125" style="6" customWidth="1"/>
    <col min="4882" max="4883" width="13.28515625" style="6" customWidth="1"/>
    <col min="4884" max="4885" width="14.42578125" style="6" customWidth="1"/>
    <col min="4886" max="4886" width="13.28515625" style="6" customWidth="1"/>
    <col min="4887" max="4887" width="12.140625" style="6" customWidth="1"/>
    <col min="4888" max="5120" width="11" style="6"/>
    <col min="5121" max="5121" width="30.7109375" style="6" customWidth="1"/>
    <col min="5122" max="5122" width="11.140625" style="6" customWidth="1"/>
    <col min="5123" max="5123" width="9.7109375" style="6" customWidth="1"/>
    <col min="5124" max="5124" width="13.7109375" style="6" customWidth="1"/>
    <col min="5125" max="5125" width="9.7109375" style="6" customWidth="1"/>
    <col min="5126" max="5126" width="30.7109375" style="6" customWidth="1"/>
    <col min="5127" max="5128" width="9.7109375" style="6" customWidth="1"/>
    <col min="5129" max="5130" width="0" style="6" hidden="1" customWidth="1"/>
    <col min="5131" max="5131" width="7.28515625" style="6" customWidth="1"/>
    <col min="5132" max="5135" width="12.7109375" style="6" customWidth="1"/>
    <col min="5136" max="5136" width="31.140625" style="6" customWidth="1"/>
    <col min="5137" max="5137" width="25.5703125" style="6" customWidth="1"/>
    <col min="5138" max="5139" width="13.28515625" style="6" customWidth="1"/>
    <col min="5140" max="5141" width="14.42578125" style="6" customWidth="1"/>
    <col min="5142" max="5142" width="13.28515625" style="6" customWidth="1"/>
    <col min="5143" max="5143" width="12.140625" style="6" customWidth="1"/>
    <col min="5144" max="5376" width="11" style="6"/>
    <col min="5377" max="5377" width="30.7109375" style="6" customWidth="1"/>
    <col min="5378" max="5378" width="11.140625" style="6" customWidth="1"/>
    <col min="5379" max="5379" width="9.7109375" style="6" customWidth="1"/>
    <col min="5380" max="5380" width="13.7109375" style="6" customWidth="1"/>
    <col min="5381" max="5381" width="9.7109375" style="6" customWidth="1"/>
    <col min="5382" max="5382" width="30.7109375" style="6" customWidth="1"/>
    <col min="5383" max="5384" width="9.7109375" style="6" customWidth="1"/>
    <col min="5385" max="5386" width="0" style="6" hidden="1" customWidth="1"/>
    <col min="5387" max="5387" width="7.28515625" style="6" customWidth="1"/>
    <col min="5388" max="5391" width="12.7109375" style="6" customWidth="1"/>
    <col min="5392" max="5392" width="31.140625" style="6" customWidth="1"/>
    <col min="5393" max="5393" width="25.5703125" style="6" customWidth="1"/>
    <col min="5394" max="5395" width="13.28515625" style="6" customWidth="1"/>
    <col min="5396" max="5397" width="14.42578125" style="6" customWidth="1"/>
    <col min="5398" max="5398" width="13.28515625" style="6" customWidth="1"/>
    <col min="5399" max="5399" width="12.140625" style="6" customWidth="1"/>
    <col min="5400" max="5632" width="11" style="6"/>
    <col min="5633" max="5633" width="30.7109375" style="6" customWidth="1"/>
    <col min="5634" max="5634" width="11.140625" style="6" customWidth="1"/>
    <col min="5635" max="5635" width="9.7109375" style="6" customWidth="1"/>
    <col min="5636" max="5636" width="13.7109375" style="6" customWidth="1"/>
    <col min="5637" max="5637" width="9.7109375" style="6" customWidth="1"/>
    <col min="5638" max="5638" width="30.7109375" style="6" customWidth="1"/>
    <col min="5639" max="5640" width="9.7109375" style="6" customWidth="1"/>
    <col min="5641" max="5642" width="0" style="6" hidden="1" customWidth="1"/>
    <col min="5643" max="5643" width="7.28515625" style="6" customWidth="1"/>
    <col min="5644" max="5647" width="12.7109375" style="6" customWidth="1"/>
    <col min="5648" max="5648" width="31.140625" style="6" customWidth="1"/>
    <col min="5649" max="5649" width="25.5703125" style="6" customWidth="1"/>
    <col min="5650" max="5651" width="13.28515625" style="6" customWidth="1"/>
    <col min="5652" max="5653" width="14.42578125" style="6" customWidth="1"/>
    <col min="5654" max="5654" width="13.28515625" style="6" customWidth="1"/>
    <col min="5655" max="5655" width="12.140625" style="6" customWidth="1"/>
    <col min="5656" max="5888" width="11" style="6"/>
    <col min="5889" max="5889" width="30.7109375" style="6" customWidth="1"/>
    <col min="5890" max="5890" width="11.140625" style="6" customWidth="1"/>
    <col min="5891" max="5891" width="9.7109375" style="6" customWidth="1"/>
    <col min="5892" max="5892" width="13.7109375" style="6" customWidth="1"/>
    <col min="5893" max="5893" width="9.7109375" style="6" customWidth="1"/>
    <col min="5894" max="5894" width="30.7109375" style="6" customWidth="1"/>
    <col min="5895" max="5896" width="9.7109375" style="6" customWidth="1"/>
    <col min="5897" max="5898" width="0" style="6" hidden="1" customWidth="1"/>
    <col min="5899" max="5899" width="7.28515625" style="6" customWidth="1"/>
    <col min="5900" max="5903" width="12.7109375" style="6" customWidth="1"/>
    <col min="5904" max="5904" width="31.140625" style="6" customWidth="1"/>
    <col min="5905" max="5905" width="25.5703125" style="6" customWidth="1"/>
    <col min="5906" max="5907" width="13.28515625" style="6" customWidth="1"/>
    <col min="5908" max="5909" width="14.42578125" style="6" customWidth="1"/>
    <col min="5910" max="5910" width="13.28515625" style="6" customWidth="1"/>
    <col min="5911" max="5911" width="12.140625" style="6" customWidth="1"/>
    <col min="5912" max="6144" width="11" style="6"/>
    <col min="6145" max="6145" width="30.7109375" style="6" customWidth="1"/>
    <col min="6146" max="6146" width="11.140625" style="6" customWidth="1"/>
    <col min="6147" max="6147" width="9.7109375" style="6" customWidth="1"/>
    <col min="6148" max="6148" width="13.7109375" style="6" customWidth="1"/>
    <col min="6149" max="6149" width="9.7109375" style="6" customWidth="1"/>
    <col min="6150" max="6150" width="30.7109375" style="6" customWidth="1"/>
    <col min="6151" max="6152" width="9.7109375" style="6" customWidth="1"/>
    <col min="6153" max="6154" width="0" style="6" hidden="1" customWidth="1"/>
    <col min="6155" max="6155" width="7.28515625" style="6" customWidth="1"/>
    <col min="6156" max="6159" width="12.7109375" style="6" customWidth="1"/>
    <col min="6160" max="6160" width="31.140625" style="6" customWidth="1"/>
    <col min="6161" max="6161" width="25.5703125" style="6" customWidth="1"/>
    <col min="6162" max="6163" width="13.28515625" style="6" customWidth="1"/>
    <col min="6164" max="6165" width="14.42578125" style="6" customWidth="1"/>
    <col min="6166" max="6166" width="13.28515625" style="6" customWidth="1"/>
    <col min="6167" max="6167" width="12.140625" style="6" customWidth="1"/>
    <col min="6168" max="6400" width="11" style="6"/>
    <col min="6401" max="6401" width="30.7109375" style="6" customWidth="1"/>
    <col min="6402" max="6402" width="11.140625" style="6" customWidth="1"/>
    <col min="6403" max="6403" width="9.7109375" style="6" customWidth="1"/>
    <col min="6404" max="6404" width="13.7109375" style="6" customWidth="1"/>
    <col min="6405" max="6405" width="9.7109375" style="6" customWidth="1"/>
    <col min="6406" max="6406" width="30.7109375" style="6" customWidth="1"/>
    <col min="6407" max="6408" width="9.7109375" style="6" customWidth="1"/>
    <col min="6409" max="6410" width="0" style="6" hidden="1" customWidth="1"/>
    <col min="6411" max="6411" width="7.28515625" style="6" customWidth="1"/>
    <col min="6412" max="6415" width="12.7109375" style="6" customWidth="1"/>
    <col min="6416" max="6416" width="31.140625" style="6" customWidth="1"/>
    <col min="6417" max="6417" width="25.5703125" style="6" customWidth="1"/>
    <col min="6418" max="6419" width="13.28515625" style="6" customWidth="1"/>
    <col min="6420" max="6421" width="14.42578125" style="6" customWidth="1"/>
    <col min="6422" max="6422" width="13.28515625" style="6" customWidth="1"/>
    <col min="6423" max="6423" width="12.140625" style="6" customWidth="1"/>
    <col min="6424" max="6656" width="11" style="6"/>
    <col min="6657" max="6657" width="30.7109375" style="6" customWidth="1"/>
    <col min="6658" max="6658" width="11.140625" style="6" customWidth="1"/>
    <col min="6659" max="6659" width="9.7109375" style="6" customWidth="1"/>
    <col min="6660" max="6660" width="13.7109375" style="6" customWidth="1"/>
    <col min="6661" max="6661" width="9.7109375" style="6" customWidth="1"/>
    <col min="6662" max="6662" width="30.7109375" style="6" customWidth="1"/>
    <col min="6663" max="6664" width="9.7109375" style="6" customWidth="1"/>
    <col min="6665" max="6666" width="0" style="6" hidden="1" customWidth="1"/>
    <col min="6667" max="6667" width="7.28515625" style="6" customWidth="1"/>
    <col min="6668" max="6671" width="12.7109375" style="6" customWidth="1"/>
    <col min="6672" max="6672" width="31.140625" style="6" customWidth="1"/>
    <col min="6673" max="6673" width="25.5703125" style="6" customWidth="1"/>
    <col min="6674" max="6675" width="13.28515625" style="6" customWidth="1"/>
    <col min="6676" max="6677" width="14.42578125" style="6" customWidth="1"/>
    <col min="6678" max="6678" width="13.28515625" style="6" customWidth="1"/>
    <col min="6679" max="6679" width="12.140625" style="6" customWidth="1"/>
    <col min="6680" max="6912" width="11" style="6"/>
    <col min="6913" max="6913" width="30.7109375" style="6" customWidth="1"/>
    <col min="6914" max="6914" width="11.140625" style="6" customWidth="1"/>
    <col min="6915" max="6915" width="9.7109375" style="6" customWidth="1"/>
    <col min="6916" max="6916" width="13.7109375" style="6" customWidth="1"/>
    <col min="6917" max="6917" width="9.7109375" style="6" customWidth="1"/>
    <col min="6918" max="6918" width="30.7109375" style="6" customWidth="1"/>
    <col min="6919" max="6920" width="9.7109375" style="6" customWidth="1"/>
    <col min="6921" max="6922" width="0" style="6" hidden="1" customWidth="1"/>
    <col min="6923" max="6923" width="7.28515625" style="6" customWidth="1"/>
    <col min="6924" max="6927" width="12.7109375" style="6" customWidth="1"/>
    <col min="6928" max="6928" width="31.140625" style="6" customWidth="1"/>
    <col min="6929" max="6929" width="25.5703125" style="6" customWidth="1"/>
    <col min="6930" max="6931" width="13.28515625" style="6" customWidth="1"/>
    <col min="6932" max="6933" width="14.42578125" style="6" customWidth="1"/>
    <col min="6934" max="6934" width="13.28515625" style="6" customWidth="1"/>
    <col min="6935" max="6935" width="12.140625" style="6" customWidth="1"/>
    <col min="6936" max="7168" width="11" style="6"/>
    <col min="7169" max="7169" width="30.7109375" style="6" customWidth="1"/>
    <col min="7170" max="7170" width="11.140625" style="6" customWidth="1"/>
    <col min="7171" max="7171" width="9.7109375" style="6" customWidth="1"/>
    <col min="7172" max="7172" width="13.7109375" style="6" customWidth="1"/>
    <col min="7173" max="7173" width="9.7109375" style="6" customWidth="1"/>
    <col min="7174" max="7174" width="30.7109375" style="6" customWidth="1"/>
    <col min="7175" max="7176" width="9.7109375" style="6" customWidth="1"/>
    <col min="7177" max="7178" width="0" style="6" hidden="1" customWidth="1"/>
    <col min="7179" max="7179" width="7.28515625" style="6" customWidth="1"/>
    <col min="7180" max="7183" width="12.7109375" style="6" customWidth="1"/>
    <col min="7184" max="7184" width="31.140625" style="6" customWidth="1"/>
    <col min="7185" max="7185" width="25.5703125" style="6" customWidth="1"/>
    <col min="7186" max="7187" width="13.28515625" style="6" customWidth="1"/>
    <col min="7188" max="7189" width="14.42578125" style="6" customWidth="1"/>
    <col min="7190" max="7190" width="13.28515625" style="6" customWidth="1"/>
    <col min="7191" max="7191" width="12.140625" style="6" customWidth="1"/>
    <col min="7192" max="7424" width="11" style="6"/>
    <col min="7425" max="7425" width="30.7109375" style="6" customWidth="1"/>
    <col min="7426" max="7426" width="11.140625" style="6" customWidth="1"/>
    <col min="7427" max="7427" width="9.7109375" style="6" customWidth="1"/>
    <col min="7428" max="7428" width="13.7109375" style="6" customWidth="1"/>
    <col min="7429" max="7429" width="9.7109375" style="6" customWidth="1"/>
    <col min="7430" max="7430" width="30.7109375" style="6" customWidth="1"/>
    <col min="7431" max="7432" width="9.7109375" style="6" customWidth="1"/>
    <col min="7433" max="7434" width="0" style="6" hidden="1" customWidth="1"/>
    <col min="7435" max="7435" width="7.28515625" style="6" customWidth="1"/>
    <col min="7436" max="7439" width="12.7109375" style="6" customWidth="1"/>
    <col min="7440" max="7440" width="31.140625" style="6" customWidth="1"/>
    <col min="7441" max="7441" width="25.5703125" style="6" customWidth="1"/>
    <col min="7442" max="7443" width="13.28515625" style="6" customWidth="1"/>
    <col min="7444" max="7445" width="14.42578125" style="6" customWidth="1"/>
    <col min="7446" max="7446" width="13.28515625" style="6" customWidth="1"/>
    <col min="7447" max="7447" width="12.140625" style="6" customWidth="1"/>
    <col min="7448" max="7680" width="11" style="6"/>
    <col min="7681" max="7681" width="30.7109375" style="6" customWidth="1"/>
    <col min="7682" max="7682" width="11.140625" style="6" customWidth="1"/>
    <col min="7683" max="7683" width="9.7109375" style="6" customWidth="1"/>
    <col min="7684" max="7684" width="13.7109375" style="6" customWidth="1"/>
    <col min="7685" max="7685" width="9.7109375" style="6" customWidth="1"/>
    <col min="7686" max="7686" width="30.7109375" style="6" customWidth="1"/>
    <col min="7687" max="7688" width="9.7109375" style="6" customWidth="1"/>
    <col min="7689" max="7690" width="0" style="6" hidden="1" customWidth="1"/>
    <col min="7691" max="7691" width="7.28515625" style="6" customWidth="1"/>
    <col min="7692" max="7695" width="12.7109375" style="6" customWidth="1"/>
    <col min="7696" max="7696" width="31.140625" style="6" customWidth="1"/>
    <col min="7697" max="7697" width="25.5703125" style="6" customWidth="1"/>
    <col min="7698" max="7699" width="13.28515625" style="6" customWidth="1"/>
    <col min="7700" max="7701" width="14.42578125" style="6" customWidth="1"/>
    <col min="7702" max="7702" width="13.28515625" style="6" customWidth="1"/>
    <col min="7703" max="7703" width="12.140625" style="6" customWidth="1"/>
    <col min="7704" max="7936" width="11" style="6"/>
    <col min="7937" max="7937" width="30.7109375" style="6" customWidth="1"/>
    <col min="7938" max="7938" width="11.140625" style="6" customWidth="1"/>
    <col min="7939" max="7939" width="9.7109375" style="6" customWidth="1"/>
    <col min="7940" max="7940" width="13.7109375" style="6" customWidth="1"/>
    <col min="7941" max="7941" width="9.7109375" style="6" customWidth="1"/>
    <col min="7942" max="7942" width="30.7109375" style="6" customWidth="1"/>
    <col min="7943" max="7944" width="9.7109375" style="6" customWidth="1"/>
    <col min="7945" max="7946" width="0" style="6" hidden="1" customWidth="1"/>
    <col min="7947" max="7947" width="7.28515625" style="6" customWidth="1"/>
    <col min="7948" max="7951" width="12.7109375" style="6" customWidth="1"/>
    <col min="7952" max="7952" width="31.140625" style="6" customWidth="1"/>
    <col min="7953" max="7953" width="25.5703125" style="6" customWidth="1"/>
    <col min="7954" max="7955" width="13.28515625" style="6" customWidth="1"/>
    <col min="7956" max="7957" width="14.42578125" style="6" customWidth="1"/>
    <col min="7958" max="7958" width="13.28515625" style="6" customWidth="1"/>
    <col min="7959" max="7959" width="12.140625" style="6" customWidth="1"/>
    <col min="7960" max="8192" width="11" style="6"/>
    <col min="8193" max="8193" width="30.7109375" style="6" customWidth="1"/>
    <col min="8194" max="8194" width="11.140625" style="6" customWidth="1"/>
    <col min="8195" max="8195" width="9.7109375" style="6" customWidth="1"/>
    <col min="8196" max="8196" width="13.7109375" style="6" customWidth="1"/>
    <col min="8197" max="8197" width="9.7109375" style="6" customWidth="1"/>
    <col min="8198" max="8198" width="30.7109375" style="6" customWidth="1"/>
    <col min="8199" max="8200" width="9.7109375" style="6" customWidth="1"/>
    <col min="8201" max="8202" width="0" style="6" hidden="1" customWidth="1"/>
    <col min="8203" max="8203" width="7.28515625" style="6" customWidth="1"/>
    <col min="8204" max="8207" width="12.7109375" style="6" customWidth="1"/>
    <col min="8208" max="8208" width="31.140625" style="6" customWidth="1"/>
    <col min="8209" max="8209" width="25.5703125" style="6" customWidth="1"/>
    <col min="8210" max="8211" width="13.28515625" style="6" customWidth="1"/>
    <col min="8212" max="8213" width="14.42578125" style="6" customWidth="1"/>
    <col min="8214" max="8214" width="13.28515625" style="6" customWidth="1"/>
    <col min="8215" max="8215" width="12.140625" style="6" customWidth="1"/>
    <col min="8216" max="8448" width="11" style="6"/>
    <col min="8449" max="8449" width="30.7109375" style="6" customWidth="1"/>
    <col min="8450" max="8450" width="11.140625" style="6" customWidth="1"/>
    <col min="8451" max="8451" width="9.7109375" style="6" customWidth="1"/>
    <col min="8452" max="8452" width="13.7109375" style="6" customWidth="1"/>
    <col min="8453" max="8453" width="9.7109375" style="6" customWidth="1"/>
    <col min="8454" max="8454" width="30.7109375" style="6" customWidth="1"/>
    <col min="8455" max="8456" width="9.7109375" style="6" customWidth="1"/>
    <col min="8457" max="8458" width="0" style="6" hidden="1" customWidth="1"/>
    <col min="8459" max="8459" width="7.28515625" style="6" customWidth="1"/>
    <col min="8460" max="8463" width="12.7109375" style="6" customWidth="1"/>
    <col min="8464" max="8464" width="31.140625" style="6" customWidth="1"/>
    <col min="8465" max="8465" width="25.5703125" style="6" customWidth="1"/>
    <col min="8466" max="8467" width="13.28515625" style="6" customWidth="1"/>
    <col min="8468" max="8469" width="14.42578125" style="6" customWidth="1"/>
    <col min="8470" max="8470" width="13.28515625" style="6" customWidth="1"/>
    <col min="8471" max="8471" width="12.140625" style="6" customWidth="1"/>
    <col min="8472" max="8704" width="11" style="6"/>
    <col min="8705" max="8705" width="30.7109375" style="6" customWidth="1"/>
    <col min="8706" max="8706" width="11.140625" style="6" customWidth="1"/>
    <col min="8707" max="8707" width="9.7109375" style="6" customWidth="1"/>
    <col min="8708" max="8708" width="13.7109375" style="6" customWidth="1"/>
    <col min="8709" max="8709" width="9.7109375" style="6" customWidth="1"/>
    <col min="8710" max="8710" width="30.7109375" style="6" customWidth="1"/>
    <col min="8711" max="8712" width="9.7109375" style="6" customWidth="1"/>
    <col min="8713" max="8714" width="0" style="6" hidden="1" customWidth="1"/>
    <col min="8715" max="8715" width="7.28515625" style="6" customWidth="1"/>
    <col min="8716" max="8719" width="12.7109375" style="6" customWidth="1"/>
    <col min="8720" max="8720" width="31.140625" style="6" customWidth="1"/>
    <col min="8721" max="8721" width="25.5703125" style="6" customWidth="1"/>
    <col min="8722" max="8723" width="13.28515625" style="6" customWidth="1"/>
    <col min="8724" max="8725" width="14.42578125" style="6" customWidth="1"/>
    <col min="8726" max="8726" width="13.28515625" style="6" customWidth="1"/>
    <col min="8727" max="8727" width="12.140625" style="6" customWidth="1"/>
    <col min="8728" max="8960" width="11" style="6"/>
    <col min="8961" max="8961" width="30.7109375" style="6" customWidth="1"/>
    <col min="8962" max="8962" width="11.140625" style="6" customWidth="1"/>
    <col min="8963" max="8963" width="9.7109375" style="6" customWidth="1"/>
    <col min="8964" max="8964" width="13.7109375" style="6" customWidth="1"/>
    <col min="8965" max="8965" width="9.7109375" style="6" customWidth="1"/>
    <col min="8966" max="8966" width="30.7109375" style="6" customWidth="1"/>
    <col min="8967" max="8968" width="9.7109375" style="6" customWidth="1"/>
    <col min="8969" max="8970" width="0" style="6" hidden="1" customWidth="1"/>
    <col min="8971" max="8971" width="7.28515625" style="6" customWidth="1"/>
    <col min="8972" max="8975" width="12.7109375" style="6" customWidth="1"/>
    <col min="8976" max="8976" width="31.140625" style="6" customWidth="1"/>
    <col min="8977" max="8977" width="25.5703125" style="6" customWidth="1"/>
    <col min="8978" max="8979" width="13.28515625" style="6" customWidth="1"/>
    <col min="8980" max="8981" width="14.42578125" style="6" customWidth="1"/>
    <col min="8982" max="8982" width="13.28515625" style="6" customWidth="1"/>
    <col min="8983" max="8983" width="12.140625" style="6" customWidth="1"/>
    <col min="8984" max="9216" width="11" style="6"/>
    <col min="9217" max="9217" width="30.7109375" style="6" customWidth="1"/>
    <col min="9218" max="9218" width="11.140625" style="6" customWidth="1"/>
    <col min="9219" max="9219" width="9.7109375" style="6" customWidth="1"/>
    <col min="9220" max="9220" width="13.7109375" style="6" customWidth="1"/>
    <col min="9221" max="9221" width="9.7109375" style="6" customWidth="1"/>
    <col min="9222" max="9222" width="30.7109375" style="6" customWidth="1"/>
    <col min="9223" max="9224" width="9.7109375" style="6" customWidth="1"/>
    <col min="9225" max="9226" width="0" style="6" hidden="1" customWidth="1"/>
    <col min="9227" max="9227" width="7.28515625" style="6" customWidth="1"/>
    <col min="9228" max="9231" width="12.7109375" style="6" customWidth="1"/>
    <col min="9232" max="9232" width="31.140625" style="6" customWidth="1"/>
    <col min="9233" max="9233" width="25.5703125" style="6" customWidth="1"/>
    <col min="9234" max="9235" width="13.28515625" style="6" customWidth="1"/>
    <col min="9236" max="9237" width="14.42578125" style="6" customWidth="1"/>
    <col min="9238" max="9238" width="13.28515625" style="6" customWidth="1"/>
    <col min="9239" max="9239" width="12.140625" style="6" customWidth="1"/>
    <col min="9240" max="9472" width="11" style="6"/>
    <col min="9473" max="9473" width="30.7109375" style="6" customWidth="1"/>
    <col min="9474" max="9474" width="11.140625" style="6" customWidth="1"/>
    <col min="9475" max="9475" width="9.7109375" style="6" customWidth="1"/>
    <col min="9476" max="9476" width="13.7109375" style="6" customWidth="1"/>
    <col min="9477" max="9477" width="9.7109375" style="6" customWidth="1"/>
    <col min="9478" max="9478" width="30.7109375" style="6" customWidth="1"/>
    <col min="9479" max="9480" width="9.7109375" style="6" customWidth="1"/>
    <col min="9481" max="9482" width="0" style="6" hidden="1" customWidth="1"/>
    <col min="9483" max="9483" width="7.28515625" style="6" customWidth="1"/>
    <col min="9484" max="9487" width="12.7109375" style="6" customWidth="1"/>
    <col min="9488" max="9488" width="31.140625" style="6" customWidth="1"/>
    <col min="9489" max="9489" width="25.5703125" style="6" customWidth="1"/>
    <col min="9490" max="9491" width="13.28515625" style="6" customWidth="1"/>
    <col min="9492" max="9493" width="14.42578125" style="6" customWidth="1"/>
    <col min="9494" max="9494" width="13.28515625" style="6" customWidth="1"/>
    <col min="9495" max="9495" width="12.140625" style="6" customWidth="1"/>
    <col min="9496" max="9728" width="11" style="6"/>
    <col min="9729" max="9729" width="30.7109375" style="6" customWidth="1"/>
    <col min="9730" max="9730" width="11.140625" style="6" customWidth="1"/>
    <col min="9731" max="9731" width="9.7109375" style="6" customWidth="1"/>
    <col min="9732" max="9732" width="13.7109375" style="6" customWidth="1"/>
    <col min="9733" max="9733" width="9.7109375" style="6" customWidth="1"/>
    <col min="9734" max="9734" width="30.7109375" style="6" customWidth="1"/>
    <col min="9735" max="9736" width="9.7109375" style="6" customWidth="1"/>
    <col min="9737" max="9738" width="0" style="6" hidden="1" customWidth="1"/>
    <col min="9739" max="9739" width="7.28515625" style="6" customWidth="1"/>
    <col min="9740" max="9743" width="12.7109375" style="6" customWidth="1"/>
    <col min="9744" max="9744" width="31.140625" style="6" customWidth="1"/>
    <col min="9745" max="9745" width="25.5703125" style="6" customWidth="1"/>
    <col min="9746" max="9747" width="13.28515625" style="6" customWidth="1"/>
    <col min="9748" max="9749" width="14.42578125" style="6" customWidth="1"/>
    <col min="9750" max="9750" width="13.28515625" style="6" customWidth="1"/>
    <col min="9751" max="9751" width="12.140625" style="6" customWidth="1"/>
    <col min="9752" max="9984" width="11" style="6"/>
    <col min="9985" max="9985" width="30.7109375" style="6" customWidth="1"/>
    <col min="9986" max="9986" width="11.140625" style="6" customWidth="1"/>
    <col min="9987" max="9987" width="9.7109375" style="6" customWidth="1"/>
    <col min="9988" max="9988" width="13.7109375" style="6" customWidth="1"/>
    <col min="9989" max="9989" width="9.7109375" style="6" customWidth="1"/>
    <col min="9990" max="9990" width="30.7109375" style="6" customWidth="1"/>
    <col min="9991" max="9992" width="9.7109375" style="6" customWidth="1"/>
    <col min="9993" max="9994" width="0" style="6" hidden="1" customWidth="1"/>
    <col min="9995" max="9995" width="7.28515625" style="6" customWidth="1"/>
    <col min="9996" max="9999" width="12.7109375" style="6" customWidth="1"/>
    <col min="10000" max="10000" width="31.140625" style="6" customWidth="1"/>
    <col min="10001" max="10001" width="25.5703125" style="6" customWidth="1"/>
    <col min="10002" max="10003" width="13.28515625" style="6" customWidth="1"/>
    <col min="10004" max="10005" width="14.42578125" style="6" customWidth="1"/>
    <col min="10006" max="10006" width="13.28515625" style="6" customWidth="1"/>
    <col min="10007" max="10007" width="12.140625" style="6" customWidth="1"/>
    <col min="10008" max="10240" width="11" style="6"/>
    <col min="10241" max="10241" width="30.7109375" style="6" customWidth="1"/>
    <col min="10242" max="10242" width="11.140625" style="6" customWidth="1"/>
    <col min="10243" max="10243" width="9.7109375" style="6" customWidth="1"/>
    <col min="10244" max="10244" width="13.7109375" style="6" customWidth="1"/>
    <col min="10245" max="10245" width="9.7109375" style="6" customWidth="1"/>
    <col min="10246" max="10246" width="30.7109375" style="6" customWidth="1"/>
    <col min="10247" max="10248" width="9.7109375" style="6" customWidth="1"/>
    <col min="10249" max="10250" width="0" style="6" hidden="1" customWidth="1"/>
    <col min="10251" max="10251" width="7.28515625" style="6" customWidth="1"/>
    <col min="10252" max="10255" width="12.7109375" style="6" customWidth="1"/>
    <col min="10256" max="10256" width="31.140625" style="6" customWidth="1"/>
    <col min="10257" max="10257" width="25.5703125" style="6" customWidth="1"/>
    <col min="10258" max="10259" width="13.28515625" style="6" customWidth="1"/>
    <col min="10260" max="10261" width="14.42578125" style="6" customWidth="1"/>
    <col min="10262" max="10262" width="13.28515625" style="6" customWidth="1"/>
    <col min="10263" max="10263" width="12.140625" style="6" customWidth="1"/>
    <col min="10264" max="10496" width="11" style="6"/>
    <col min="10497" max="10497" width="30.7109375" style="6" customWidth="1"/>
    <col min="10498" max="10498" width="11.140625" style="6" customWidth="1"/>
    <col min="10499" max="10499" width="9.7109375" style="6" customWidth="1"/>
    <col min="10500" max="10500" width="13.7109375" style="6" customWidth="1"/>
    <col min="10501" max="10501" width="9.7109375" style="6" customWidth="1"/>
    <col min="10502" max="10502" width="30.7109375" style="6" customWidth="1"/>
    <col min="10503" max="10504" width="9.7109375" style="6" customWidth="1"/>
    <col min="10505" max="10506" width="0" style="6" hidden="1" customWidth="1"/>
    <col min="10507" max="10507" width="7.28515625" style="6" customWidth="1"/>
    <col min="10508" max="10511" width="12.7109375" style="6" customWidth="1"/>
    <col min="10512" max="10512" width="31.140625" style="6" customWidth="1"/>
    <col min="10513" max="10513" width="25.5703125" style="6" customWidth="1"/>
    <col min="10514" max="10515" width="13.28515625" style="6" customWidth="1"/>
    <col min="10516" max="10517" width="14.42578125" style="6" customWidth="1"/>
    <col min="10518" max="10518" width="13.28515625" style="6" customWidth="1"/>
    <col min="10519" max="10519" width="12.140625" style="6" customWidth="1"/>
    <col min="10520" max="10752" width="11" style="6"/>
    <col min="10753" max="10753" width="30.7109375" style="6" customWidth="1"/>
    <col min="10754" max="10754" width="11.140625" style="6" customWidth="1"/>
    <col min="10755" max="10755" width="9.7109375" style="6" customWidth="1"/>
    <col min="10756" max="10756" width="13.7109375" style="6" customWidth="1"/>
    <col min="10757" max="10757" width="9.7109375" style="6" customWidth="1"/>
    <col min="10758" max="10758" width="30.7109375" style="6" customWidth="1"/>
    <col min="10759" max="10760" width="9.7109375" style="6" customWidth="1"/>
    <col min="10761" max="10762" width="0" style="6" hidden="1" customWidth="1"/>
    <col min="10763" max="10763" width="7.28515625" style="6" customWidth="1"/>
    <col min="10764" max="10767" width="12.7109375" style="6" customWidth="1"/>
    <col min="10768" max="10768" width="31.140625" style="6" customWidth="1"/>
    <col min="10769" max="10769" width="25.5703125" style="6" customWidth="1"/>
    <col min="10770" max="10771" width="13.28515625" style="6" customWidth="1"/>
    <col min="10772" max="10773" width="14.42578125" style="6" customWidth="1"/>
    <col min="10774" max="10774" width="13.28515625" style="6" customWidth="1"/>
    <col min="10775" max="10775" width="12.140625" style="6" customWidth="1"/>
    <col min="10776" max="11008" width="11" style="6"/>
    <col min="11009" max="11009" width="30.7109375" style="6" customWidth="1"/>
    <col min="11010" max="11010" width="11.140625" style="6" customWidth="1"/>
    <col min="11011" max="11011" width="9.7109375" style="6" customWidth="1"/>
    <col min="11012" max="11012" width="13.7109375" style="6" customWidth="1"/>
    <col min="11013" max="11013" width="9.7109375" style="6" customWidth="1"/>
    <col min="11014" max="11014" width="30.7109375" style="6" customWidth="1"/>
    <col min="11015" max="11016" width="9.7109375" style="6" customWidth="1"/>
    <col min="11017" max="11018" width="0" style="6" hidden="1" customWidth="1"/>
    <col min="11019" max="11019" width="7.28515625" style="6" customWidth="1"/>
    <col min="11020" max="11023" width="12.7109375" style="6" customWidth="1"/>
    <col min="11024" max="11024" width="31.140625" style="6" customWidth="1"/>
    <col min="11025" max="11025" width="25.5703125" style="6" customWidth="1"/>
    <col min="11026" max="11027" width="13.28515625" style="6" customWidth="1"/>
    <col min="11028" max="11029" width="14.42578125" style="6" customWidth="1"/>
    <col min="11030" max="11030" width="13.28515625" style="6" customWidth="1"/>
    <col min="11031" max="11031" width="12.140625" style="6" customWidth="1"/>
    <col min="11032" max="11264" width="11" style="6"/>
    <col min="11265" max="11265" width="30.7109375" style="6" customWidth="1"/>
    <col min="11266" max="11266" width="11.140625" style="6" customWidth="1"/>
    <col min="11267" max="11267" width="9.7109375" style="6" customWidth="1"/>
    <col min="11268" max="11268" width="13.7109375" style="6" customWidth="1"/>
    <col min="11269" max="11269" width="9.7109375" style="6" customWidth="1"/>
    <col min="11270" max="11270" width="30.7109375" style="6" customWidth="1"/>
    <col min="11271" max="11272" width="9.7109375" style="6" customWidth="1"/>
    <col min="11273" max="11274" width="0" style="6" hidden="1" customWidth="1"/>
    <col min="11275" max="11275" width="7.28515625" style="6" customWidth="1"/>
    <col min="11276" max="11279" width="12.7109375" style="6" customWidth="1"/>
    <col min="11280" max="11280" width="31.140625" style="6" customWidth="1"/>
    <col min="11281" max="11281" width="25.5703125" style="6" customWidth="1"/>
    <col min="11282" max="11283" width="13.28515625" style="6" customWidth="1"/>
    <col min="11284" max="11285" width="14.42578125" style="6" customWidth="1"/>
    <col min="11286" max="11286" width="13.28515625" style="6" customWidth="1"/>
    <col min="11287" max="11287" width="12.140625" style="6" customWidth="1"/>
    <col min="11288" max="11520" width="11" style="6"/>
    <col min="11521" max="11521" width="30.7109375" style="6" customWidth="1"/>
    <col min="11522" max="11522" width="11.140625" style="6" customWidth="1"/>
    <col min="11523" max="11523" width="9.7109375" style="6" customWidth="1"/>
    <col min="11524" max="11524" width="13.7109375" style="6" customWidth="1"/>
    <col min="11525" max="11525" width="9.7109375" style="6" customWidth="1"/>
    <col min="11526" max="11526" width="30.7109375" style="6" customWidth="1"/>
    <col min="11527" max="11528" width="9.7109375" style="6" customWidth="1"/>
    <col min="11529" max="11530" width="0" style="6" hidden="1" customWidth="1"/>
    <col min="11531" max="11531" width="7.28515625" style="6" customWidth="1"/>
    <col min="11532" max="11535" width="12.7109375" style="6" customWidth="1"/>
    <col min="11536" max="11536" width="31.140625" style="6" customWidth="1"/>
    <col min="11537" max="11537" width="25.5703125" style="6" customWidth="1"/>
    <col min="11538" max="11539" width="13.28515625" style="6" customWidth="1"/>
    <col min="11540" max="11541" width="14.42578125" style="6" customWidth="1"/>
    <col min="11542" max="11542" width="13.28515625" style="6" customWidth="1"/>
    <col min="11543" max="11543" width="12.140625" style="6" customWidth="1"/>
    <col min="11544" max="11776" width="11" style="6"/>
    <col min="11777" max="11777" width="30.7109375" style="6" customWidth="1"/>
    <col min="11778" max="11778" width="11.140625" style="6" customWidth="1"/>
    <col min="11779" max="11779" width="9.7109375" style="6" customWidth="1"/>
    <col min="11780" max="11780" width="13.7109375" style="6" customWidth="1"/>
    <col min="11781" max="11781" width="9.7109375" style="6" customWidth="1"/>
    <col min="11782" max="11782" width="30.7109375" style="6" customWidth="1"/>
    <col min="11783" max="11784" width="9.7109375" style="6" customWidth="1"/>
    <col min="11785" max="11786" width="0" style="6" hidden="1" customWidth="1"/>
    <col min="11787" max="11787" width="7.28515625" style="6" customWidth="1"/>
    <col min="11788" max="11791" width="12.7109375" style="6" customWidth="1"/>
    <col min="11792" max="11792" width="31.140625" style="6" customWidth="1"/>
    <col min="11793" max="11793" width="25.5703125" style="6" customWidth="1"/>
    <col min="11794" max="11795" width="13.28515625" style="6" customWidth="1"/>
    <col min="11796" max="11797" width="14.42578125" style="6" customWidth="1"/>
    <col min="11798" max="11798" width="13.28515625" style="6" customWidth="1"/>
    <col min="11799" max="11799" width="12.140625" style="6" customWidth="1"/>
    <col min="11800" max="12032" width="11" style="6"/>
    <col min="12033" max="12033" width="30.7109375" style="6" customWidth="1"/>
    <col min="12034" max="12034" width="11.140625" style="6" customWidth="1"/>
    <col min="12035" max="12035" width="9.7109375" style="6" customWidth="1"/>
    <col min="12036" max="12036" width="13.7109375" style="6" customWidth="1"/>
    <col min="12037" max="12037" width="9.7109375" style="6" customWidth="1"/>
    <col min="12038" max="12038" width="30.7109375" style="6" customWidth="1"/>
    <col min="12039" max="12040" width="9.7109375" style="6" customWidth="1"/>
    <col min="12041" max="12042" width="0" style="6" hidden="1" customWidth="1"/>
    <col min="12043" max="12043" width="7.28515625" style="6" customWidth="1"/>
    <col min="12044" max="12047" width="12.7109375" style="6" customWidth="1"/>
    <col min="12048" max="12048" width="31.140625" style="6" customWidth="1"/>
    <col min="12049" max="12049" width="25.5703125" style="6" customWidth="1"/>
    <col min="12050" max="12051" width="13.28515625" style="6" customWidth="1"/>
    <col min="12052" max="12053" width="14.42578125" style="6" customWidth="1"/>
    <col min="12054" max="12054" width="13.28515625" style="6" customWidth="1"/>
    <col min="12055" max="12055" width="12.140625" style="6" customWidth="1"/>
    <col min="12056" max="12288" width="11" style="6"/>
    <col min="12289" max="12289" width="30.7109375" style="6" customWidth="1"/>
    <col min="12290" max="12290" width="11.140625" style="6" customWidth="1"/>
    <col min="12291" max="12291" width="9.7109375" style="6" customWidth="1"/>
    <col min="12292" max="12292" width="13.7109375" style="6" customWidth="1"/>
    <col min="12293" max="12293" width="9.7109375" style="6" customWidth="1"/>
    <col min="12294" max="12294" width="30.7109375" style="6" customWidth="1"/>
    <col min="12295" max="12296" width="9.7109375" style="6" customWidth="1"/>
    <col min="12297" max="12298" width="0" style="6" hidden="1" customWidth="1"/>
    <col min="12299" max="12299" width="7.28515625" style="6" customWidth="1"/>
    <col min="12300" max="12303" width="12.7109375" style="6" customWidth="1"/>
    <col min="12304" max="12304" width="31.140625" style="6" customWidth="1"/>
    <col min="12305" max="12305" width="25.5703125" style="6" customWidth="1"/>
    <col min="12306" max="12307" width="13.28515625" style="6" customWidth="1"/>
    <col min="12308" max="12309" width="14.42578125" style="6" customWidth="1"/>
    <col min="12310" max="12310" width="13.28515625" style="6" customWidth="1"/>
    <col min="12311" max="12311" width="12.140625" style="6" customWidth="1"/>
    <col min="12312" max="12544" width="11" style="6"/>
    <col min="12545" max="12545" width="30.7109375" style="6" customWidth="1"/>
    <col min="12546" max="12546" width="11.140625" style="6" customWidth="1"/>
    <col min="12547" max="12547" width="9.7109375" style="6" customWidth="1"/>
    <col min="12548" max="12548" width="13.7109375" style="6" customWidth="1"/>
    <col min="12549" max="12549" width="9.7109375" style="6" customWidth="1"/>
    <col min="12550" max="12550" width="30.7109375" style="6" customWidth="1"/>
    <col min="12551" max="12552" width="9.7109375" style="6" customWidth="1"/>
    <col min="12553" max="12554" width="0" style="6" hidden="1" customWidth="1"/>
    <col min="12555" max="12555" width="7.28515625" style="6" customWidth="1"/>
    <col min="12556" max="12559" width="12.7109375" style="6" customWidth="1"/>
    <col min="12560" max="12560" width="31.140625" style="6" customWidth="1"/>
    <col min="12561" max="12561" width="25.5703125" style="6" customWidth="1"/>
    <col min="12562" max="12563" width="13.28515625" style="6" customWidth="1"/>
    <col min="12564" max="12565" width="14.42578125" style="6" customWidth="1"/>
    <col min="12566" max="12566" width="13.28515625" style="6" customWidth="1"/>
    <col min="12567" max="12567" width="12.140625" style="6" customWidth="1"/>
    <col min="12568" max="12800" width="11" style="6"/>
    <col min="12801" max="12801" width="30.7109375" style="6" customWidth="1"/>
    <col min="12802" max="12802" width="11.140625" style="6" customWidth="1"/>
    <col min="12803" max="12803" width="9.7109375" style="6" customWidth="1"/>
    <col min="12804" max="12804" width="13.7109375" style="6" customWidth="1"/>
    <col min="12805" max="12805" width="9.7109375" style="6" customWidth="1"/>
    <col min="12806" max="12806" width="30.7109375" style="6" customWidth="1"/>
    <col min="12807" max="12808" width="9.7109375" style="6" customWidth="1"/>
    <col min="12809" max="12810" width="0" style="6" hidden="1" customWidth="1"/>
    <col min="12811" max="12811" width="7.28515625" style="6" customWidth="1"/>
    <col min="12812" max="12815" width="12.7109375" style="6" customWidth="1"/>
    <col min="12816" max="12816" width="31.140625" style="6" customWidth="1"/>
    <col min="12817" max="12817" width="25.5703125" style="6" customWidth="1"/>
    <col min="12818" max="12819" width="13.28515625" style="6" customWidth="1"/>
    <col min="12820" max="12821" width="14.42578125" style="6" customWidth="1"/>
    <col min="12822" max="12822" width="13.28515625" style="6" customWidth="1"/>
    <col min="12823" max="12823" width="12.140625" style="6" customWidth="1"/>
    <col min="12824" max="13056" width="11" style="6"/>
    <col min="13057" max="13057" width="30.7109375" style="6" customWidth="1"/>
    <col min="13058" max="13058" width="11.140625" style="6" customWidth="1"/>
    <col min="13059" max="13059" width="9.7109375" style="6" customWidth="1"/>
    <col min="13060" max="13060" width="13.7109375" style="6" customWidth="1"/>
    <col min="13061" max="13061" width="9.7109375" style="6" customWidth="1"/>
    <col min="13062" max="13062" width="30.7109375" style="6" customWidth="1"/>
    <col min="13063" max="13064" width="9.7109375" style="6" customWidth="1"/>
    <col min="13065" max="13066" width="0" style="6" hidden="1" customWidth="1"/>
    <col min="13067" max="13067" width="7.28515625" style="6" customWidth="1"/>
    <col min="13068" max="13071" width="12.7109375" style="6" customWidth="1"/>
    <col min="13072" max="13072" width="31.140625" style="6" customWidth="1"/>
    <col min="13073" max="13073" width="25.5703125" style="6" customWidth="1"/>
    <col min="13074" max="13075" width="13.28515625" style="6" customWidth="1"/>
    <col min="13076" max="13077" width="14.42578125" style="6" customWidth="1"/>
    <col min="13078" max="13078" width="13.28515625" style="6" customWidth="1"/>
    <col min="13079" max="13079" width="12.140625" style="6" customWidth="1"/>
    <col min="13080" max="13312" width="11" style="6"/>
    <col min="13313" max="13313" width="30.7109375" style="6" customWidth="1"/>
    <col min="13314" max="13314" width="11.140625" style="6" customWidth="1"/>
    <col min="13315" max="13315" width="9.7109375" style="6" customWidth="1"/>
    <col min="13316" max="13316" width="13.7109375" style="6" customWidth="1"/>
    <col min="13317" max="13317" width="9.7109375" style="6" customWidth="1"/>
    <col min="13318" max="13318" width="30.7109375" style="6" customWidth="1"/>
    <col min="13319" max="13320" width="9.7109375" style="6" customWidth="1"/>
    <col min="13321" max="13322" width="0" style="6" hidden="1" customWidth="1"/>
    <col min="13323" max="13323" width="7.28515625" style="6" customWidth="1"/>
    <col min="13324" max="13327" width="12.7109375" style="6" customWidth="1"/>
    <col min="13328" max="13328" width="31.140625" style="6" customWidth="1"/>
    <col min="13329" max="13329" width="25.5703125" style="6" customWidth="1"/>
    <col min="13330" max="13331" width="13.28515625" style="6" customWidth="1"/>
    <col min="13332" max="13333" width="14.42578125" style="6" customWidth="1"/>
    <col min="13334" max="13334" width="13.28515625" style="6" customWidth="1"/>
    <col min="13335" max="13335" width="12.140625" style="6" customWidth="1"/>
    <col min="13336" max="13568" width="11" style="6"/>
    <col min="13569" max="13569" width="30.7109375" style="6" customWidth="1"/>
    <col min="13570" max="13570" width="11.140625" style="6" customWidth="1"/>
    <col min="13571" max="13571" width="9.7109375" style="6" customWidth="1"/>
    <col min="13572" max="13572" width="13.7109375" style="6" customWidth="1"/>
    <col min="13573" max="13573" width="9.7109375" style="6" customWidth="1"/>
    <col min="13574" max="13574" width="30.7109375" style="6" customWidth="1"/>
    <col min="13575" max="13576" width="9.7109375" style="6" customWidth="1"/>
    <col min="13577" max="13578" width="0" style="6" hidden="1" customWidth="1"/>
    <col min="13579" max="13579" width="7.28515625" style="6" customWidth="1"/>
    <col min="13580" max="13583" width="12.7109375" style="6" customWidth="1"/>
    <col min="13584" max="13584" width="31.140625" style="6" customWidth="1"/>
    <col min="13585" max="13585" width="25.5703125" style="6" customWidth="1"/>
    <col min="13586" max="13587" width="13.28515625" style="6" customWidth="1"/>
    <col min="13588" max="13589" width="14.42578125" style="6" customWidth="1"/>
    <col min="13590" max="13590" width="13.28515625" style="6" customWidth="1"/>
    <col min="13591" max="13591" width="12.140625" style="6" customWidth="1"/>
    <col min="13592" max="13824" width="11" style="6"/>
    <col min="13825" max="13825" width="30.7109375" style="6" customWidth="1"/>
    <col min="13826" max="13826" width="11.140625" style="6" customWidth="1"/>
    <col min="13827" max="13827" width="9.7109375" style="6" customWidth="1"/>
    <col min="13828" max="13828" width="13.7109375" style="6" customWidth="1"/>
    <col min="13829" max="13829" width="9.7109375" style="6" customWidth="1"/>
    <col min="13830" max="13830" width="30.7109375" style="6" customWidth="1"/>
    <col min="13831" max="13832" width="9.7109375" style="6" customWidth="1"/>
    <col min="13833" max="13834" width="0" style="6" hidden="1" customWidth="1"/>
    <col min="13835" max="13835" width="7.28515625" style="6" customWidth="1"/>
    <col min="13836" max="13839" width="12.7109375" style="6" customWidth="1"/>
    <col min="13840" max="13840" width="31.140625" style="6" customWidth="1"/>
    <col min="13841" max="13841" width="25.5703125" style="6" customWidth="1"/>
    <col min="13842" max="13843" width="13.28515625" style="6" customWidth="1"/>
    <col min="13844" max="13845" width="14.42578125" style="6" customWidth="1"/>
    <col min="13846" max="13846" width="13.28515625" style="6" customWidth="1"/>
    <col min="13847" max="13847" width="12.140625" style="6" customWidth="1"/>
    <col min="13848" max="14080" width="11" style="6"/>
    <col min="14081" max="14081" width="30.7109375" style="6" customWidth="1"/>
    <col min="14082" max="14082" width="11.140625" style="6" customWidth="1"/>
    <col min="14083" max="14083" width="9.7109375" style="6" customWidth="1"/>
    <col min="14084" max="14084" width="13.7109375" style="6" customWidth="1"/>
    <col min="14085" max="14085" width="9.7109375" style="6" customWidth="1"/>
    <col min="14086" max="14086" width="30.7109375" style="6" customWidth="1"/>
    <col min="14087" max="14088" width="9.7109375" style="6" customWidth="1"/>
    <col min="14089" max="14090" width="0" style="6" hidden="1" customWidth="1"/>
    <col min="14091" max="14091" width="7.28515625" style="6" customWidth="1"/>
    <col min="14092" max="14095" width="12.7109375" style="6" customWidth="1"/>
    <col min="14096" max="14096" width="31.140625" style="6" customWidth="1"/>
    <col min="14097" max="14097" width="25.5703125" style="6" customWidth="1"/>
    <col min="14098" max="14099" width="13.28515625" style="6" customWidth="1"/>
    <col min="14100" max="14101" width="14.42578125" style="6" customWidth="1"/>
    <col min="14102" max="14102" width="13.28515625" style="6" customWidth="1"/>
    <col min="14103" max="14103" width="12.140625" style="6" customWidth="1"/>
    <col min="14104" max="14336" width="11" style="6"/>
    <col min="14337" max="14337" width="30.7109375" style="6" customWidth="1"/>
    <col min="14338" max="14338" width="11.140625" style="6" customWidth="1"/>
    <col min="14339" max="14339" width="9.7109375" style="6" customWidth="1"/>
    <col min="14340" max="14340" width="13.7109375" style="6" customWidth="1"/>
    <col min="14341" max="14341" width="9.7109375" style="6" customWidth="1"/>
    <col min="14342" max="14342" width="30.7109375" style="6" customWidth="1"/>
    <col min="14343" max="14344" width="9.7109375" style="6" customWidth="1"/>
    <col min="14345" max="14346" width="0" style="6" hidden="1" customWidth="1"/>
    <col min="14347" max="14347" width="7.28515625" style="6" customWidth="1"/>
    <col min="14348" max="14351" width="12.7109375" style="6" customWidth="1"/>
    <col min="14352" max="14352" width="31.140625" style="6" customWidth="1"/>
    <col min="14353" max="14353" width="25.5703125" style="6" customWidth="1"/>
    <col min="14354" max="14355" width="13.28515625" style="6" customWidth="1"/>
    <col min="14356" max="14357" width="14.42578125" style="6" customWidth="1"/>
    <col min="14358" max="14358" width="13.28515625" style="6" customWidth="1"/>
    <col min="14359" max="14359" width="12.140625" style="6" customWidth="1"/>
    <col min="14360" max="14592" width="11" style="6"/>
    <col min="14593" max="14593" width="30.7109375" style="6" customWidth="1"/>
    <col min="14594" max="14594" width="11.140625" style="6" customWidth="1"/>
    <col min="14595" max="14595" width="9.7109375" style="6" customWidth="1"/>
    <col min="14596" max="14596" width="13.7109375" style="6" customWidth="1"/>
    <col min="14597" max="14597" width="9.7109375" style="6" customWidth="1"/>
    <col min="14598" max="14598" width="30.7109375" style="6" customWidth="1"/>
    <col min="14599" max="14600" width="9.7109375" style="6" customWidth="1"/>
    <col min="14601" max="14602" width="0" style="6" hidden="1" customWidth="1"/>
    <col min="14603" max="14603" width="7.28515625" style="6" customWidth="1"/>
    <col min="14604" max="14607" width="12.7109375" style="6" customWidth="1"/>
    <col min="14608" max="14608" width="31.140625" style="6" customWidth="1"/>
    <col min="14609" max="14609" width="25.5703125" style="6" customWidth="1"/>
    <col min="14610" max="14611" width="13.28515625" style="6" customWidth="1"/>
    <col min="14612" max="14613" width="14.42578125" style="6" customWidth="1"/>
    <col min="14614" max="14614" width="13.28515625" style="6" customWidth="1"/>
    <col min="14615" max="14615" width="12.140625" style="6" customWidth="1"/>
    <col min="14616" max="14848" width="11" style="6"/>
    <col min="14849" max="14849" width="30.7109375" style="6" customWidth="1"/>
    <col min="14850" max="14850" width="11.140625" style="6" customWidth="1"/>
    <col min="14851" max="14851" width="9.7109375" style="6" customWidth="1"/>
    <col min="14852" max="14852" width="13.7109375" style="6" customWidth="1"/>
    <col min="14853" max="14853" width="9.7109375" style="6" customWidth="1"/>
    <col min="14854" max="14854" width="30.7109375" style="6" customWidth="1"/>
    <col min="14855" max="14856" width="9.7109375" style="6" customWidth="1"/>
    <col min="14857" max="14858" width="0" style="6" hidden="1" customWidth="1"/>
    <col min="14859" max="14859" width="7.28515625" style="6" customWidth="1"/>
    <col min="14860" max="14863" width="12.7109375" style="6" customWidth="1"/>
    <col min="14864" max="14864" width="31.140625" style="6" customWidth="1"/>
    <col min="14865" max="14865" width="25.5703125" style="6" customWidth="1"/>
    <col min="14866" max="14867" width="13.28515625" style="6" customWidth="1"/>
    <col min="14868" max="14869" width="14.42578125" style="6" customWidth="1"/>
    <col min="14870" max="14870" width="13.28515625" style="6" customWidth="1"/>
    <col min="14871" max="14871" width="12.140625" style="6" customWidth="1"/>
    <col min="14872" max="15104" width="11" style="6"/>
    <col min="15105" max="15105" width="30.7109375" style="6" customWidth="1"/>
    <col min="15106" max="15106" width="11.140625" style="6" customWidth="1"/>
    <col min="15107" max="15107" width="9.7109375" style="6" customWidth="1"/>
    <col min="15108" max="15108" width="13.7109375" style="6" customWidth="1"/>
    <col min="15109" max="15109" width="9.7109375" style="6" customWidth="1"/>
    <col min="15110" max="15110" width="30.7109375" style="6" customWidth="1"/>
    <col min="15111" max="15112" width="9.7109375" style="6" customWidth="1"/>
    <col min="15113" max="15114" width="0" style="6" hidden="1" customWidth="1"/>
    <col min="15115" max="15115" width="7.28515625" style="6" customWidth="1"/>
    <col min="15116" max="15119" width="12.7109375" style="6" customWidth="1"/>
    <col min="15120" max="15120" width="31.140625" style="6" customWidth="1"/>
    <col min="15121" max="15121" width="25.5703125" style="6" customWidth="1"/>
    <col min="15122" max="15123" width="13.28515625" style="6" customWidth="1"/>
    <col min="15124" max="15125" width="14.42578125" style="6" customWidth="1"/>
    <col min="15126" max="15126" width="13.28515625" style="6" customWidth="1"/>
    <col min="15127" max="15127" width="12.140625" style="6" customWidth="1"/>
    <col min="15128" max="15360" width="11" style="6"/>
    <col min="15361" max="15361" width="30.7109375" style="6" customWidth="1"/>
    <col min="15362" max="15362" width="11.140625" style="6" customWidth="1"/>
    <col min="15363" max="15363" width="9.7109375" style="6" customWidth="1"/>
    <col min="15364" max="15364" width="13.7109375" style="6" customWidth="1"/>
    <col min="15365" max="15365" width="9.7109375" style="6" customWidth="1"/>
    <col min="15366" max="15366" width="30.7109375" style="6" customWidth="1"/>
    <col min="15367" max="15368" width="9.7109375" style="6" customWidth="1"/>
    <col min="15369" max="15370" width="0" style="6" hidden="1" customWidth="1"/>
    <col min="15371" max="15371" width="7.28515625" style="6" customWidth="1"/>
    <col min="15372" max="15375" width="12.7109375" style="6" customWidth="1"/>
    <col min="15376" max="15376" width="31.140625" style="6" customWidth="1"/>
    <col min="15377" max="15377" width="25.5703125" style="6" customWidth="1"/>
    <col min="15378" max="15379" width="13.28515625" style="6" customWidth="1"/>
    <col min="15380" max="15381" width="14.42578125" style="6" customWidth="1"/>
    <col min="15382" max="15382" width="13.28515625" style="6" customWidth="1"/>
    <col min="15383" max="15383" width="12.140625" style="6" customWidth="1"/>
    <col min="15384" max="15616" width="11" style="6"/>
    <col min="15617" max="15617" width="30.7109375" style="6" customWidth="1"/>
    <col min="15618" max="15618" width="11.140625" style="6" customWidth="1"/>
    <col min="15619" max="15619" width="9.7109375" style="6" customWidth="1"/>
    <col min="15620" max="15620" width="13.7109375" style="6" customWidth="1"/>
    <col min="15621" max="15621" width="9.7109375" style="6" customWidth="1"/>
    <col min="15622" max="15622" width="30.7109375" style="6" customWidth="1"/>
    <col min="15623" max="15624" width="9.7109375" style="6" customWidth="1"/>
    <col min="15625" max="15626" width="0" style="6" hidden="1" customWidth="1"/>
    <col min="15627" max="15627" width="7.28515625" style="6" customWidth="1"/>
    <col min="15628" max="15631" width="12.7109375" style="6" customWidth="1"/>
    <col min="15632" max="15632" width="31.140625" style="6" customWidth="1"/>
    <col min="15633" max="15633" width="25.5703125" style="6" customWidth="1"/>
    <col min="15634" max="15635" width="13.28515625" style="6" customWidth="1"/>
    <col min="15636" max="15637" width="14.42578125" style="6" customWidth="1"/>
    <col min="15638" max="15638" width="13.28515625" style="6" customWidth="1"/>
    <col min="15639" max="15639" width="12.140625" style="6" customWidth="1"/>
    <col min="15640" max="15872" width="11" style="6"/>
    <col min="15873" max="15873" width="30.7109375" style="6" customWidth="1"/>
    <col min="15874" max="15874" width="11.140625" style="6" customWidth="1"/>
    <col min="15875" max="15875" width="9.7109375" style="6" customWidth="1"/>
    <col min="15876" max="15876" width="13.7109375" style="6" customWidth="1"/>
    <col min="15877" max="15877" width="9.7109375" style="6" customWidth="1"/>
    <col min="15878" max="15878" width="30.7109375" style="6" customWidth="1"/>
    <col min="15879" max="15880" width="9.7109375" style="6" customWidth="1"/>
    <col min="15881" max="15882" width="0" style="6" hidden="1" customWidth="1"/>
    <col min="15883" max="15883" width="7.28515625" style="6" customWidth="1"/>
    <col min="15884" max="15887" width="12.7109375" style="6" customWidth="1"/>
    <col min="15888" max="15888" width="31.140625" style="6" customWidth="1"/>
    <col min="15889" max="15889" width="25.5703125" style="6" customWidth="1"/>
    <col min="15890" max="15891" width="13.28515625" style="6" customWidth="1"/>
    <col min="15892" max="15893" width="14.42578125" style="6" customWidth="1"/>
    <col min="15894" max="15894" width="13.28515625" style="6" customWidth="1"/>
    <col min="15895" max="15895" width="12.140625" style="6" customWidth="1"/>
    <col min="15896" max="16128" width="11" style="6"/>
    <col min="16129" max="16129" width="30.7109375" style="6" customWidth="1"/>
    <col min="16130" max="16130" width="11.140625" style="6" customWidth="1"/>
    <col min="16131" max="16131" width="9.7109375" style="6" customWidth="1"/>
    <col min="16132" max="16132" width="13.7109375" style="6" customWidth="1"/>
    <col min="16133" max="16133" width="9.7109375" style="6" customWidth="1"/>
    <col min="16134" max="16134" width="30.7109375" style="6" customWidth="1"/>
    <col min="16135" max="16136" width="9.7109375" style="6" customWidth="1"/>
    <col min="16137" max="16138" width="0" style="6" hidden="1" customWidth="1"/>
    <col min="16139" max="16139" width="7.28515625" style="6" customWidth="1"/>
    <col min="16140" max="16143" width="12.7109375" style="6" customWidth="1"/>
    <col min="16144" max="16144" width="31.140625" style="6" customWidth="1"/>
    <col min="16145" max="16145" width="25.5703125" style="6" customWidth="1"/>
    <col min="16146" max="16147" width="13.28515625" style="6" customWidth="1"/>
    <col min="16148" max="16149" width="14.42578125" style="6" customWidth="1"/>
    <col min="16150" max="16150" width="13.28515625" style="6" customWidth="1"/>
    <col min="16151" max="16151" width="12.140625" style="6" customWidth="1"/>
    <col min="16152" max="16384" width="11" style="6"/>
  </cols>
  <sheetData>
    <row r="1" spans="1:16" ht="24.75" customHeight="1">
      <c r="A1" s="1" t="s">
        <v>0</v>
      </c>
      <c r="B1" s="2"/>
      <c r="C1" s="2"/>
      <c r="D1" s="3"/>
      <c r="E1" s="3"/>
      <c r="F1" s="4" t="s">
        <v>1</v>
      </c>
      <c r="P1" s="7"/>
    </row>
    <row r="2" spans="1:16" ht="19.5" customHeight="1">
      <c r="A2" s="3"/>
      <c r="B2" s="2"/>
      <c r="C2" s="2"/>
      <c r="D2" s="2"/>
      <c r="E2" s="2"/>
    </row>
    <row r="3" spans="1:16" ht="19.5" customHeight="1">
      <c r="A3" s="8" t="s">
        <v>109</v>
      </c>
      <c r="B3" s="9"/>
      <c r="C3" s="9"/>
      <c r="D3" s="10"/>
      <c r="F3" s="11" t="s">
        <v>110</v>
      </c>
      <c r="L3" s="12"/>
      <c r="P3" s="13"/>
    </row>
    <row r="4" spans="1:16" ht="14.1" customHeight="1">
      <c r="A4" s="9"/>
      <c r="B4" s="9"/>
      <c r="C4" s="2"/>
      <c r="D4" s="2"/>
      <c r="E4" s="2"/>
      <c r="P4" s="14"/>
    </row>
    <row r="5" spans="1:16" ht="14.1" customHeight="1">
      <c r="A5" s="9"/>
      <c r="B5" s="9"/>
      <c r="C5" s="2"/>
      <c r="D5" s="2"/>
      <c r="E5" s="2"/>
      <c r="P5" s="14"/>
    </row>
    <row r="6" spans="1:16" ht="16.5" customHeight="1">
      <c r="A6" s="15" t="s">
        <v>4</v>
      </c>
      <c r="B6" s="16" t="s">
        <v>5</v>
      </c>
      <c r="C6" s="17"/>
      <c r="D6" s="17"/>
      <c r="F6" s="18" t="s">
        <v>6</v>
      </c>
      <c r="P6" s="14"/>
    </row>
    <row r="7" spans="1:16" ht="13.5" customHeight="1">
      <c r="A7" s="9"/>
      <c r="B7" s="19" t="s">
        <v>7</v>
      </c>
      <c r="C7" s="19"/>
      <c r="D7" s="19"/>
      <c r="E7" s="3" t="s">
        <v>8</v>
      </c>
      <c r="P7" s="14"/>
    </row>
    <row r="8" spans="1:16" ht="13.5" customHeight="1">
      <c r="A8" s="3"/>
      <c r="B8" s="20" t="s">
        <v>9</v>
      </c>
      <c r="C8" s="3" t="s">
        <v>10</v>
      </c>
      <c r="D8" s="3" t="s">
        <v>11</v>
      </c>
      <c r="E8" s="21" t="s">
        <v>12</v>
      </c>
      <c r="N8" s="22"/>
      <c r="P8" s="14"/>
    </row>
    <row r="9" spans="1:16" ht="13.5" customHeight="1">
      <c r="B9" s="21" t="s">
        <v>13</v>
      </c>
      <c r="C9" s="21" t="s">
        <v>14</v>
      </c>
      <c r="D9" s="21" t="s">
        <v>15</v>
      </c>
      <c r="E9" s="23" t="s">
        <v>16</v>
      </c>
      <c r="L9" s="24"/>
      <c r="M9" s="25"/>
      <c r="N9" s="24"/>
      <c r="O9" s="24"/>
      <c r="P9" s="14"/>
    </row>
    <row r="10" spans="1:16" ht="13.5" customHeight="1">
      <c r="A10" s="3"/>
      <c r="B10" s="3"/>
      <c r="C10" s="21" t="s">
        <v>17</v>
      </c>
      <c r="D10" s="21" t="s">
        <v>18</v>
      </c>
      <c r="E10" s="23" t="s">
        <v>19</v>
      </c>
      <c r="L10" s="26"/>
      <c r="M10" s="24"/>
      <c r="N10" s="24"/>
      <c r="O10" s="26"/>
      <c r="P10" s="14"/>
    </row>
    <row r="11" spans="1:16" ht="8.1" customHeight="1">
      <c r="A11" s="2"/>
      <c r="B11" s="2"/>
      <c r="C11" s="3"/>
      <c r="D11" s="3"/>
      <c r="E11" s="3"/>
      <c r="P11" s="14"/>
    </row>
    <row r="12" spans="1:16" s="30" customFormat="1" ht="13.5" customHeight="1">
      <c r="A12" s="42" t="s">
        <v>111</v>
      </c>
      <c r="B12" s="27">
        <f>B13+B14+B15+B16+B17+B18+B19+B20</f>
        <v>729581</v>
      </c>
      <c r="C12" s="27">
        <f>C13+C14+C15+C16+C17+C18+C19+C20</f>
        <v>431390</v>
      </c>
      <c r="D12" s="27">
        <f>D13+D14+D15+D16+D17+D18+D19+D20</f>
        <v>298191</v>
      </c>
      <c r="E12" s="27">
        <f>E13+E14+E15+E16+E17+E18+E19+E20</f>
        <v>48</v>
      </c>
      <c r="F12" s="57" t="s">
        <v>112</v>
      </c>
      <c r="G12" s="54"/>
      <c r="L12" s="32"/>
      <c r="M12" s="32"/>
      <c r="N12" s="26"/>
      <c r="O12" s="26"/>
      <c r="P12" s="33"/>
    </row>
    <row r="13" spans="1:16" s="38" customFormat="1" ht="13.5" customHeight="1">
      <c r="A13" s="48" t="s">
        <v>113</v>
      </c>
      <c r="B13" s="10">
        <f>D13+C13</f>
        <v>95150</v>
      </c>
      <c r="C13" s="5">
        <v>59575</v>
      </c>
      <c r="D13" s="5">
        <v>35575</v>
      </c>
      <c r="E13" s="10">
        <v>13</v>
      </c>
      <c r="F13" s="76" t="s">
        <v>114</v>
      </c>
      <c r="G13" s="37"/>
      <c r="L13" s="40"/>
      <c r="M13" s="6"/>
      <c r="N13" s="6"/>
      <c r="O13" s="6"/>
      <c r="P13" s="41"/>
    </row>
    <row r="14" spans="1:16" s="38" customFormat="1" ht="13.5" customHeight="1">
      <c r="A14" s="48" t="s">
        <v>115</v>
      </c>
      <c r="B14" s="10">
        <f t="shared" ref="B14:B58" si="0">D14+C14</f>
        <v>75273</v>
      </c>
      <c r="C14" s="5">
        <v>38737</v>
      </c>
      <c r="D14" s="5">
        <v>36536</v>
      </c>
      <c r="E14" s="5">
        <v>3</v>
      </c>
      <c r="F14" s="76" t="s">
        <v>116</v>
      </c>
      <c r="G14" s="37"/>
      <c r="L14" s="40"/>
      <c r="M14" s="6"/>
      <c r="N14" s="6"/>
      <c r="O14" s="6"/>
      <c r="P14" s="41"/>
    </row>
    <row r="15" spans="1:16" s="38" customFormat="1" ht="13.5" customHeight="1">
      <c r="A15" s="48" t="s">
        <v>117</v>
      </c>
      <c r="B15" s="10">
        <f t="shared" si="0"/>
        <v>80100</v>
      </c>
      <c r="C15" s="5">
        <v>42050</v>
      </c>
      <c r="D15" s="5">
        <v>38050</v>
      </c>
      <c r="E15" s="10">
        <v>2</v>
      </c>
      <c r="F15" s="44" t="s">
        <v>118</v>
      </c>
      <c r="G15" s="37"/>
      <c r="L15" s="40"/>
      <c r="M15" s="6"/>
      <c r="N15" s="6"/>
      <c r="O15" s="6"/>
      <c r="P15" s="41"/>
    </row>
    <row r="16" spans="1:16" s="38" customFormat="1" ht="13.5" customHeight="1">
      <c r="A16" s="48" t="s">
        <v>119</v>
      </c>
      <c r="B16" s="10">
        <f t="shared" si="0"/>
        <v>91138</v>
      </c>
      <c r="C16" s="5">
        <v>57769</v>
      </c>
      <c r="D16" s="5">
        <v>33369</v>
      </c>
      <c r="E16" s="10">
        <v>10</v>
      </c>
      <c r="F16" s="76" t="s">
        <v>120</v>
      </c>
      <c r="G16" s="37"/>
      <c r="L16" s="40"/>
      <c r="M16" s="6"/>
      <c r="N16" s="6"/>
      <c r="O16" s="6"/>
      <c r="P16" s="41"/>
    </row>
    <row r="17" spans="1:16" s="38" customFormat="1" ht="13.5" customHeight="1">
      <c r="A17" s="48" t="s">
        <v>121</v>
      </c>
      <c r="B17" s="10">
        <f t="shared" si="0"/>
        <v>49897</v>
      </c>
      <c r="C17" s="5">
        <v>26948</v>
      </c>
      <c r="D17" s="5">
        <v>22949</v>
      </c>
      <c r="E17" s="10">
        <v>4</v>
      </c>
      <c r="F17" s="76" t="s">
        <v>122</v>
      </c>
      <c r="G17" s="37"/>
      <c r="L17" s="40"/>
      <c r="M17" s="6"/>
      <c r="N17" s="6"/>
      <c r="O17" s="6"/>
      <c r="P17" s="47"/>
    </row>
    <row r="18" spans="1:16" s="38" customFormat="1" ht="13.5" customHeight="1">
      <c r="A18" s="48" t="s">
        <v>123</v>
      </c>
      <c r="B18" s="10">
        <f t="shared" si="0"/>
        <v>158506</v>
      </c>
      <c r="C18" s="50">
        <v>100353</v>
      </c>
      <c r="D18" s="50">
        <v>58153</v>
      </c>
      <c r="E18" s="51">
        <v>5</v>
      </c>
      <c r="F18" s="44" t="s">
        <v>124</v>
      </c>
      <c r="G18" s="37"/>
      <c r="L18" s="40"/>
      <c r="M18" s="6"/>
      <c r="N18" s="6"/>
      <c r="O18" s="6"/>
      <c r="P18" s="47"/>
    </row>
    <row r="19" spans="1:16" s="38" customFormat="1" ht="13.5" customHeight="1">
      <c r="A19" s="48" t="s">
        <v>125</v>
      </c>
      <c r="B19" s="10">
        <f t="shared" si="0"/>
        <v>112056</v>
      </c>
      <c r="C19" s="5">
        <v>70028</v>
      </c>
      <c r="D19" s="5">
        <v>42028</v>
      </c>
      <c r="E19" s="10">
        <v>8</v>
      </c>
      <c r="F19" s="44" t="s">
        <v>126</v>
      </c>
      <c r="G19" s="37"/>
      <c r="L19" s="40"/>
      <c r="M19" s="6"/>
      <c r="N19" s="6"/>
      <c r="O19" s="6"/>
      <c r="P19" s="41"/>
    </row>
    <row r="20" spans="1:16" s="38" customFormat="1" ht="13.5" customHeight="1">
      <c r="A20" s="53" t="s">
        <v>127</v>
      </c>
      <c r="B20" s="10">
        <f t="shared" si="0"/>
        <v>67461</v>
      </c>
      <c r="C20" s="5">
        <v>35930</v>
      </c>
      <c r="D20" s="5">
        <v>31531</v>
      </c>
      <c r="E20" s="10">
        <v>3</v>
      </c>
      <c r="F20" s="44" t="s">
        <v>128</v>
      </c>
      <c r="G20" s="37"/>
      <c r="L20" s="40"/>
      <c r="M20" s="6"/>
      <c r="N20" s="6"/>
      <c r="O20" s="6"/>
      <c r="P20" s="41"/>
    </row>
    <row r="21" spans="1:16" s="38" customFormat="1" ht="13.5" customHeight="1">
      <c r="A21" s="28" t="s">
        <v>129</v>
      </c>
      <c r="B21" s="27">
        <f>B22+B23+B24+B25</f>
        <v>505386</v>
      </c>
      <c r="C21" s="27">
        <f>C22+C23+C24+C25</f>
        <v>300980</v>
      </c>
      <c r="D21" s="27">
        <f>D22+D23+D24+D25</f>
        <v>204406</v>
      </c>
      <c r="E21" s="27">
        <f>E22+E23+E24+E25</f>
        <v>52</v>
      </c>
      <c r="F21" s="29" t="s">
        <v>130</v>
      </c>
      <c r="G21" s="37"/>
      <c r="L21" s="40"/>
      <c r="M21" s="6"/>
      <c r="N21" s="6"/>
      <c r="O21" s="6"/>
      <c r="P21" s="47"/>
    </row>
    <row r="22" spans="1:16" s="38" customFormat="1" ht="13.5" customHeight="1">
      <c r="A22" s="48" t="s">
        <v>131</v>
      </c>
      <c r="B22" s="10">
        <f t="shared" si="0"/>
        <v>151455</v>
      </c>
      <c r="C22" s="60">
        <v>97928</v>
      </c>
      <c r="D22" s="60">
        <v>53527</v>
      </c>
      <c r="E22" s="60">
        <v>17</v>
      </c>
      <c r="F22" s="44" t="s">
        <v>132</v>
      </c>
      <c r="G22" s="37"/>
      <c r="L22" s="40"/>
      <c r="M22" s="6"/>
      <c r="N22" s="6"/>
      <c r="O22" s="6"/>
      <c r="P22" s="41"/>
    </row>
    <row r="23" spans="1:16" s="38" customFormat="1" ht="13.5" customHeight="1">
      <c r="A23" s="48" t="s">
        <v>133</v>
      </c>
      <c r="B23" s="10">
        <f t="shared" si="0"/>
        <v>70845</v>
      </c>
      <c r="C23" s="5">
        <v>36523</v>
      </c>
      <c r="D23" s="5">
        <v>34322</v>
      </c>
      <c r="E23" s="10">
        <v>10</v>
      </c>
      <c r="F23" s="44" t="s">
        <v>134</v>
      </c>
      <c r="G23" s="37"/>
      <c r="L23" s="40"/>
      <c r="M23" s="6"/>
      <c r="N23" s="6"/>
      <c r="O23" s="6"/>
      <c r="P23" s="41"/>
    </row>
    <row r="24" spans="1:16" s="38" customFormat="1" ht="13.5" customHeight="1">
      <c r="A24" s="48" t="s">
        <v>135</v>
      </c>
      <c r="B24" s="10">
        <f t="shared" si="0"/>
        <v>65892</v>
      </c>
      <c r="C24" s="5">
        <v>34946</v>
      </c>
      <c r="D24" s="5">
        <v>30946</v>
      </c>
      <c r="E24" s="10">
        <v>12</v>
      </c>
      <c r="F24" s="44" t="s">
        <v>136</v>
      </c>
      <c r="G24" s="37"/>
      <c r="L24" s="32"/>
      <c r="M24" s="6"/>
      <c r="N24" s="6"/>
      <c r="O24" s="6"/>
      <c r="P24" s="52"/>
    </row>
    <row r="25" spans="1:16" s="30" customFormat="1" ht="13.5" customHeight="1">
      <c r="A25" s="48" t="s">
        <v>137</v>
      </c>
      <c r="B25" s="10">
        <f t="shared" si="0"/>
        <v>217194</v>
      </c>
      <c r="C25" s="10">
        <v>131583</v>
      </c>
      <c r="D25" s="10">
        <v>85611</v>
      </c>
      <c r="E25" s="10">
        <v>13</v>
      </c>
      <c r="F25" s="44" t="s">
        <v>138</v>
      </c>
      <c r="G25" s="54"/>
      <c r="L25" s="32"/>
      <c r="M25" s="26"/>
      <c r="N25" s="26"/>
      <c r="O25" s="26"/>
      <c r="P25" s="55"/>
    </row>
    <row r="26" spans="1:16" s="38" customFormat="1" ht="13.5" customHeight="1">
      <c r="A26" s="28" t="s">
        <v>139</v>
      </c>
      <c r="B26" s="27">
        <f>B27+B28+B29+B30</f>
        <v>205643</v>
      </c>
      <c r="C26" s="27">
        <f>C27+C28+C29+C30</f>
        <v>116521</v>
      </c>
      <c r="D26" s="27">
        <f>D27+D28+D29+D30</f>
        <v>89122</v>
      </c>
      <c r="E26" s="27">
        <f>E27+E28+E29+E30</f>
        <v>28</v>
      </c>
      <c r="F26" s="29" t="s">
        <v>140</v>
      </c>
      <c r="G26" s="37"/>
      <c r="L26" s="40"/>
      <c r="M26" s="6"/>
      <c r="N26" s="6"/>
      <c r="O26" s="6"/>
      <c r="P26" s="41"/>
    </row>
    <row r="27" spans="1:16" s="38" customFormat="1" ht="13.5" customHeight="1">
      <c r="A27" s="43" t="s">
        <v>141</v>
      </c>
      <c r="B27" s="10">
        <f t="shared" si="0"/>
        <v>59741</v>
      </c>
      <c r="C27" s="50">
        <v>32070</v>
      </c>
      <c r="D27" s="50">
        <v>27671</v>
      </c>
      <c r="E27" s="10">
        <v>8</v>
      </c>
      <c r="F27" s="44" t="s">
        <v>142</v>
      </c>
      <c r="G27" s="37"/>
      <c r="L27" s="40"/>
      <c r="M27" s="6"/>
      <c r="N27" s="6"/>
      <c r="O27" s="6"/>
      <c r="P27" s="41"/>
    </row>
    <row r="28" spans="1:16" s="38" customFormat="1" ht="13.5" customHeight="1">
      <c r="A28" s="43" t="s">
        <v>143</v>
      </c>
      <c r="B28" s="10">
        <f t="shared" si="0"/>
        <v>56931</v>
      </c>
      <c r="C28" s="50">
        <v>36666</v>
      </c>
      <c r="D28" s="50">
        <v>20265</v>
      </c>
      <c r="E28" s="5">
        <v>11</v>
      </c>
      <c r="F28" s="44" t="s">
        <v>144</v>
      </c>
      <c r="G28" s="37"/>
      <c r="L28" s="40"/>
      <c r="M28" s="6"/>
      <c r="N28" s="6"/>
      <c r="O28" s="6"/>
      <c r="P28" s="47"/>
    </row>
    <row r="29" spans="1:16" s="38" customFormat="1" ht="13.5" customHeight="1">
      <c r="A29" s="43" t="s">
        <v>145</v>
      </c>
      <c r="B29" s="10">
        <f t="shared" si="0"/>
        <v>39685</v>
      </c>
      <c r="C29" s="50">
        <v>20942</v>
      </c>
      <c r="D29" s="50">
        <v>18743</v>
      </c>
      <c r="E29" s="5">
        <v>5</v>
      </c>
      <c r="F29" s="44" t="s">
        <v>146</v>
      </c>
      <c r="G29" s="37"/>
      <c r="L29" s="40"/>
      <c r="M29" s="6"/>
      <c r="N29" s="6"/>
      <c r="O29" s="6"/>
      <c r="P29" s="47"/>
    </row>
    <row r="30" spans="1:16" s="38" customFormat="1" ht="13.5" customHeight="1">
      <c r="A30" s="43" t="s">
        <v>147</v>
      </c>
      <c r="B30" s="10">
        <f t="shared" si="0"/>
        <v>49286</v>
      </c>
      <c r="C30" s="50">
        <v>26843</v>
      </c>
      <c r="D30" s="50">
        <v>22443</v>
      </c>
      <c r="E30" s="5">
        <v>4</v>
      </c>
      <c r="F30" s="44" t="s">
        <v>148</v>
      </c>
      <c r="G30" s="37"/>
      <c r="L30" s="40"/>
      <c r="M30" s="6"/>
      <c r="N30" s="6"/>
      <c r="O30" s="6"/>
      <c r="P30" s="47"/>
    </row>
    <row r="31" spans="1:16" s="38" customFormat="1" ht="13.5" customHeight="1">
      <c r="A31" s="42" t="s">
        <v>149</v>
      </c>
      <c r="B31" s="27">
        <f>B32+B33+B34</f>
        <v>146539</v>
      </c>
      <c r="C31" s="27">
        <f>C32+C33+C34</f>
        <v>77470</v>
      </c>
      <c r="D31" s="27">
        <f>D32+D33+D34</f>
        <v>69069</v>
      </c>
      <c r="E31" s="27">
        <f>E32+E33+E34</f>
        <v>26</v>
      </c>
      <c r="F31" s="29" t="s">
        <v>150</v>
      </c>
      <c r="G31" s="37"/>
      <c r="L31" s="40"/>
      <c r="M31" s="6"/>
      <c r="N31" s="6"/>
      <c r="O31" s="6"/>
      <c r="P31" s="47"/>
    </row>
    <row r="32" spans="1:16" s="38" customFormat="1" ht="13.5" customHeight="1">
      <c r="A32" s="43" t="s">
        <v>151</v>
      </c>
      <c r="B32" s="10">
        <f t="shared" si="0"/>
        <v>56916</v>
      </c>
      <c r="C32" s="50">
        <v>29558</v>
      </c>
      <c r="D32" s="50">
        <v>27358</v>
      </c>
      <c r="E32" s="10">
        <v>10</v>
      </c>
      <c r="F32" s="44" t="s">
        <v>152</v>
      </c>
      <c r="G32" s="37"/>
      <c r="L32" s="32"/>
      <c r="M32" s="6"/>
      <c r="N32" s="6"/>
      <c r="O32" s="6"/>
      <c r="P32" s="52"/>
    </row>
    <row r="33" spans="1:16" s="30" customFormat="1" ht="13.5" customHeight="1">
      <c r="A33" s="43" t="s">
        <v>153</v>
      </c>
      <c r="B33" s="10">
        <f t="shared" si="0"/>
        <v>59655</v>
      </c>
      <c r="C33" s="10">
        <v>30928</v>
      </c>
      <c r="D33" s="10">
        <v>28727</v>
      </c>
      <c r="E33" s="10">
        <v>12</v>
      </c>
      <c r="F33" s="44" t="s">
        <v>154</v>
      </c>
      <c r="G33" s="54"/>
      <c r="L33" s="32"/>
      <c r="M33" s="26"/>
      <c r="N33" s="26"/>
      <c r="O33" s="26"/>
      <c r="P33" s="55"/>
    </row>
    <row r="34" spans="1:16" s="30" customFormat="1" ht="13.5" customHeight="1">
      <c r="A34" s="34" t="s">
        <v>155</v>
      </c>
      <c r="B34" s="10">
        <f t="shared" si="0"/>
        <v>29968</v>
      </c>
      <c r="C34" s="10">
        <v>16984</v>
      </c>
      <c r="D34" s="10">
        <v>12984</v>
      </c>
      <c r="E34" s="10">
        <v>4</v>
      </c>
      <c r="F34" s="44" t="s">
        <v>156</v>
      </c>
      <c r="G34" s="54"/>
      <c r="L34" s="32"/>
      <c r="M34" s="26"/>
      <c r="N34" s="26"/>
      <c r="O34" s="26"/>
      <c r="P34" s="55"/>
    </row>
    <row r="35" spans="1:16" s="38" customFormat="1" ht="13.5" customHeight="1">
      <c r="A35" s="28" t="s">
        <v>157</v>
      </c>
      <c r="B35" s="27">
        <f>B36+B37+B38+B39+B40+B41</f>
        <v>298405</v>
      </c>
      <c r="C35" s="27">
        <f>C36+C37+C38+C39+C40+C41</f>
        <v>161604</v>
      </c>
      <c r="D35" s="27">
        <f>D36+D37+D38+D39+D40+D41</f>
        <v>136801</v>
      </c>
      <c r="E35" s="27">
        <f>E36+E37+E38+E39+E40+E41</f>
        <v>52</v>
      </c>
      <c r="F35" s="29" t="s">
        <v>158</v>
      </c>
      <c r="G35" s="37"/>
      <c r="L35" s="40"/>
      <c r="M35" s="6"/>
      <c r="N35" s="6"/>
      <c r="O35" s="6"/>
      <c r="P35" s="41"/>
    </row>
    <row r="36" spans="1:16" s="38" customFormat="1" ht="13.5" customHeight="1">
      <c r="A36" s="48" t="s">
        <v>159</v>
      </c>
      <c r="B36" s="10">
        <f t="shared" si="0"/>
        <v>39628</v>
      </c>
      <c r="C36" s="5">
        <v>21814</v>
      </c>
      <c r="D36" s="5">
        <v>17814</v>
      </c>
      <c r="E36" s="10">
        <v>4</v>
      </c>
      <c r="F36" s="44" t="s">
        <v>160</v>
      </c>
      <c r="G36" s="37"/>
      <c r="L36" s="40"/>
      <c r="M36" s="6"/>
      <c r="N36" s="6"/>
      <c r="O36" s="6"/>
      <c r="P36" s="41"/>
    </row>
    <row r="37" spans="1:16" s="38" customFormat="1" ht="13.5" customHeight="1">
      <c r="A37" s="48" t="s">
        <v>161</v>
      </c>
      <c r="B37" s="10">
        <f t="shared" si="0"/>
        <v>65557</v>
      </c>
      <c r="C37" s="5">
        <v>34979</v>
      </c>
      <c r="D37" s="5">
        <v>30578</v>
      </c>
      <c r="E37" s="10">
        <v>10</v>
      </c>
      <c r="F37" s="44" t="s">
        <v>162</v>
      </c>
      <c r="G37" s="37"/>
      <c r="L37" s="40"/>
      <c r="M37" s="6"/>
      <c r="N37" s="6"/>
      <c r="O37" s="6"/>
      <c r="P37" s="41"/>
    </row>
    <row r="38" spans="1:16" s="38" customFormat="1" ht="13.5" customHeight="1">
      <c r="A38" s="48" t="s">
        <v>163</v>
      </c>
      <c r="B38" s="10">
        <f t="shared" si="0"/>
        <v>29989</v>
      </c>
      <c r="C38" s="5">
        <v>16994</v>
      </c>
      <c r="D38" s="5">
        <v>12995</v>
      </c>
      <c r="E38" s="10">
        <v>7</v>
      </c>
      <c r="F38" s="44" t="s">
        <v>164</v>
      </c>
      <c r="G38" s="37"/>
      <c r="L38" s="40"/>
      <c r="M38" s="6"/>
      <c r="N38" s="6"/>
      <c r="O38" s="6"/>
      <c r="P38" s="47"/>
    </row>
    <row r="39" spans="1:16" s="38" customFormat="1" ht="13.5" customHeight="1">
      <c r="A39" s="48" t="s">
        <v>165</v>
      </c>
      <c r="B39" s="10">
        <f t="shared" si="0"/>
        <v>61477</v>
      </c>
      <c r="C39" s="5">
        <v>32739</v>
      </c>
      <c r="D39" s="5">
        <v>28738</v>
      </c>
      <c r="E39" s="10">
        <v>9</v>
      </c>
      <c r="F39" s="44" t="s">
        <v>166</v>
      </c>
      <c r="G39" s="37"/>
      <c r="L39" s="40"/>
      <c r="M39" s="6"/>
      <c r="N39" s="6"/>
      <c r="O39" s="6"/>
      <c r="P39" s="41"/>
    </row>
    <row r="40" spans="1:16" s="38" customFormat="1" ht="13.5" customHeight="1">
      <c r="A40" s="48" t="s">
        <v>167</v>
      </c>
      <c r="B40" s="10">
        <f t="shared" si="0"/>
        <v>72421</v>
      </c>
      <c r="C40" s="56">
        <v>38211</v>
      </c>
      <c r="D40" s="56">
        <v>34210</v>
      </c>
      <c r="E40" s="5">
        <v>15</v>
      </c>
      <c r="F40" s="44" t="s">
        <v>168</v>
      </c>
      <c r="G40" s="37"/>
      <c r="L40" s="40"/>
      <c r="M40" s="6"/>
      <c r="N40" s="6"/>
      <c r="O40" s="6"/>
      <c r="P40" s="41"/>
    </row>
    <row r="41" spans="1:16" s="38" customFormat="1" ht="13.5" customHeight="1">
      <c r="A41" s="53" t="s">
        <v>169</v>
      </c>
      <c r="B41" s="10">
        <f t="shared" si="0"/>
        <v>29333</v>
      </c>
      <c r="C41" s="56">
        <v>16867</v>
      </c>
      <c r="D41" s="56">
        <v>12466</v>
      </c>
      <c r="E41" s="5">
        <v>7</v>
      </c>
      <c r="F41" s="44" t="s">
        <v>170</v>
      </c>
      <c r="G41" s="37"/>
      <c r="L41" s="40"/>
      <c r="M41" s="6"/>
      <c r="N41" s="6"/>
      <c r="O41" s="6"/>
      <c r="P41" s="41"/>
    </row>
    <row r="42" spans="1:16" s="38" customFormat="1" ht="13.5" customHeight="1">
      <c r="A42" s="42" t="s">
        <v>171</v>
      </c>
      <c r="B42" s="27">
        <f>B43+B44+B45+B46</f>
        <v>246226</v>
      </c>
      <c r="C42" s="27">
        <f>C43+C44+C45+C46</f>
        <v>135414</v>
      </c>
      <c r="D42" s="27">
        <f>D43+D44+D45+D46</f>
        <v>110812</v>
      </c>
      <c r="E42" s="27">
        <f>E43+E44+E45+E46</f>
        <v>45</v>
      </c>
      <c r="F42" s="29" t="s">
        <v>172</v>
      </c>
      <c r="G42" s="37"/>
      <c r="L42" s="40"/>
      <c r="M42" s="6"/>
      <c r="N42" s="6"/>
      <c r="O42" s="6"/>
      <c r="P42" s="41"/>
    </row>
    <row r="43" spans="1:16" s="38" customFormat="1" ht="13.5" customHeight="1">
      <c r="A43" s="48" t="s">
        <v>173</v>
      </c>
      <c r="B43" s="10">
        <f t="shared" si="0"/>
        <v>47331</v>
      </c>
      <c r="C43" s="5">
        <v>24766</v>
      </c>
      <c r="D43" s="5">
        <v>22565</v>
      </c>
      <c r="E43" s="5">
        <v>7</v>
      </c>
      <c r="F43" s="44" t="s">
        <v>174</v>
      </c>
      <c r="G43" s="37"/>
      <c r="L43" s="40"/>
      <c r="M43" s="6"/>
      <c r="N43" s="6"/>
      <c r="O43" s="6"/>
      <c r="P43" s="41"/>
    </row>
    <row r="44" spans="1:16" s="38" customFormat="1" ht="13.5" customHeight="1">
      <c r="A44" s="48" t="s">
        <v>175</v>
      </c>
      <c r="B44" s="10">
        <f t="shared" si="0"/>
        <v>91743</v>
      </c>
      <c r="C44" s="5">
        <v>49972</v>
      </c>
      <c r="D44" s="5">
        <v>41771</v>
      </c>
      <c r="E44" s="10">
        <v>18</v>
      </c>
      <c r="F44" s="44" t="s">
        <v>176</v>
      </c>
      <c r="G44" s="37"/>
      <c r="L44" s="40"/>
      <c r="M44" s="6"/>
      <c r="N44" s="6"/>
      <c r="O44" s="6"/>
      <c r="P44" s="41"/>
    </row>
    <row r="45" spans="1:16" s="38" customFormat="1" ht="13.5" customHeight="1">
      <c r="A45" s="48" t="s">
        <v>177</v>
      </c>
      <c r="B45" s="10">
        <f t="shared" si="0"/>
        <v>48176</v>
      </c>
      <c r="C45" s="5">
        <v>27088</v>
      </c>
      <c r="D45" s="5">
        <v>21088</v>
      </c>
      <c r="E45" s="10">
        <v>11</v>
      </c>
      <c r="F45" s="44" t="s">
        <v>178</v>
      </c>
      <c r="G45" s="37"/>
      <c r="L45" s="40"/>
      <c r="M45" s="6"/>
      <c r="N45" s="6"/>
      <c r="O45" s="6"/>
      <c r="P45" s="47"/>
    </row>
    <row r="46" spans="1:16" s="38" customFormat="1" ht="13.5" customHeight="1">
      <c r="A46" s="48" t="s">
        <v>179</v>
      </c>
      <c r="B46" s="10">
        <f t="shared" si="0"/>
        <v>58976</v>
      </c>
      <c r="C46" s="5">
        <v>33588</v>
      </c>
      <c r="D46" s="5">
        <v>25388</v>
      </c>
      <c r="E46" s="10">
        <v>9</v>
      </c>
      <c r="F46" s="44" t="s">
        <v>180</v>
      </c>
      <c r="G46" s="37"/>
      <c r="L46" s="40"/>
      <c r="M46" s="6"/>
      <c r="N46" s="6"/>
      <c r="O46" s="6"/>
      <c r="P46" s="47"/>
    </row>
    <row r="47" spans="1:16" s="38" customFormat="1" ht="13.5" customHeight="1">
      <c r="A47" s="28" t="s">
        <v>181</v>
      </c>
      <c r="B47" s="27">
        <f>B48+B49+B50+B51</f>
        <v>258977</v>
      </c>
      <c r="C47" s="27">
        <f>C48+C49+C50+C51</f>
        <v>147590</v>
      </c>
      <c r="D47" s="27">
        <f>D48+D49+D50+D51</f>
        <v>111387</v>
      </c>
      <c r="E47" s="27">
        <f>E48+E49+E50+E51</f>
        <v>35</v>
      </c>
      <c r="F47" s="29" t="s">
        <v>182</v>
      </c>
      <c r="G47" s="37"/>
      <c r="L47" s="40"/>
      <c r="M47" s="6"/>
      <c r="N47" s="6"/>
      <c r="O47" s="6"/>
      <c r="P47" s="47"/>
    </row>
    <row r="48" spans="1:16" s="38" customFormat="1" ht="13.5" customHeight="1">
      <c r="A48" s="43" t="s">
        <v>183</v>
      </c>
      <c r="B48" s="10">
        <f t="shared" si="0"/>
        <v>48025</v>
      </c>
      <c r="C48" s="10">
        <v>28013</v>
      </c>
      <c r="D48" s="10">
        <v>20012</v>
      </c>
      <c r="E48" s="10">
        <v>11</v>
      </c>
      <c r="F48" s="44" t="s">
        <v>184</v>
      </c>
      <c r="G48" s="37"/>
      <c r="L48" s="40"/>
      <c r="M48" s="6"/>
      <c r="N48" s="6"/>
      <c r="O48" s="6"/>
      <c r="P48" s="47"/>
    </row>
    <row r="49" spans="1:16" s="38" customFormat="1" ht="13.5" customHeight="1">
      <c r="A49" s="43" t="s">
        <v>185</v>
      </c>
      <c r="B49" s="10">
        <f t="shared" si="0"/>
        <v>65585</v>
      </c>
      <c r="C49" s="50">
        <v>34793</v>
      </c>
      <c r="D49" s="50">
        <v>30792</v>
      </c>
      <c r="E49" s="10">
        <v>8</v>
      </c>
      <c r="F49" s="44" t="s">
        <v>186</v>
      </c>
      <c r="G49" s="37"/>
      <c r="L49" s="32"/>
      <c r="M49" s="6"/>
      <c r="N49" s="6"/>
      <c r="O49" s="6"/>
      <c r="P49" s="64"/>
    </row>
    <row r="50" spans="1:16" s="30" customFormat="1" ht="13.5" customHeight="1">
      <c r="A50" s="43" t="s">
        <v>187</v>
      </c>
      <c r="B50" s="10">
        <f t="shared" si="0"/>
        <v>68743</v>
      </c>
      <c r="C50" s="5">
        <v>38472</v>
      </c>
      <c r="D50" s="5">
        <v>30271</v>
      </c>
      <c r="E50" s="5">
        <v>13</v>
      </c>
      <c r="F50" s="44" t="s">
        <v>188</v>
      </c>
      <c r="G50" s="54"/>
      <c r="L50" s="32"/>
      <c r="M50" s="26"/>
      <c r="N50" s="26"/>
      <c r="O50" s="26"/>
      <c r="P50" s="55"/>
    </row>
    <row r="51" spans="1:16" s="30" customFormat="1" ht="13.5" customHeight="1">
      <c r="A51" s="34" t="s">
        <v>189</v>
      </c>
      <c r="B51" s="10">
        <f t="shared" si="0"/>
        <v>76624</v>
      </c>
      <c r="C51" s="5">
        <v>46312</v>
      </c>
      <c r="D51" s="5">
        <v>30312</v>
      </c>
      <c r="E51" s="5">
        <v>3</v>
      </c>
      <c r="F51" s="44" t="s">
        <v>190</v>
      </c>
      <c r="G51" s="54"/>
      <c r="L51" s="32"/>
      <c r="M51" s="26"/>
      <c r="N51" s="26"/>
      <c r="O51" s="26"/>
      <c r="P51" s="55"/>
    </row>
    <row r="52" spans="1:16" s="38" customFormat="1" ht="13.5" customHeight="1">
      <c r="A52" s="42" t="s">
        <v>191</v>
      </c>
      <c r="B52" s="27">
        <f>B53+B54+B55+B56+B57+B58</f>
        <v>288640</v>
      </c>
      <c r="C52" s="27">
        <f>C53+C54+C55+C56+C57+C58</f>
        <v>175103</v>
      </c>
      <c r="D52" s="27">
        <f>D53+D54+D55+D56+D57+D58</f>
        <v>113537</v>
      </c>
      <c r="E52" s="27">
        <f>E53+E54+E55+E56+E57+E58</f>
        <v>36</v>
      </c>
      <c r="F52" s="29" t="s">
        <v>192</v>
      </c>
      <c r="G52" s="37"/>
      <c r="L52" s="40"/>
      <c r="M52" s="6"/>
      <c r="N52" s="6"/>
      <c r="O52" s="6"/>
      <c r="P52" s="47"/>
    </row>
    <row r="53" spans="1:16" s="38" customFormat="1" ht="13.5" customHeight="1">
      <c r="A53" s="43" t="s">
        <v>193</v>
      </c>
      <c r="B53" s="10">
        <f t="shared" si="0"/>
        <v>56860</v>
      </c>
      <c r="C53" s="5">
        <v>32530</v>
      </c>
      <c r="D53" s="5">
        <v>24330</v>
      </c>
      <c r="E53" s="5">
        <v>9</v>
      </c>
      <c r="F53" s="44" t="s">
        <v>194</v>
      </c>
      <c r="G53" s="37"/>
      <c r="L53" s="40"/>
      <c r="M53" s="6"/>
      <c r="N53" s="6"/>
      <c r="O53" s="6"/>
      <c r="P53" s="47"/>
    </row>
    <row r="54" spans="1:16" s="38" customFormat="1" ht="13.5" customHeight="1">
      <c r="A54" s="43" t="s">
        <v>195</v>
      </c>
      <c r="B54" s="10">
        <f t="shared" si="0"/>
        <v>26372</v>
      </c>
      <c r="C54" s="77">
        <v>18186</v>
      </c>
      <c r="D54" s="77">
        <v>8186</v>
      </c>
      <c r="E54" s="77">
        <v>2</v>
      </c>
      <c r="F54" s="44" t="s">
        <v>196</v>
      </c>
      <c r="G54" s="37"/>
      <c r="M54" s="6"/>
      <c r="N54" s="6"/>
      <c r="O54" s="6"/>
      <c r="P54" s="47"/>
    </row>
    <row r="55" spans="1:16" s="38" customFormat="1" ht="13.5" customHeight="1">
      <c r="A55" s="43" t="s">
        <v>197</v>
      </c>
      <c r="B55" s="10">
        <f t="shared" si="0"/>
        <v>39365</v>
      </c>
      <c r="C55" s="5">
        <v>24364</v>
      </c>
      <c r="D55" s="5">
        <v>15001</v>
      </c>
      <c r="E55" s="10">
        <v>3</v>
      </c>
      <c r="F55" s="44" t="s">
        <v>198</v>
      </c>
      <c r="G55" s="37"/>
      <c r="L55" s="40"/>
      <c r="M55" s="6"/>
      <c r="N55" s="6"/>
      <c r="O55" s="6"/>
      <c r="P55" s="47"/>
    </row>
    <row r="56" spans="1:16" s="38" customFormat="1" ht="13.5" customHeight="1">
      <c r="A56" s="43" t="s">
        <v>199</v>
      </c>
      <c r="B56" s="10">
        <f t="shared" si="0"/>
        <v>76259</v>
      </c>
      <c r="C56" s="5">
        <v>43130</v>
      </c>
      <c r="D56" s="5">
        <v>33129</v>
      </c>
      <c r="E56" s="5">
        <v>8</v>
      </c>
      <c r="F56" s="44" t="s">
        <v>200</v>
      </c>
      <c r="G56" s="37"/>
      <c r="L56" s="40"/>
      <c r="M56" s="6"/>
      <c r="N56" s="6"/>
      <c r="O56" s="6"/>
      <c r="P56" s="47"/>
    </row>
    <row r="57" spans="1:16" s="38" customFormat="1" ht="13.5" customHeight="1">
      <c r="A57" s="43" t="s">
        <v>201</v>
      </c>
      <c r="B57" s="10">
        <f t="shared" si="0"/>
        <v>56297</v>
      </c>
      <c r="C57" s="5">
        <v>35149</v>
      </c>
      <c r="D57" s="5">
        <v>21148</v>
      </c>
      <c r="E57" s="5">
        <v>7</v>
      </c>
      <c r="F57" s="44" t="s">
        <v>202</v>
      </c>
      <c r="G57" s="37"/>
      <c r="L57" s="40"/>
      <c r="M57" s="6"/>
      <c r="N57" s="6"/>
      <c r="O57" s="6"/>
      <c r="P57" s="47"/>
    </row>
    <row r="58" spans="1:16" s="38" customFormat="1" ht="13.5" customHeight="1">
      <c r="A58" s="43" t="s">
        <v>203</v>
      </c>
      <c r="B58" s="10">
        <f t="shared" si="0"/>
        <v>33487</v>
      </c>
      <c r="C58" s="5">
        <v>21744</v>
      </c>
      <c r="D58" s="5">
        <v>11743</v>
      </c>
      <c r="E58" s="5">
        <v>7</v>
      </c>
      <c r="F58" s="78" t="s">
        <v>204</v>
      </c>
      <c r="G58" s="37"/>
      <c r="L58" s="40"/>
      <c r="M58" s="6"/>
      <c r="N58" s="6"/>
      <c r="O58" s="6"/>
      <c r="P58" s="47"/>
    </row>
    <row r="59" spans="1:16" s="38" customFormat="1" ht="13.5" customHeight="1">
      <c r="A59" s="43"/>
      <c r="B59" s="10"/>
      <c r="C59" s="5"/>
      <c r="D59" s="5"/>
      <c r="E59" s="5"/>
      <c r="F59" s="78"/>
      <c r="G59" s="37"/>
      <c r="L59" s="40"/>
      <c r="M59" s="6"/>
      <c r="N59" s="6"/>
      <c r="O59" s="6"/>
      <c r="P59" s="47"/>
    </row>
    <row r="60" spans="1:16" s="38" customFormat="1" ht="13.5" customHeight="1">
      <c r="A60" s="28" t="s">
        <v>205</v>
      </c>
      <c r="B60" s="27">
        <f>'[3]3F'!B12+'[3]3F'!B14+'[3]3F'!B18+'[3]3F'!B24+'[3]3F'!B33+'[3]3F'!B37+'[3]3F'!B42+'[3]3F'!B50+'3F (2)'!B12+'3F (2)'!B21+'3F (2)'!B26+'3F (2)'!B31+'3F (2)'!B35+'3F (2)'!B42+'3F (2)'!B47+'3F (2)'!B52</f>
        <v>4905371</v>
      </c>
      <c r="C60" s="27">
        <f>'[3]3F'!C12+'[3]3F'!C14+'[3]3F'!C18+'[3]3F'!C24+'[3]3F'!C33+'[3]3F'!C37+'[3]3F'!C42+'[3]3F'!C50+'3F (2)'!C12+'3F (2)'!C21+'3F (2)'!C26+'3F (2)'!C31+'3F (2)'!C35+'3F (2)'!C42+'3F (2)'!C47+'3F (2)'!C52</f>
        <v>2788028</v>
      </c>
      <c r="D60" s="27">
        <f>'[3]3F'!D12+'[3]3F'!D14+'[3]3F'!D18+'[3]3F'!D24+'[3]3F'!D33+'[3]3F'!D37+'[3]3F'!D42+'[3]3F'!D50+'3F (2)'!D12+'3F (2)'!D21+'3F (2)'!D26+'3F (2)'!D31+'3F (2)'!D35+'3F (2)'!D42+'3F (2)'!D47+'3F (2)'!D52</f>
        <v>2117343</v>
      </c>
      <c r="E60" s="27">
        <f>'[3]3F'!E12+'[3]3F'!E14+'[3]3F'!E18+'[3]3F'!E24+'[3]3F'!E33+'[3]3F'!E37+'[3]3F'!E42+'[3]3F'!E50+'3F (2)'!E12+'3F (2)'!E21+'3F (2)'!E26+'3F (2)'!E31+'3F (2)'!E35+'3F (2)'!E42+'3F (2)'!E47+'3F (2)'!E52</f>
        <v>527</v>
      </c>
      <c r="F60" s="57" t="s">
        <v>9</v>
      </c>
      <c r="G60" s="37"/>
      <c r="L60" s="40"/>
      <c r="M60" s="6"/>
      <c r="N60" s="6"/>
      <c r="O60" s="6"/>
      <c r="P60" s="47"/>
    </row>
    <row r="61" spans="1:16" s="38" customFormat="1" ht="12.95" customHeight="1">
      <c r="A61" s="37"/>
      <c r="B61" s="37"/>
      <c r="C61" s="37"/>
      <c r="D61" s="37"/>
      <c r="E61" s="37"/>
      <c r="F61" s="37"/>
      <c r="G61" s="37"/>
      <c r="L61" s="40"/>
      <c r="M61" s="6"/>
      <c r="N61" s="6"/>
      <c r="O61" s="6"/>
      <c r="P61" s="47"/>
    </row>
    <row r="62" spans="1:16" s="38" customFormat="1" ht="12.95" customHeight="1">
      <c r="A62" s="37"/>
      <c r="B62" s="37"/>
      <c r="C62" s="37"/>
      <c r="D62" s="37"/>
      <c r="E62" s="37"/>
      <c r="F62" s="37"/>
      <c r="G62" s="37"/>
      <c r="L62" s="40"/>
      <c r="M62" s="6"/>
      <c r="N62" s="6"/>
      <c r="O62" s="6"/>
      <c r="P62" s="47"/>
    </row>
    <row r="63" spans="1:16" s="38" customFormat="1" ht="12.75" customHeight="1">
      <c r="A63" s="28"/>
      <c r="B63" s="27"/>
      <c r="C63" s="27"/>
      <c r="D63" s="27"/>
      <c r="E63" s="27"/>
      <c r="F63" s="79"/>
      <c r="G63" s="37"/>
      <c r="K63" s="52"/>
      <c r="L63" s="40"/>
      <c r="M63" s="6"/>
      <c r="N63" s="6"/>
      <c r="O63" s="6"/>
      <c r="P63" s="47"/>
    </row>
    <row r="64" spans="1:16" s="38" customFormat="1" ht="12.75" customHeight="1">
      <c r="A64" s="28"/>
      <c r="B64" s="27"/>
      <c r="C64" s="27"/>
      <c r="D64" s="27"/>
      <c r="E64" s="27"/>
      <c r="F64" s="79"/>
      <c r="G64" s="37"/>
      <c r="K64" s="52"/>
      <c r="L64" s="40"/>
      <c r="M64" s="6"/>
      <c r="N64" s="6"/>
      <c r="O64" s="6"/>
      <c r="P64" s="47"/>
    </row>
    <row r="65" spans="1:16" s="38" customFormat="1" ht="12.75" customHeight="1">
      <c r="A65" s="28"/>
      <c r="B65" s="27"/>
      <c r="C65" s="27"/>
      <c r="D65" s="27"/>
      <c r="E65" s="27"/>
      <c r="F65" s="35"/>
      <c r="G65" s="37"/>
      <c r="L65" s="40"/>
      <c r="M65" s="6"/>
      <c r="N65" s="6"/>
      <c r="O65" s="6"/>
      <c r="P65" s="47"/>
    </row>
    <row r="66" spans="1:16" s="52" customFormat="1" ht="12.75" customHeight="1">
      <c r="A66" s="80" t="s">
        <v>206</v>
      </c>
      <c r="B66" s="81"/>
      <c r="C66" s="81"/>
      <c r="D66" s="81"/>
      <c r="E66" s="81"/>
      <c r="F66" s="82" t="s">
        <v>207</v>
      </c>
      <c r="G66" s="35"/>
      <c r="K66" s="30"/>
    </row>
    <row r="67" spans="1:16" s="52" customFormat="1" ht="12.75" customHeight="1">
      <c r="A67" s="83" t="s">
        <v>208</v>
      </c>
      <c r="B67" s="81"/>
      <c r="C67" s="81"/>
      <c r="D67" s="81"/>
      <c r="E67" s="81"/>
      <c r="F67" s="84" t="s">
        <v>209</v>
      </c>
      <c r="G67" s="35"/>
      <c r="K67" s="38"/>
    </row>
    <row r="68" spans="1:16" s="38" customFormat="1" ht="12.75" customHeight="1">
      <c r="A68" s="85"/>
      <c r="B68" s="85"/>
      <c r="C68" s="85"/>
      <c r="D68" s="85"/>
      <c r="E68" s="85"/>
      <c r="F68" s="85"/>
      <c r="G68" s="37"/>
      <c r="L68" s="40"/>
      <c r="M68" s="6"/>
      <c r="N68" s="6"/>
      <c r="O68" s="6"/>
      <c r="P68" s="47"/>
    </row>
    <row r="69" spans="1:16" s="30" customFormat="1" ht="12.75" customHeight="1">
      <c r="A69" s="70"/>
      <c r="B69" s="35"/>
      <c r="C69" s="35"/>
      <c r="D69" s="54"/>
      <c r="E69" s="35"/>
      <c r="F69" s="54"/>
      <c r="G69" s="54"/>
      <c r="K69" s="38"/>
      <c r="L69" s="32"/>
      <c r="M69" s="26"/>
      <c r="N69" s="26"/>
      <c r="O69" s="26"/>
      <c r="P69" s="66"/>
    </row>
    <row r="70" spans="1:16" s="38" customFormat="1" ht="12.75" customHeight="1">
      <c r="A70" s="35"/>
      <c r="B70" s="10"/>
      <c r="C70" s="5"/>
      <c r="D70" s="5"/>
      <c r="E70" s="27"/>
      <c r="F70" s="37"/>
      <c r="G70" s="37"/>
      <c r="L70" s="40"/>
      <c r="M70" s="6"/>
      <c r="N70" s="6"/>
      <c r="O70" s="6"/>
      <c r="P70" s="47"/>
    </row>
    <row r="71" spans="1:16" s="38" customFormat="1" ht="12.75" customHeight="1">
      <c r="A71" s="62"/>
      <c r="B71" s="10"/>
      <c r="C71" s="35"/>
      <c r="D71" s="35"/>
      <c r="E71" s="35"/>
      <c r="F71" s="37"/>
      <c r="G71" s="37"/>
      <c r="L71" s="40"/>
      <c r="M71" s="6"/>
      <c r="N71" s="6"/>
      <c r="O71" s="6"/>
      <c r="P71" s="47"/>
    </row>
    <row r="72" spans="1:16" s="38" customFormat="1" ht="12.75" customHeight="1">
      <c r="A72" s="62"/>
      <c r="B72" s="35"/>
      <c r="C72" s="5"/>
      <c r="D72" s="5"/>
      <c r="E72" s="27"/>
      <c r="F72" s="37"/>
      <c r="G72" s="37"/>
      <c r="L72" s="40"/>
      <c r="M72" s="6"/>
      <c r="N72" s="6"/>
      <c r="O72" s="6"/>
      <c r="P72" s="47"/>
    </row>
    <row r="73" spans="1:16" s="38" customFormat="1" ht="12.75" customHeight="1">
      <c r="A73" s="62"/>
      <c r="B73" s="10"/>
      <c r="C73" s="5"/>
      <c r="D73" s="5"/>
      <c r="E73" s="27"/>
      <c r="F73" s="37"/>
      <c r="G73" s="37"/>
      <c r="K73" s="30"/>
      <c r="L73" s="40"/>
      <c r="M73" s="6"/>
      <c r="N73" s="6"/>
      <c r="O73" s="6"/>
      <c r="P73" s="41"/>
    </row>
    <row r="74" spans="1:16" s="38" customFormat="1" ht="12.75" customHeight="1">
      <c r="A74" s="67"/>
      <c r="B74" s="10"/>
      <c r="C74" s="5"/>
      <c r="D74" s="5"/>
      <c r="E74" s="27"/>
      <c r="F74" s="37"/>
      <c r="G74" s="37"/>
      <c r="L74" s="40"/>
      <c r="M74" s="6"/>
      <c r="N74" s="6"/>
      <c r="O74" s="6"/>
      <c r="P74" s="39"/>
    </row>
    <row r="75" spans="1:16" s="38" customFormat="1" ht="15" customHeight="1">
      <c r="A75" s="68"/>
      <c r="B75" s="10"/>
      <c r="C75" s="5"/>
      <c r="D75" s="5"/>
      <c r="E75" s="27"/>
      <c r="F75" s="37"/>
      <c r="G75" s="37"/>
      <c r="L75" s="32"/>
      <c r="M75" s="6"/>
      <c r="N75" s="6"/>
      <c r="O75" s="6"/>
      <c r="P75" s="47"/>
    </row>
    <row r="76" spans="1:16" s="30" customFormat="1" ht="15" customHeight="1">
      <c r="A76" s="69"/>
      <c r="B76" s="27"/>
      <c r="C76" s="27"/>
      <c r="D76" s="27"/>
      <c r="E76" s="27"/>
      <c r="F76" s="54"/>
      <c r="G76" s="54"/>
      <c r="K76" s="38"/>
      <c r="L76" s="32"/>
      <c r="M76" s="26"/>
      <c r="N76" s="26"/>
      <c r="O76" s="26"/>
      <c r="P76" s="55"/>
    </row>
    <row r="77" spans="1:16" s="38" customFormat="1" ht="15" customHeight="1">
      <c r="A77" s="62"/>
      <c r="B77" s="10"/>
      <c r="C77" s="5"/>
      <c r="D77" s="5"/>
      <c r="E77" s="27"/>
      <c r="F77" s="37"/>
      <c r="G77" s="37"/>
      <c r="L77" s="40"/>
      <c r="M77" s="6"/>
      <c r="N77" s="6"/>
      <c r="O77" s="6"/>
      <c r="P77" s="41"/>
    </row>
    <row r="78" spans="1:16" s="38" customFormat="1" ht="15" customHeight="1">
      <c r="A78" s="62"/>
      <c r="B78" s="10"/>
      <c r="C78" s="5"/>
      <c r="D78" s="5"/>
      <c r="E78" s="27"/>
      <c r="F78" s="37"/>
      <c r="G78" s="37"/>
      <c r="K78" s="30"/>
      <c r="L78" s="40"/>
      <c r="M78" s="6"/>
      <c r="N78" s="6"/>
      <c r="O78" s="6"/>
      <c r="P78" s="41"/>
    </row>
    <row r="79" spans="1:16" s="38" customFormat="1" ht="15" customHeight="1">
      <c r="A79" s="62"/>
      <c r="B79" s="10"/>
      <c r="C79" s="5"/>
      <c r="D79" s="5"/>
      <c r="E79" s="27"/>
      <c r="F79" s="37"/>
      <c r="G79" s="37"/>
      <c r="L79" s="40"/>
      <c r="M79" s="6"/>
      <c r="N79" s="6"/>
      <c r="O79" s="6"/>
      <c r="P79" s="41"/>
    </row>
    <row r="80" spans="1:16" s="38" customFormat="1" ht="15" customHeight="1">
      <c r="A80" s="68"/>
      <c r="B80" s="10"/>
      <c r="C80" s="5"/>
      <c r="D80" s="5"/>
      <c r="E80" s="27"/>
      <c r="F80" s="37"/>
      <c r="G80" s="37"/>
      <c r="L80" s="32"/>
      <c r="M80" s="6"/>
      <c r="N80" s="6"/>
      <c r="O80" s="6"/>
      <c r="P80" s="52"/>
    </row>
    <row r="81" spans="1:16" s="30" customFormat="1" ht="15" customHeight="1">
      <c r="A81" s="70"/>
      <c r="B81" s="27"/>
      <c r="C81" s="27"/>
      <c r="D81" s="27"/>
      <c r="E81" s="27"/>
      <c r="F81" s="54"/>
      <c r="G81" s="54"/>
      <c r="K81" s="38"/>
      <c r="L81" s="32"/>
      <c r="M81" s="26"/>
      <c r="N81" s="26"/>
      <c r="O81" s="26"/>
      <c r="P81" s="55"/>
    </row>
    <row r="82" spans="1:16" s="38" customFormat="1" ht="15" customHeight="1">
      <c r="A82" s="62"/>
      <c r="B82" s="10"/>
      <c r="C82" s="5"/>
      <c r="D82" s="5"/>
      <c r="E82" s="27"/>
      <c r="F82" s="37"/>
      <c r="G82" s="37"/>
      <c r="L82" s="40"/>
      <c r="M82" s="6"/>
      <c r="N82" s="6"/>
      <c r="O82" s="6"/>
      <c r="P82" s="41"/>
    </row>
    <row r="83" spans="1:16" s="38" customFormat="1" ht="15" customHeight="1">
      <c r="A83" s="62"/>
      <c r="B83" s="10"/>
      <c r="C83" s="5"/>
      <c r="D83" s="5"/>
      <c r="E83" s="27"/>
      <c r="F83" s="37"/>
      <c r="G83" s="37"/>
      <c r="L83" s="40"/>
      <c r="M83" s="6"/>
      <c r="N83" s="6"/>
      <c r="O83" s="6"/>
      <c r="P83" s="41"/>
    </row>
    <row r="84" spans="1:16" s="38" customFormat="1" ht="15" customHeight="1">
      <c r="A84" s="62"/>
      <c r="B84" s="10"/>
      <c r="C84" s="5"/>
      <c r="D84" s="5"/>
      <c r="E84" s="27"/>
      <c r="F84" s="37"/>
      <c r="G84" s="37"/>
      <c r="K84" s="30"/>
      <c r="L84" s="40"/>
      <c r="M84" s="6"/>
      <c r="N84" s="6"/>
      <c r="O84" s="6"/>
      <c r="P84" s="41"/>
    </row>
    <row r="85" spans="1:16" s="38" customFormat="1" ht="15" customHeight="1">
      <c r="A85" s="62"/>
      <c r="B85" s="10"/>
      <c r="C85" s="5"/>
      <c r="D85" s="5"/>
      <c r="E85" s="27"/>
      <c r="F85" s="10"/>
      <c r="G85" s="10"/>
      <c r="K85" s="6"/>
      <c r="L85" s="40"/>
      <c r="M85" s="6"/>
      <c r="N85" s="6"/>
      <c r="O85" s="6"/>
      <c r="P85" s="41"/>
    </row>
    <row r="86" spans="1:16" s="38" customFormat="1" ht="15" customHeight="1">
      <c r="A86" s="68"/>
      <c r="B86" s="10"/>
      <c r="C86" s="5"/>
      <c r="D86" s="5"/>
      <c r="E86" s="27"/>
      <c r="F86" s="37"/>
      <c r="G86" s="37"/>
      <c r="K86" s="52"/>
      <c r="L86" s="32"/>
      <c r="M86" s="6"/>
      <c r="N86" s="6"/>
      <c r="O86" s="6"/>
      <c r="P86" s="64"/>
    </row>
    <row r="87" spans="1:16" s="30" customFormat="1" ht="15" customHeight="1">
      <c r="A87" s="70"/>
      <c r="B87" s="27"/>
      <c r="C87" s="27"/>
      <c r="D87" s="27"/>
      <c r="E87" s="27"/>
      <c r="F87" s="54"/>
      <c r="G87" s="54"/>
      <c r="K87" s="6"/>
      <c r="L87" s="32"/>
      <c r="M87" s="26"/>
      <c r="N87" s="26"/>
      <c r="O87" s="26"/>
      <c r="P87" s="71"/>
    </row>
    <row r="88" spans="1:16" ht="15" customHeight="1">
      <c r="E88" s="27"/>
      <c r="P88" s="72"/>
    </row>
    <row r="89" spans="1:16" s="52" customFormat="1" ht="15" customHeight="1">
      <c r="A89" s="35"/>
      <c r="B89" s="35"/>
      <c r="C89" s="35"/>
      <c r="D89" s="35"/>
      <c r="E89" s="27"/>
      <c r="F89" s="35"/>
      <c r="G89" s="35"/>
      <c r="K89" s="6"/>
    </row>
    <row r="90" spans="1:16" ht="15" customHeight="1">
      <c r="A90" s="73"/>
      <c r="B90" s="10"/>
      <c r="E90" s="27"/>
      <c r="P90" s="74"/>
    </row>
    <row r="91" spans="1:16" ht="15" customHeight="1">
      <c r="A91" s="35"/>
      <c r="E91" s="27"/>
      <c r="P91" s="14"/>
    </row>
    <row r="92" spans="1:16" ht="15" customHeight="1">
      <c r="A92" s="35"/>
      <c r="E92" s="27"/>
      <c r="P92" s="52"/>
    </row>
    <row r="93" spans="1:16" ht="15" customHeight="1">
      <c r="E93" s="27"/>
      <c r="P93" s="14"/>
    </row>
    <row r="94" spans="1:16" ht="15" customHeight="1">
      <c r="A94" s="35"/>
      <c r="E94" s="27"/>
      <c r="P94" s="52"/>
    </row>
    <row r="95" spans="1:16" ht="15" customHeight="1">
      <c r="A95" s="35"/>
      <c r="E95" s="27"/>
      <c r="P95" s="52"/>
    </row>
    <row r="96" spans="1:16" ht="15" customHeight="1">
      <c r="E96" s="27"/>
      <c r="P96" s="14"/>
    </row>
    <row r="97" spans="1:16" ht="15" customHeight="1">
      <c r="E97" s="27"/>
      <c r="P97" s="14"/>
    </row>
    <row r="98" spans="1:16" ht="15" customHeight="1">
      <c r="E98" s="27"/>
      <c r="P98" s="14"/>
    </row>
    <row r="99" spans="1:16" ht="15" customHeight="1">
      <c r="A99" s="35"/>
      <c r="E99" s="27"/>
      <c r="P99" s="52"/>
    </row>
    <row r="100" spans="1:16" ht="15" customHeight="1">
      <c r="B100" s="75"/>
      <c r="E100" s="27"/>
      <c r="P100" s="14"/>
    </row>
    <row r="101" spans="1:16" ht="15" customHeight="1">
      <c r="E101" s="27"/>
    </row>
    <row r="102" spans="1:16" ht="15" customHeight="1">
      <c r="B102" s="75"/>
      <c r="E102" s="27"/>
    </row>
    <row r="103" spans="1:16" ht="15" customHeight="1">
      <c r="E103" s="27"/>
    </row>
    <row r="104" spans="1:16" ht="15" customHeight="1"/>
    <row r="105" spans="1:16" ht="15" customHeight="1"/>
    <row r="106" spans="1:16" ht="15" customHeight="1"/>
    <row r="107" spans="1:16" ht="15" customHeight="1"/>
    <row r="108" spans="1:16" ht="15" customHeight="1"/>
    <row r="109" spans="1:16" ht="15" customHeight="1"/>
    <row r="110" spans="1:16" ht="15" customHeight="1"/>
    <row r="111" spans="1:16" ht="15" customHeight="1"/>
    <row r="112" spans="1:16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</sheetData>
  <mergeCells count="3">
    <mergeCell ref="B6:D6"/>
    <mergeCell ref="B7:D7"/>
    <mergeCell ref="A68:F68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3F</vt:lpstr>
      <vt:lpstr>3F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2013-03-20T13:24:11Z</dcterms:created>
  <dcterms:modified xsi:type="dcterms:W3CDTF">2013-03-20T13:24:11Z</dcterms:modified>
</cp:coreProperties>
</file>