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21315" windowHeight="12585" activeTab="1"/>
  </bookViews>
  <sheets>
    <sheet name="5" sheetId="4" r:id="rId1"/>
    <sheet name="5-1" sheetId="5" r:id="rId2"/>
  </sheets>
  <externalReferences>
    <externalReference r:id="rId3"/>
    <externalReference r:id="rId4"/>
    <externalReference r:id="rId5"/>
    <externalReference r:id="rId6"/>
  </externalReferences>
  <definedNames>
    <definedName name="_Key1" hidden="1">#REF!</definedName>
    <definedName name="_Order1" hidden="1">255</definedName>
    <definedName name="_Regression_Int" hidden="1">1</definedName>
    <definedName name="_Sort" hidden="1">#REF!</definedName>
    <definedName name="aq">#REF!</definedName>
    <definedName name="COMM1">'[2]1'!#REF!</definedName>
    <definedName name="COMM10">'[2]1'!$A$665</definedName>
    <definedName name="COMM10S1">'[2]1'!$A$723</definedName>
    <definedName name="COMM10S2">'[2]1'!$A$775</definedName>
    <definedName name="COMM10S3">'[2]1'!$A$829</definedName>
    <definedName name="COMM11">'[2]1'!$A$883</definedName>
    <definedName name="COMM12">'[2]1'!$A$934</definedName>
    <definedName name="COMM12S1">'[2]1'!$A$1002</definedName>
    <definedName name="COMM13">'[2]1'!$A$1076</definedName>
    <definedName name="COMM14">'[2]1'!#REF!</definedName>
    <definedName name="COMM2">'[2]1'!#REF!</definedName>
    <definedName name="COMM3">'[2]1'!$A$104</definedName>
    <definedName name="COMM3SUITE">'[2]1'!$A$168</definedName>
    <definedName name="COMM4">'[2]1'!$A$230</definedName>
    <definedName name="COMM5">'[2]1'!$A$315</definedName>
    <definedName name="COMM5SUITE">'[2]1'!$A$381</definedName>
    <definedName name="COMM6">'[2]1'!$A$443</definedName>
    <definedName name="COMM7">'[2]1'!#REF!</definedName>
    <definedName name="COMM8">'[2]1'!$A$1259</definedName>
    <definedName name="COMM9">'[2]1'!#REF!</definedName>
    <definedName name="grapcult">#REF!</definedName>
    <definedName name="Print_Area_MI">#REF!</definedName>
    <definedName name="rac">#REF!</definedName>
    <definedName name="_xlnm.Print_Area">#REF!</definedName>
    <definedName name="Zone_impres_MI">#REF!</definedName>
  </definedNames>
  <calcPr calcId="125725"/>
</workbook>
</file>

<file path=xl/calcChain.xml><?xml version="1.0" encoding="utf-8"?>
<calcChain xmlns="http://schemas.openxmlformats.org/spreadsheetml/2006/main">
  <c r="E53" i="5"/>
  <c r="D53"/>
  <c r="C53"/>
  <c r="C47"/>
  <c r="B47"/>
  <c r="C42"/>
  <c r="B42"/>
  <c r="C37"/>
  <c r="B37"/>
  <c r="C30"/>
  <c r="B30"/>
  <c r="C27"/>
  <c r="B27"/>
  <c r="C23"/>
  <c r="B23"/>
  <c r="C18"/>
  <c r="B18"/>
  <c r="C10"/>
  <c r="B10"/>
  <c r="B53" s="1"/>
  <c r="C43" i="4"/>
  <c r="B43"/>
  <c r="C36"/>
  <c r="B36"/>
  <c r="C32"/>
  <c r="B32"/>
  <c r="C29"/>
  <c r="B29"/>
  <c r="C21"/>
  <c r="B21"/>
  <c r="C15"/>
  <c r="B15"/>
  <c r="C12"/>
  <c r="B12"/>
  <c r="C10"/>
  <c r="B10"/>
</calcChain>
</file>

<file path=xl/sharedStrings.xml><?xml version="1.0" encoding="utf-8"?>
<sst xmlns="http://schemas.openxmlformats.org/spreadsheetml/2006/main" count="186" uniqueCount="180">
  <si>
    <t xml:space="preserve"> Activités culturelles et loisirs</t>
  </si>
  <si>
    <t>الأنشطة الثقافية والترفيه</t>
  </si>
  <si>
    <t xml:space="preserve"> 16 - 5 Participants aux colonies de vacances </t>
  </si>
  <si>
    <r>
      <t>16 - 5</t>
    </r>
    <r>
      <rPr>
        <b/>
        <sz val="16"/>
        <rFont val="Times New Roman"/>
        <family val="1"/>
      </rPr>
      <t xml:space="preserve"> المشاركون في المخيمات الصيفية</t>
    </r>
  </si>
  <si>
    <t xml:space="preserve">           (Activités été)  selon la province</t>
  </si>
  <si>
    <t xml:space="preserve">          حسب الإقليم (أوالعمالة)</t>
  </si>
  <si>
    <t xml:space="preserve">           (ou la préfecture)</t>
  </si>
  <si>
    <t xml:space="preserve"> Urbaines et permanentes </t>
  </si>
  <si>
    <t xml:space="preserve"> الحضرية والقارة</t>
  </si>
  <si>
    <t>Oued Ed-Dahab - Lagouira</t>
  </si>
  <si>
    <t>وادي الذهب ــ لكويرة</t>
  </si>
  <si>
    <t>Oued Ed-Dahad</t>
  </si>
  <si>
    <t xml:space="preserve">  وادي الذهب</t>
  </si>
  <si>
    <t>Laâyoune - Boujdour - S. El Hamra</t>
  </si>
  <si>
    <t>العيون ــ بوجدور ــ الساقية الحمراء</t>
  </si>
  <si>
    <t xml:space="preserve">   Laâyoune</t>
  </si>
  <si>
    <t xml:space="preserve">  العيون </t>
  </si>
  <si>
    <t xml:space="preserve">   Boujdour</t>
  </si>
  <si>
    <t xml:space="preserve">  بوجدور </t>
  </si>
  <si>
    <t>Guelmim - Es-Semara</t>
  </si>
  <si>
    <t>كلميم ــ السمارة</t>
  </si>
  <si>
    <t xml:space="preserve">   Assa-Zag</t>
  </si>
  <si>
    <t xml:space="preserve">  أسا ــ الزاك</t>
  </si>
  <si>
    <t xml:space="preserve">   Es-Semara</t>
  </si>
  <si>
    <t xml:space="preserve">  السمارة</t>
  </si>
  <si>
    <t xml:space="preserve">   Guelmim</t>
  </si>
  <si>
    <t xml:space="preserve">  كلميم </t>
  </si>
  <si>
    <t xml:space="preserve">   Tan-Tan</t>
  </si>
  <si>
    <t xml:space="preserve">  طانطان</t>
  </si>
  <si>
    <t xml:space="preserve">   Tata</t>
  </si>
  <si>
    <t xml:space="preserve">  طاطا</t>
  </si>
  <si>
    <t>Souss - Massa - Drâa</t>
  </si>
  <si>
    <t>سوس ــ ماسة ــ درعة</t>
  </si>
  <si>
    <t xml:space="preserve">  Agadir-Ida-Ou-Tanane  </t>
  </si>
  <si>
    <t xml:space="preserve">  أكادير- إداوتنان  </t>
  </si>
  <si>
    <t xml:space="preserve">  Chtouka-Aït Baha  </t>
  </si>
  <si>
    <t xml:space="preserve">  اشتوكة - أيت باها</t>
  </si>
  <si>
    <t xml:space="preserve">   Inezgane-Aït Melloul </t>
  </si>
  <si>
    <t xml:space="preserve">  إنزكان ــ أيت ملول</t>
  </si>
  <si>
    <t xml:space="preserve">  Ouarzazate </t>
  </si>
  <si>
    <t xml:space="preserve">  ورزازات </t>
  </si>
  <si>
    <t xml:space="preserve">  Zagora</t>
  </si>
  <si>
    <t xml:space="preserve">  زاكورة</t>
  </si>
  <si>
    <t xml:space="preserve">  Taroudannt</t>
  </si>
  <si>
    <t xml:space="preserve">  تارودانت</t>
  </si>
  <si>
    <t xml:space="preserve">  Tiznit </t>
  </si>
  <si>
    <t xml:space="preserve">  تيزنيت</t>
  </si>
  <si>
    <t>Gharb - Chrarda - Béni Hssen</t>
  </si>
  <si>
    <t>الغرب ــ الشراردة ــ بني حسن</t>
  </si>
  <si>
    <t xml:space="preserve">  Kénitra </t>
  </si>
  <si>
    <t xml:space="preserve">  القنيطرة</t>
  </si>
  <si>
    <t xml:space="preserve">  Sidi Kacem </t>
  </si>
  <si>
    <t xml:space="preserve">  سيدي قاسم</t>
  </si>
  <si>
    <t>Chaouia - Ouardigha</t>
  </si>
  <si>
    <t>الشاوية ــ ورديغة</t>
  </si>
  <si>
    <t xml:space="preserve">  Benslimane </t>
  </si>
  <si>
    <t xml:space="preserve">  بنسليمان</t>
  </si>
  <si>
    <t xml:space="preserve">  Khouribga </t>
  </si>
  <si>
    <t xml:space="preserve">  خريبكة</t>
  </si>
  <si>
    <t xml:space="preserve">  Settat </t>
  </si>
  <si>
    <t xml:space="preserve">  سطات</t>
  </si>
  <si>
    <t>Marrakech - Tensift - Al Haouz</t>
  </si>
  <si>
    <t>مراكش ــ تانسيفت ــ الحوز</t>
  </si>
  <si>
    <t xml:space="preserve">  Marrakech</t>
  </si>
  <si>
    <t xml:space="preserve">  مراكش </t>
  </si>
  <si>
    <t xml:space="preserve">  Chichaoua </t>
  </si>
  <si>
    <t xml:space="preserve">  شيشاوة</t>
  </si>
  <si>
    <t xml:space="preserve">  Al Haouz </t>
  </si>
  <si>
    <t xml:space="preserve">  الحوز</t>
  </si>
  <si>
    <t xml:space="preserve">  Essaouira </t>
  </si>
  <si>
    <t xml:space="preserve">  الصويرة</t>
  </si>
  <si>
    <t xml:space="preserve">  El Kelâa des Sraghna </t>
  </si>
  <si>
    <t xml:space="preserve">  قلعة السراغنة</t>
  </si>
  <si>
    <t xml:space="preserve">  Skhour Rhamna</t>
  </si>
  <si>
    <t xml:space="preserve">  صخور الرحامنة</t>
  </si>
  <si>
    <t>Oriental</t>
  </si>
  <si>
    <t>الشرق</t>
  </si>
  <si>
    <t xml:space="preserve">  Figuig </t>
  </si>
  <si>
    <t xml:space="preserve">  فجيج</t>
  </si>
  <si>
    <t xml:space="preserve">  Nador </t>
  </si>
  <si>
    <t xml:space="preserve">  الناضور</t>
  </si>
  <si>
    <t xml:space="preserve">  Oujda-Angad</t>
  </si>
  <si>
    <t xml:space="preserve">  وجدة-أنجاد</t>
  </si>
  <si>
    <t xml:space="preserve">  Berkane</t>
  </si>
  <si>
    <t xml:space="preserve">  بركان </t>
  </si>
  <si>
    <t xml:space="preserve">  Jerada  et Taourirt</t>
  </si>
  <si>
    <t xml:space="preserve">  جرادة  وتاوريرت</t>
  </si>
  <si>
    <t xml:space="preserve">           (Activités été)  selonla province </t>
  </si>
  <si>
    <r>
      <t xml:space="preserve">           حسب الإقليم (أوالعمالة)</t>
    </r>
    <r>
      <rPr>
        <sz val="11"/>
        <rFont val="Times New Roman"/>
        <family val="1"/>
      </rPr>
      <t xml:space="preserve"> (تابع)</t>
    </r>
  </si>
  <si>
    <r>
      <t xml:space="preserve">           (ou la préfecture) </t>
    </r>
    <r>
      <rPr>
        <sz val="10"/>
        <rFont val="Times New Roman"/>
        <family val="1"/>
      </rPr>
      <t>(suite)</t>
    </r>
  </si>
  <si>
    <t>Grand Casablanca</t>
  </si>
  <si>
    <t>الدار البيضاء الكبرى</t>
  </si>
  <si>
    <t xml:space="preserve">  Casablanca-Anfa </t>
  </si>
  <si>
    <t xml:space="preserve">  الدار البيضاء ــ أنفا</t>
  </si>
  <si>
    <t xml:space="preserve">  Aïn Chock-Hay Hassani </t>
  </si>
  <si>
    <t xml:space="preserve">  عين الشق - الحي الحسني</t>
  </si>
  <si>
    <t xml:space="preserve">  Aïn Sebaâ-Hay Mohammadi </t>
  </si>
  <si>
    <t xml:space="preserve">  عين السبع ــ الحي المحمدي</t>
  </si>
  <si>
    <t xml:space="preserve">  Al Fida-Mers Sultan </t>
  </si>
  <si>
    <t xml:space="preserve">  الفداء ــ مرس السلطان</t>
  </si>
  <si>
    <t xml:space="preserve">  Ben M'Sick-Sidi Othmane</t>
  </si>
  <si>
    <t xml:space="preserve">  ابن امسيك - سيدي عثمان</t>
  </si>
  <si>
    <t xml:space="preserve">  Mohammadia </t>
  </si>
  <si>
    <t xml:space="preserve">  المحمدية</t>
  </si>
  <si>
    <t xml:space="preserve">  Sidi Bernoussi-Zenata </t>
  </si>
  <si>
    <t xml:space="preserve">  سيدي البرنوصي - زناتة </t>
  </si>
  <si>
    <t>Rabat - Salé - Zemmour - Zaër</t>
  </si>
  <si>
    <t>الرباط ــ سـلا ــ زمور ــ زعير</t>
  </si>
  <si>
    <t xml:space="preserve">  Khémisset </t>
  </si>
  <si>
    <t xml:space="preserve">  الخميسات</t>
  </si>
  <si>
    <t xml:space="preserve">  Rabat </t>
  </si>
  <si>
    <t xml:space="preserve">  الرباط</t>
  </si>
  <si>
    <t xml:space="preserve">  Salé</t>
  </si>
  <si>
    <t xml:space="preserve">  سـلا</t>
  </si>
  <si>
    <t xml:space="preserve">  Skhirate-Témara </t>
  </si>
  <si>
    <t xml:space="preserve">  الصخيرات ــ تمارة</t>
  </si>
  <si>
    <t>Doukkala - Abda</t>
  </si>
  <si>
    <t>دكالة ــ عبدة</t>
  </si>
  <si>
    <t xml:space="preserve">  El Jadida</t>
  </si>
  <si>
    <t xml:space="preserve">  الجديدة</t>
  </si>
  <si>
    <t xml:space="preserve">  Safi</t>
  </si>
  <si>
    <t xml:space="preserve">  آسفي</t>
  </si>
  <si>
    <t xml:space="preserve">  Sidi Bennour</t>
  </si>
  <si>
    <t xml:space="preserve">  سيدي بنور</t>
  </si>
  <si>
    <t>Tadla - Azilal</t>
  </si>
  <si>
    <t>تادلة ــ أزيلال</t>
  </si>
  <si>
    <t xml:space="preserve">  Azilal</t>
  </si>
  <si>
    <t xml:space="preserve">  أزيلال</t>
  </si>
  <si>
    <t xml:space="preserve">  Béni  Mellal</t>
  </si>
  <si>
    <t xml:space="preserve">  بني ملال</t>
  </si>
  <si>
    <t>Méknes - Tafilalet</t>
  </si>
  <si>
    <t>مكناس ــ تافيلالت</t>
  </si>
  <si>
    <t xml:space="preserve">  Errachidia </t>
  </si>
  <si>
    <t xml:space="preserve">  الرشيدية</t>
  </si>
  <si>
    <t xml:space="preserve">  Ifrane </t>
  </si>
  <si>
    <t xml:space="preserve">  إفران</t>
  </si>
  <si>
    <t xml:space="preserve">  Khénifra </t>
  </si>
  <si>
    <t xml:space="preserve">  خنيفرة</t>
  </si>
  <si>
    <t xml:space="preserve">  Méknes Elmanzeh et Al ismailia</t>
  </si>
  <si>
    <t xml:space="preserve">  مكناس المنزه والإسماعيلية </t>
  </si>
  <si>
    <t xml:space="preserve">  El Hajeb </t>
  </si>
  <si>
    <t xml:space="preserve">  الحاجب</t>
  </si>
  <si>
    <t xml:space="preserve">  Midelt</t>
  </si>
  <si>
    <t xml:space="preserve">  ميدلت</t>
  </si>
  <si>
    <t>Fès - Boulemane</t>
  </si>
  <si>
    <t>فاس ــ بولمان</t>
  </si>
  <si>
    <t xml:space="preserve">  Boulemane </t>
  </si>
  <si>
    <t xml:space="preserve">  بولمان</t>
  </si>
  <si>
    <t xml:space="preserve">  Fès </t>
  </si>
  <si>
    <t xml:space="preserve">  فاس</t>
  </si>
  <si>
    <t xml:space="preserve">  Sefrou </t>
  </si>
  <si>
    <t xml:space="preserve">  صفرو</t>
  </si>
  <si>
    <t xml:space="preserve">  Moulay Yacoub </t>
  </si>
  <si>
    <t xml:space="preserve">  مولاي يعقوب</t>
  </si>
  <si>
    <t>Taza - Al Hoceima - Taounate</t>
  </si>
  <si>
    <t>تازة ــ الحسيمة ــ تاونات</t>
  </si>
  <si>
    <t xml:space="preserve">  Al Hoceima </t>
  </si>
  <si>
    <t xml:space="preserve">  الحسيمة</t>
  </si>
  <si>
    <t xml:space="preserve">  Taounate</t>
  </si>
  <si>
    <t xml:space="preserve">  تاونات</t>
  </si>
  <si>
    <t xml:space="preserve">  Taza</t>
  </si>
  <si>
    <t xml:space="preserve">  تازة</t>
  </si>
  <si>
    <t xml:space="preserve">  Guercif</t>
  </si>
  <si>
    <t xml:space="preserve">  كرسيف </t>
  </si>
  <si>
    <t>Tanger - Tétouan</t>
  </si>
  <si>
    <t>طنجة ــ تطوان</t>
  </si>
  <si>
    <t xml:space="preserve">  Tanger-Assilah </t>
  </si>
  <si>
    <t xml:space="preserve">  طنجة ـ اصيلة</t>
  </si>
  <si>
    <t xml:space="preserve">  Fahs- Bni Makada</t>
  </si>
  <si>
    <t xml:space="preserve">  فحص بني مكادة</t>
  </si>
  <si>
    <t xml:space="preserve">  Tétouan</t>
  </si>
  <si>
    <t xml:space="preserve">  تطوان</t>
  </si>
  <si>
    <t xml:space="preserve">  Chefchaouen</t>
  </si>
  <si>
    <t xml:space="preserve">  شفشاون</t>
  </si>
  <si>
    <t xml:space="preserve">   Larache</t>
  </si>
  <si>
    <t xml:space="preserve">  العرائش</t>
  </si>
  <si>
    <t>Ensemble</t>
  </si>
  <si>
    <t>المجموع</t>
  </si>
  <si>
    <t xml:space="preserve"> Source : Ministère de la Jeunesse et des Sports.</t>
  </si>
  <si>
    <t>.المصدر : وزارة الشباب و الرياضة</t>
  </si>
</sst>
</file>

<file path=xl/styles.xml><?xml version="1.0" encoding="utf-8"?>
<styleSheet xmlns="http://schemas.openxmlformats.org/spreadsheetml/2006/main">
  <numFmts count="14">
    <numFmt numFmtId="43" formatCode="_-* #,##0.00\ _€_-;\-* #,##0.00\ _€_-;_-* &quot;-&quot;??\ _€_-;_-@_-"/>
    <numFmt numFmtId="164" formatCode="0_)"/>
    <numFmt numFmtId="165" formatCode="#\ ###"/>
    <numFmt numFmtId="166" formatCode="#\ ###\ ###"/>
    <numFmt numFmtId="167" formatCode="\-"/>
    <numFmt numFmtId="168" formatCode="_-* #,##0\ _F_-;\-* #,##0\ _F_-;_-* &quot;-&quot;\ _F_-;_-@_-"/>
    <numFmt numFmtId="169" formatCode="_-* #,##0\ &quot;F&quot;_-;\-* #,##0\ &quot;F&quot;_-;_-* &quot;-&quot;\ &quot;F&quot;_-;_-@_-"/>
    <numFmt numFmtId="170" formatCode="[$€]\ #,##0.00;[Red][$€]\ #,##0.00&quot;-&quot;"/>
    <numFmt numFmtId="171" formatCode="General_)"/>
    <numFmt numFmtId="172" formatCode="&quot;ر.س.&quot;\ #,##0_-;&quot;ر.س.&quot;\ #,##0\-"/>
    <numFmt numFmtId="173" formatCode="_-&quot;ر.س.&quot;\ * #,##0_-;_-&quot;ر.س.&quot;\ * #,##0\-;_-&quot;ر.س.&quot;\ * &quot;-&quot;_-;_-@_-"/>
    <numFmt numFmtId="174" formatCode="_-&quot;ر.س.&quot;\ * #,##0.00_-;_-&quot;ر.س.&quot;\ * #,##0.00\-;_-&quot;ر.س.&quot;\ * &quot;-&quot;??_-;_-@_-"/>
    <numFmt numFmtId="175" formatCode="_-* #,##0_-;_-* #,##0\-;_-* &quot;-&quot;_-;_-@_-"/>
    <numFmt numFmtId="176" formatCode="_-* #,##0.00_-;_-* #,##0.00\-;_-* &quot;-&quot;??_-;_-@_-"/>
  </numFmts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ourier"/>
      <family val="3"/>
    </font>
    <font>
      <b/>
      <sz val="16"/>
      <name val="Times New Roman"/>
      <family val="1"/>
    </font>
    <font>
      <sz val="10"/>
      <name val="Arial"/>
      <charset val="178"/>
    </font>
    <font>
      <sz val="10"/>
      <name val="Times New Roman"/>
      <family val="1"/>
    </font>
    <font>
      <b/>
      <sz val="18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sz val="11"/>
      <name val="Times New Roman"/>
      <family val="1"/>
    </font>
    <font>
      <sz val="10"/>
      <color indexed="8"/>
      <name val="Times New Roman"/>
      <family val="1"/>
    </font>
    <font>
      <sz val="8"/>
      <name val="Times New Roman"/>
      <family val="1"/>
    </font>
    <font>
      <b/>
      <sz val="11.5"/>
      <name val="Times New Roman"/>
      <family val="1"/>
    </font>
    <font>
      <b/>
      <sz val="14"/>
      <color indexed="8"/>
      <name val="Times New Roman"/>
      <family val="1"/>
    </font>
    <font>
      <sz val="10"/>
      <name val="CG Times (WN)"/>
      <family val="1"/>
      <charset val="178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0">
    <xf numFmtId="0" fontId="0" fillId="0" borderId="0"/>
    <xf numFmtId="164" fontId="2" fillId="0" borderId="0"/>
    <xf numFmtId="0" fontId="4" fillId="0" borderId="0"/>
    <xf numFmtId="0" fontId="9" fillId="0" borderId="0"/>
    <xf numFmtId="0" fontId="1" fillId="0" borderId="0"/>
    <xf numFmtId="164" fontId="2" fillId="0" borderId="0"/>
    <xf numFmtId="168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/>
    <xf numFmtId="0" fontId="18" fillId="0" borderId="0" applyNumberFormat="0">
      <alignment horizontal="right"/>
    </xf>
    <xf numFmtId="0" fontId="9" fillId="0" borderId="0"/>
    <xf numFmtId="0" fontId="9" fillId="0" borderId="0"/>
    <xf numFmtId="164" fontId="2" fillId="0" borderId="0"/>
    <xf numFmtId="0" fontId="9" fillId="0" borderId="0"/>
    <xf numFmtId="173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6" fontId="9" fillId="0" borderId="0" applyFont="0" applyFill="0" applyBorder="0" applyAlignment="0" applyProtection="0"/>
  </cellStyleXfs>
  <cellXfs count="71">
    <xf numFmtId="0" fontId="0" fillId="0" borderId="0" xfId="0"/>
    <xf numFmtId="165" fontId="3" fillId="0" borderId="0" xfId="1" quotePrefix="1" applyNumberFormat="1" applyFont="1" applyBorder="1" applyAlignment="1" applyProtection="1">
      <alignment horizontal="left" vertical="center"/>
    </xf>
    <xf numFmtId="165" fontId="5" fillId="0" borderId="0" xfId="2" applyNumberFormat="1" applyFont="1" applyBorder="1" applyAlignment="1">
      <alignment vertical="center"/>
    </xf>
    <xf numFmtId="0" fontId="5" fillId="0" borderId="0" xfId="2" applyFont="1" applyBorder="1" applyAlignment="1">
      <alignment vertical="center"/>
    </xf>
    <xf numFmtId="165" fontId="6" fillId="0" borderId="0" xfId="2" applyNumberFormat="1" applyFont="1" applyBorder="1" applyAlignment="1">
      <alignment vertical="center"/>
    </xf>
    <xf numFmtId="165" fontId="5" fillId="0" borderId="0" xfId="2" applyNumberFormat="1" applyFont="1" applyAlignment="1">
      <alignment vertical="center"/>
    </xf>
    <xf numFmtId="165" fontId="6" fillId="0" borderId="0" xfId="2" applyNumberFormat="1" applyFont="1" applyAlignment="1">
      <alignment vertical="center"/>
    </xf>
    <xf numFmtId="166" fontId="7" fillId="0" borderId="0" xfId="1" quotePrefix="1" applyNumberFormat="1" applyFont="1" applyBorder="1" applyAlignment="1" applyProtection="1">
      <alignment horizontal="left" vertical="center"/>
    </xf>
    <xf numFmtId="166" fontId="7" fillId="0" borderId="0" xfId="1" applyNumberFormat="1" applyFont="1" applyBorder="1" applyAlignment="1">
      <alignment horizontal="right" vertical="center" readingOrder="2"/>
    </xf>
    <xf numFmtId="165" fontId="5" fillId="0" borderId="0" xfId="2" quotePrefix="1" applyNumberFormat="1" applyFont="1" applyBorder="1" applyAlignment="1">
      <alignment horizontal="center" vertical="center"/>
    </xf>
    <xf numFmtId="165" fontId="3" fillId="0" borderId="0" xfId="2" quotePrefix="1" applyNumberFormat="1" applyFont="1" applyAlignment="1">
      <alignment horizontal="right" vertical="center"/>
    </xf>
    <xf numFmtId="166" fontId="7" fillId="0" borderId="0" xfId="1" applyNumberFormat="1" applyFont="1" applyBorder="1" applyAlignment="1" applyProtection="1">
      <alignment horizontal="left" vertical="center"/>
    </xf>
    <xf numFmtId="166" fontId="3" fillId="0" borderId="0" xfId="1" quotePrefix="1" applyNumberFormat="1" applyFont="1" applyBorder="1" applyAlignment="1">
      <alignment horizontal="right" vertical="center" readingOrder="2"/>
    </xf>
    <xf numFmtId="165" fontId="5" fillId="0" borderId="0" xfId="2" applyNumberFormat="1" applyFont="1" applyAlignment="1">
      <alignment horizontal="right" vertical="center"/>
    </xf>
    <xf numFmtId="165" fontId="8" fillId="0" borderId="0" xfId="2" applyNumberFormat="1" applyFont="1" applyBorder="1" applyAlignment="1">
      <alignment horizontal="left" vertical="center"/>
    </xf>
    <xf numFmtId="165" fontId="8" fillId="0" borderId="0" xfId="2" applyNumberFormat="1" applyFont="1" applyBorder="1" applyAlignment="1">
      <alignment vertical="center"/>
    </xf>
    <xf numFmtId="0" fontId="8" fillId="0" borderId="0" xfId="2" applyFont="1" applyBorder="1" applyAlignment="1">
      <alignment vertical="center"/>
    </xf>
    <xf numFmtId="165" fontId="8" fillId="0" borderId="0" xfId="2" applyNumberFormat="1" applyFont="1" applyBorder="1" applyAlignment="1">
      <alignment horizontal="right" vertical="center"/>
    </xf>
    <xf numFmtId="0" fontId="8" fillId="0" borderId="0" xfId="3" quotePrefix="1" applyFont="1" applyBorder="1" applyAlignment="1">
      <alignment horizontal="left" vertical="center"/>
    </xf>
    <xf numFmtId="3" fontId="8" fillId="0" borderId="0" xfId="2" applyNumberFormat="1" applyFont="1" applyBorder="1" applyAlignment="1">
      <alignment vertical="center"/>
    </xf>
    <xf numFmtId="3" fontId="8" fillId="0" borderId="0" xfId="2" applyNumberFormat="1" applyFont="1" applyBorder="1" applyAlignment="1">
      <alignment horizontal="right" vertical="center"/>
    </xf>
    <xf numFmtId="0" fontId="10" fillId="0" borderId="0" xfId="2" quotePrefix="1" applyFont="1" applyBorder="1" applyAlignment="1">
      <alignment horizontal="right" vertical="center" readingOrder="2"/>
    </xf>
    <xf numFmtId="0" fontId="11" fillId="0" borderId="0" xfId="4" applyFont="1" applyFill="1" applyBorder="1" applyAlignment="1">
      <alignment horizontal="left" vertical="top" wrapText="1" readingOrder="1"/>
    </xf>
    <xf numFmtId="0" fontId="12" fillId="0" borderId="0" xfId="4" applyFont="1" applyFill="1" applyBorder="1" applyAlignment="1">
      <alignment horizontal="right" vertical="top" wrapText="1" readingOrder="1"/>
    </xf>
    <xf numFmtId="3" fontId="11" fillId="0" borderId="0" xfId="4" applyNumberFormat="1" applyFont="1" applyFill="1" applyBorder="1" applyAlignment="1">
      <alignment horizontal="right" vertical="top" wrapText="1"/>
    </xf>
    <xf numFmtId="165" fontId="5" fillId="0" borderId="0" xfId="2" applyNumberFormat="1" applyFont="1" applyFill="1" applyAlignment="1">
      <alignment vertical="center"/>
    </xf>
    <xf numFmtId="0" fontId="5" fillId="0" borderId="0" xfId="3" quotePrefix="1" applyFont="1" applyBorder="1" applyAlignment="1">
      <alignment horizontal="left" vertical="center"/>
    </xf>
    <xf numFmtId="3" fontId="5" fillId="0" borderId="0" xfId="2" applyNumberFormat="1" applyFont="1" applyBorder="1" applyAlignment="1">
      <alignment vertical="center"/>
    </xf>
    <xf numFmtId="3" fontId="5" fillId="0" borderId="0" xfId="2" applyNumberFormat="1" applyFont="1" applyBorder="1" applyAlignment="1">
      <alignment horizontal="right" vertical="center"/>
    </xf>
    <xf numFmtId="0" fontId="13" fillId="0" borderId="0" xfId="2" applyFont="1" applyBorder="1" applyAlignment="1">
      <alignment horizontal="right" vertical="center"/>
    </xf>
    <xf numFmtId="0" fontId="12" fillId="0" borderId="0" xfId="4" applyFont="1" applyFill="1" applyBorder="1" applyAlignment="1">
      <alignment horizontal="left" vertical="top" wrapText="1" readingOrder="1"/>
    </xf>
    <xf numFmtId="3" fontId="12" fillId="0" borderId="0" xfId="4" applyNumberFormat="1" applyFont="1" applyFill="1" applyBorder="1" applyAlignment="1">
      <alignment horizontal="right" vertical="top" wrapText="1"/>
    </xf>
    <xf numFmtId="0" fontId="8" fillId="0" borderId="0" xfId="3" applyFont="1" applyBorder="1" applyAlignment="1">
      <alignment vertical="center"/>
    </xf>
    <xf numFmtId="165" fontId="8" fillId="0" borderId="0" xfId="2" applyNumberFormat="1" applyFont="1" applyAlignment="1">
      <alignment vertical="center"/>
    </xf>
    <xf numFmtId="0" fontId="13" fillId="0" borderId="0" xfId="2" applyFont="1" applyBorder="1" applyAlignment="1">
      <alignment horizontal="right" vertical="center" readingOrder="2"/>
    </xf>
    <xf numFmtId="166" fontId="5" fillId="0" borderId="0" xfId="3" quotePrefix="1" applyNumberFormat="1" applyFont="1" applyBorder="1" applyAlignment="1" applyProtection="1">
      <alignment horizontal="left" vertical="center"/>
    </xf>
    <xf numFmtId="167" fontId="5" fillId="0" borderId="0" xfId="2" applyNumberFormat="1" applyFont="1" applyBorder="1" applyAlignment="1">
      <alignment horizontal="right" vertical="center"/>
    </xf>
    <xf numFmtId="166" fontId="5" fillId="0" borderId="0" xfId="3" applyNumberFormat="1" applyFont="1" applyBorder="1" applyAlignment="1" applyProtection="1">
      <alignment horizontal="left" vertical="center"/>
    </xf>
    <xf numFmtId="3" fontId="14" fillId="0" borderId="0" xfId="2" applyNumberFormat="1" applyFont="1" applyBorder="1" applyAlignment="1">
      <alignment vertical="center" wrapText="1" readingOrder="1"/>
    </xf>
    <xf numFmtId="0" fontId="10" fillId="0" borderId="0" xfId="2" applyFont="1" applyBorder="1" applyAlignment="1">
      <alignment horizontal="right" vertical="center" readingOrder="2"/>
    </xf>
    <xf numFmtId="0" fontId="5" fillId="0" borderId="0" xfId="2" applyFont="1" applyAlignment="1">
      <alignment vertical="center"/>
    </xf>
    <xf numFmtId="166" fontId="15" fillId="0" borderId="0" xfId="5" quotePrefix="1" applyNumberFormat="1" applyFont="1" applyBorder="1" applyAlignment="1" applyProtection="1">
      <alignment horizontal="left" vertical="center"/>
    </xf>
    <xf numFmtId="165" fontId="16" fillId="0" borderId="0" xfId="2" applyNumberFormat="1" applyFont="1" applyBorder="1" applyAlignment="1">
      <alignment horizontal="center" vertical="center"/>
    </xf>
    <xf numFmtId="165" fontId="16" fillId="0" borderId="0" xfId="2" applyNumberFormat="1" applyFont="1" applyBorder="1" applyAlignment="1">
      <alignment vertical="center"/>
    </xf>
    <xf numFmtId="165" fontId="5" fillId="0" borderId="0" xfId="1" applyNumberFormat="1" applyFont="1" applyBorder="1" applyAlignment="1" applyProtection="1">
      <alignment horizontal="left" vertical="center"/>
    </xf>
    <xf numFmtId="0" fontId="12" fillId="0" borderId="0" xfId="4" applyFont="1" applyFill="1" applyBorder="1" applyAlignment="1">
      <alignment horizontal="center" vertical="top" wrapText="1" readingOrder="1"/>
    </xf>
    <xf numFmtId="0" fontId="11" fillId="0" borderId="0" xfId="4" applyFont="1" applyFill="1" applyBorder="1" applyAlignment="1">
      <alignment horizontal="left" vertical="top" wrapText="1" readingOrder="1"/>
    </xf>
    <xf numFmtId="0" fontId="17" fillId="0" borderId="0" xfId="4" applyFont="1" applyFill="1" applyBorder="1" applyAlignment="1">
      <alignment horizontal="left" vertical="top" wrapText="1" readingOrder="1"/>
    </xf>
    <xf numFmtId="0" fontId="17" fillId="0" borderId="0" xfId="4" applyFont="1" applyFill="1" applyBorder="1" applyAlignment="1">
      <alignment horizontal="right" vertical="top" wrapText="1" readingOrder="1"/>
    </xf>
    <xf numFmtId="3" fontId="17" fillId="0" borderId="0" xfId="4" applyNumberFormat="1" applyFont="1" applyFill="1" applyBorder="1" applyAlignment="1">
      <alignment horizontal="right" vertical="top" wrapText="1"/>
    </xf>
    <xf numFmtId="165" fontId="5" fillId="0" borderId="0" xfId="2" applyNumberFormat="1" applyFont="1" applyBorder="1" applyAlignment="1">
      <alignment horizontal="right" vertical="center"/>
    </xf>
    <xf numFmtId="0" fontId="5" fillId="0" borderId="0" xfId="2" applyFont="1" applyBorder="1"/>
    <xf numFmtId="0" fontId="5" fillId="0" borderId="0" xfId="2" applyFont="1" applyBorder="1" applyAlignment="1">
      <alignment horizontal="right" vertical="center"/>
    </xf>
    <xf numFmtId="165" fontId="13" fillId="0" borderId="0" xfId="2" applyNumberFormat="1" applyFont="1" applyAlignment="1">
      <alignment horizontal="right" vertical="center"/>
    </xf>
    <xf numFmtId="165" fontId="8" fillId="0" borderId="0" xfId="2" quotePrefix="1" applyNumberFormat="1" applyFont="1" applyBorder="1" applyAlignment="1">
      <alignment horizontal="right" vertical="center"/>
    </xf>
    <xf numFmtId="165" fontId="10" fillId="0" borderId="0" xfId="2" applyNumberFormat="1" applyFont="1" applyBorder="1" applyAlignment="1">
      <alignment vertical="center"/>
    </xf>
    <xf numFmtId="165" fontId="10" fillId="0" borderId="0" xfId="2" applyNumberFormat="1" applyFont="1" applyAlignment="1">
      <alignment vertical="center"/>
    </xf>
    <xf numFmtId="165" fontId="10" fillId="0" borderId="0" xfId="2" quotePrefix="1" applyNumberFormat="1" applyFont="1" applyAlignment="1">
      <alignment horizontal="right" vertical="center"/>
    </xf>
    <xf numFmtId="3" fontId="8" fillId="0" borderId="0" xfId="2" applyNumberFormat="1" applyFont="1" applyBorder="1"/>
    <xf numFmtId="165" fontId="8" fillId="0" borderId="0" xfId="2" applyNumberFormat="1" applyFont="1" applyFill="1" applyBorder="1" applyAlignment="1">
      <alignment vertical="center"/>
    </xf>
    <xf numFmtId="165" fontId="19" fillId="0" borderId="0" xfId="2" quotePrefix="1" applyNumberFormat="1" applyFont="1" applyAlignment="1">
      <alignment horizontal="right" vertical="center"/>
    </xf>
    <xf numFmtId="0" fontId="13" fillId="0" borderId="0" xfId="2" quotePrefix="1" applyFont="1" applyBorder="1" applyAlignment="1">
      <alignment horizontal="right" vertical="center" readingOrder="2"/>
    </xf>
    <xf numFmtId="0" fontId="5" fillId="0" borderId="0" xfId="2" applyFont="1" applyFill="1" applyBorder="1" applyAlignment="1">
      <alignment vertical="center"/>
    </xf>
    <xf numFmtId="0" fontId="8" fillId="0" borderId="0" xfId="2" applyFont="1" applyAlignment="1">
      <alignment vertical="center"/>
    </xf>
    <xf numFmtId="0" fontId="5" fillId="0" borderId="0" xfId="3" applyFont="1" applyBorder="1" applyAlignment="1">
      <alignment horizontal="left" vertical="center"/>
    </xf>
    <xf numFmtId="3" fontId="5" fillId="0" borderId="0" xfId="2" applyNumberFormat="1" applyFont="1" applyBorder="1"/>
    <xf numFmtId="165" fontId="8" fillId="0" borderId="0" xfId="2" applyNumberFormat="1" applyFont="1" applyAlignment="1">
      <alignment horizontal="right" vertical="center"/>
    </xf>
    <xf numFmtId="0" fontId="10" fillId="0" borderId="0" xfId="2" applyFont="1" applyBorder="1" applyAlignment="1">
      <alignment horizontal="right" vertical="center"/>
    </xf>
    <xf numFmtId="166" fontId="5" fillId="0" borderId="0" xfId="2" applyNumberFormat="1" applyFont="1" applyBorder="1" applyAlignment="1">
      <alignment vertical="center"/>
    </xf>
    <xf numFmtId="166" fontId="5" fillId="0" borderId="0" xfId="14" applyNumberFormat="1" applyFont="1" applyBorder="1" applyAlignment="1">
      <alignment horizontal="right" vertical="center" readingOrder="1"/>
    </xf>
    <xf numFmtId="165" fontId="5" fillId="0" borderId="0" xfId="2" quotePrefix="1" applyNumberFormat="1" applyFont="1" applyAlignment="1">
      <alignment horizontal="right" vertical="center"/>
    </xf>
  </cellXfs>
  <cellStyles count="20">
    <cellStyle name="Comma [0]" xfId="6"/>
    <cellStyle name="Currency [0]" xfId="7"/>
    <cellStyle name="Euro" xfId="8"/>
    <cellStyle name="Milliers 2" xfId="9"/>
    <cellStyle name="Motif" xfId="10"/>
    <cellStyle name="MS_Arabic" xfId="11"/>
    <cellStyle name="Normal" xfId="0" builtinId="0"/>
    <cellStyle name="Normal 2" xfId="2"/>
    <cellStyle name="Normal 3" xfId="12"/>
    <cellStyle name="Normal 4" xfId="4"/>
    <cellStyle name="Normal 5" xfId="13"/>
    <cellStyle name="Normal_6" xfId="1"/>
    <cellStyle name="Normal_7-8" xfId="14"/>
    <cellStyle name="Normal_9" xfId="5"/>
    <cellStyle name="Normal_Feuil1" xfId="3"/>
    <cellStyle name="عادي_agros99" xfId="15"/>
    <cellStyle name="عملة [0]_Book1" xfId="16"/>
    <cellStyle name="عملة_Bagraph" xfId="17"/>
    <cellStyle name="فاصلة [0]_Book1" xfId="18"/>
    <cellStyle name="فاصلة_Bagraph" xfId="1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1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5" Type="http://schemas.openxmlformats.org/officeDocument/2006/relationships/externalLink" Target="externalLinks/externalLink3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2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lbayoumi.DS\Desktop\Annuaire%202009\Agriculture\peche200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lbayoumi.DS\Desktop\Annuaire%202009\Commerce\Comm%202008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boularab/Music/Contacts/Desktop/Old%20bureau/Bouchra/Annuaire%202012%20Excel/culture%20et%20loisirs/Culture_et_loisires%20201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lbayoumi\Local%20Settings\Temporary%20Internet%20Files\Content.Outlook\OSKEIZII\5-5suite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34-35"/>
      <sheetName val="36"/>
      <sheetName val="37"/>
      <sheetName val="38"/>
      <sheetName val="39"/>
      <sheetName val="40"/>
      <sheetName val="41"/>
      <sheetName val="42-43"/>
      <sheetName val="44"/>
      <sheetName val="45-46"/>
      <sheetName val="Agri"/>
      <sheetName val="#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PGVu"/>
      <sheetName val="1"/>
      <sheetName val="2"/>
      <sheetName val="3-4"/>
      <sheetName val="5"/>
      <sheetName val="6"/>
      <sheetName val="7"/>
      <sheetName val="8"/>
      <sheetName val="9-10"/>
      <sheetName val="11"/>
      <sheetName val="12"/>
      <sheetName val="13"/>
      <sheetName val="14"/>
      <sheetName val="15"/>
      <sheetName val="16-17"/>
      <sheetName val="18-19"/>
      <sheetName val="20-21"/>
      <sheetName val="22"/>
      <sheetName val="23"/>
      <sheetName val="24"/>
      <sheetName val="Graph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PG "/>
      <sheetName val="1F"/>
      <sheetName val="1F (2)"/>
      <sheetName val="2F"/>
      <sheetName val="2F (2)"/>
      <sheetName val="3F"/>
      <sheetName val="3F (2)"/>
      <sheetName val="4"/>
      <sheetName val="5"/>
      <sheetName val="5-1"/>
      <sheetName val="6"/>
      <sheetName val="7-8"/>
      <sheetName val="9"/>
      <sheetName val="9 (1)"/>
      <sheetName val="9(2)  "/>
      <sheetName val="9(3) "/>
      <sheetName val="10"/>
      <sheetName val="11-12"/>
      <sheetName val="13"/>
      <sheetName val="13-1"/>
      <sheetName val="14"/>
      <sheetName val="15"/>
      <sheetName val="16"/>
      <sheetName val="17"/>
      <sheetName val="18-19"/>
      <sheetName val="20-21"/>
      <sheetName val="22"/>
      <sheetName val="grahaphique 2011"/>
      <sheetName val="graphiqu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0">
          <cell r="B10">
            <v>958</v>
          </cell>
        </row>
        <row r="12">
          <cell r="B12">
            <v>2869</v>
          </cell>
        </row>
        <row r="15">
          <cell r="B15">
            <v>2345</v>
          </cell>
        </row>
        <row r="21">
          <cell r="B21">
            <v>10193</v>
          </cell>
        </row>
        <row r="29">
          <cell r="B29">
            <v>4526</v>
          </cell>
        </row>
        <row r="32">
          <cell r="B32">
            <v>6314</v>
          </cell>
        </row>
        <row r="36">
          <cell r="B36">
            <v>6866</v>
          </cell>
        </row>
        <row r="43">
          <cell r="B43">
            <v>7574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5"/>
      <sheetName val="5-1"/>
    </sheetNames>
    <sheetDataSet>
      <sheetData sheetId="0" refreshError="1">
        <row r="11">
          <cell r="B11">
            <v>1352</v>
          </cell>
          <cell r="C11">
            <v>1665</v>
          </cell>
          <cell r="D11">
            <v>2382</v>
          </cell>
        </row>
        <row r="13">
          <cell r="B13">
            <v>4148</v>
          </cell>
          <cell r="C13">
            <v>4590</v>
          </cell>
          <cell r="D13">
            <v>3685</v>
          </cell>
        </row>
        <row r="16">
          <cell r="B16">
            <v>2998</v>
          </cell>
          <cell r="C16">
            <v>2667</v>
          </cell>
          <cell r="D16">
            <v>4350</v>
          </cell>
        </row>
        <row r="22">
          <cell r="B22">
            <v>15620</v>
          </cell>
          <cell r="C22">
            <v>10269</v>
          </cell>
          <cell r="D22">
            <v>12750</v>
          </cell>
        </row>
        <row r="30">
          <cell r="B30">
            <v>5967</v>
          </cell>
          <cell r="C30">
            <v>4143</v>
          </cell>
          <cell r="D30">
            <v>3955</v>
          </cell>
        </row>
        <row r="33">
          <cell r="B33">
            <v>9619</v>
          </cell>
          <cell r="C33">
            <v>5684</v>
          </cell>
          <cell r="D33">
            <v>6084</v>
          </cell>
        </row>
        <row r="37">
          <cell r="B37">
            <v>11432</v>
          </cell>
          <cell r="C37">
            <v>7036</v>
          </cell>
          <cell r="D37">
            <v>7180</v>
          </cell>
        </row>
        <row r="43">
          <cell r="B43">
            <v>10904</v>
          </cell>
          <cell r="C43">
            <v>8995</v>
          </cell>
          <cell r="D43">
            <v>8714</v>
          </cell>
        </row>
      </sheetData>
      <sheetData sheetId="1" refreshError="1">
        <row r="10">
          <cell r="B10">
            <v>38620</v>
          </cell>
          <cell r="C10">
            <v>33497</v>
          </cell>
          <cell r="D10">
            <v>35117</v>
          </cell>
        </row>
        <row r="18">
          <cell r="B18">
            <v>21482</v>
          </cell>
          <cell r="C18">
            <v>15125</v>
          </cell>
          <cell r="D18">
            <v>21278</v>
          </cell>
        </row>
        <row r="23">
          <cell r="B23">
            <v>8866</v>
          </cell>
          <cell r="C23">
            <v>7227</v>
          </cell>
          <cell r="D23">
            <v>10743</v>
          </cell>
        </row>
        <row r="26">
          <cell r="B26">
            <v>5655</v>
          </cell>
          <cell r="C26">
            <v>3779</v>
          </cell>
          <cell r="D26">
            <v>5385</v>
          </cell>
        </row>
        <row r="29">
          <cell r="B29">
            <v>16308</v>
          </cell>
          <cell r="C29">
            <v>12483</v>
          </cell>
          <cell r="D29">
            <v>17979</v>
          </cell>
        </row>
        <row r="35">
          <cell r="B35">
            <v>13152</v>
          </cell>
          <cell r="C35">
            <v>10765</v>
          </cell>
          <cell r="D35">
            <v>9971</v>
          </cell>
        </row>
        <row r="40">
          <cell r="B40">
            <v>4515</v>
          </cell>
          <cell r="C40">
            <v>1995</v>
          </cell>
          <cell r="D40">
            <v>3200</v>
          </cell>
        </row>
        <row r="44">
          <cell r="B44">
            <v>11649</v>
          </cell>
          <cell r="C44">
            <v>5265</v>
          </cell>
          <cell r="D44">
            <v>9072</v>
          </cell>
        </row>
        <row r="50">
          <cell r="B50">
            <v>0</v>
          </cell>
          <cell r="C50">
            <v>0</v>
          </cell>
          <cell r="D50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02"/>
  <sheetViews>
    <sheetView showGridLines="0" workbookViewId="0"/>
  </sheetViews>
  <sheetFormatPr baseColWidth="10" defaultRowHeight="12.75"/>
  <cols>
    <col min="1" max="1" width="34.28515625" style="2" customWidth="1"/>
    <col min="2" max="3" width="10.7109375" style="2" customWidth="1"/>
    <col min="4" max="5" width="11.42578125" style="3"/>
    <col min="6" max="6" width="29.7109375" style="2" customWidth="1"/>
    <col min="7" max="7" width="6.7109375" style="2" customWidth="1"/>
    <col min="8" max="9" width="10.7109375" style="5" customWidth="1"/>
    <col min="10" max="10" width="29.7109375" style="5" customWidth="1"/>
    <col min="11" max="12" width="23.85546875" style="5" customWidth="1"/>
    <col min="13" max="256" width="11.42578125" style="5"/>
    <col min="257" max="257" width="34.28515625" style="5" customWidth="1"/>
    <col min="258" max="259" width="10.7109375" style="5" customWidth="1"/>
    <col min="260" max="261" width="11.42578125" style="5"/>
    <col min="262" max="262" width="29.7109375" style="5" customWidth="1"/>
    <col min="263" max="263" width="6.7109375" style="5" customWidth="1"/>
    <col min="264" max="265" width="10.7109375" style="5" customWidth="1"/>
    <col min="266" max="266" width="29.7109375" style="5" customWidth="1"/>
    <col min="267" max="268" width="23.85546875" style="5" customWidth="1"/>
    <col min="269" max="512" width="11.42578125" style="5"/>
    <col min="513" max="513" width="34.28515625" style="5" customWidth="1"/>
    <col min="514" max="515" width="10.7109375" style="5" customWidth="1"/>
    <col min="516" max="517" width="11.42578125" style="5"/>
    <col min="518" max="518" width="29.7109375" style="5" customWidth="1"/>
    <col min="519" max="519" width="6.7109375" style="5" customWidth="1"/>
    <col min="520" max="521" width="10.7109375" style="5" customWidth="1"/>
    <col min="522" max="522" width="29.7109375" style="5" customWidth="1"/>
    <col min="523" max="524" width="23.85546875" style="5" customWidth="1"/>
    <col min="525" max="768" width="11.42578125" style="5"/>
    <col min="769" max="769" width="34.28515625" style="5" customWidth="1"/>
    <col min="770" max="771" width="10.7109375" style="5" customWidth="1"/>
    <col min="772" max="773" width="11.42578125" style="5"/>
    <col min="774" max="774" width="29.7109375" style="5" customWidth="1"/>
    <col min="775" max="775" width="6.7109375" style="5" customWidth="1"/>
    <col min="776" max="777" width="10.7109375" style="5" customWidth="1"/>
    <col min="778" max="778" width="29.7109375" style="5" customWidth="1"/>
    <col min="779" max="780" width="23.85546875" style="5" customWidth="1"/>
    <col min="781" max="1024" width="11.42578125" style="5"/>
    <col min="1025" max="1025" width="34.28515625" style="5" customWidth="1"/>
    <col min="1026" max="1027" width="10.7109375" style="5" customWidth="1"/>
    <col min="1028" max="1029" width="11.42578125" style="5"/>
    <col min="1030" max="1030" width="29.7109375" style="5" customWidth="1"/>
    <col min="1031" max="1031" width="6.7109375" style="5" customWidth="1"/>
    <col min="1032" max="1033" width="10.7109375" style="5" customWidth="1"/>
    <col min="1034" max="1034" width="29.7109375" style="5" customWidth="1"/>
    <col min="1035" max="1036" width="23.85546875" style="5" customWidth="1"/>
    <col min="1037" max="1280" width="11.42578125" style="5"/>
    <col min="1281" max="1281" width="34.28515625" style="5" customWidth="1"/>
    <col min="1282" max="1283" width="10.7109375" style="5" customWidth="1"/>
    <col min="1284" max="1285" width="11.42578125" style="5"/>
    <col min="1286" max="1286" width="29.7109375" style="5" customWidth="1"/>
    <col min="1287" max="1287" width="6.7109375" style="5" customWidth="1"/>
    <col min="1288" max="1289" width="10.7109375" style="5" customWidth="1"/>
    <col min="1290" max="1290" width="29.7109375" style="5" customWidth="1"/>
    <col min="1291" max="1292" width="23.85546875" style="5" customWidth="1"/>
    <col min="1293" max="1536" width="11.42578125" style="5"/>
    <col min="1537" max="1537" width="34.28515625" style="5" customWidth="1"/>
    <col min="1538" max="1539" width="10.7109375" style="5" customWidth="1"/>
    <col min="1540" max="1541" width="11.42578125" style="5"/>
    <col min="1542" max="1542" width="29.7109375" style="5" customWidth="1"/>
    <col min="1543" max="1543" width="6.7109375" style="5" customWidth="1"/>
    <col min="1544" max="1545" width="10.7109375" style="5" customWidth="1"/>
    <col min="1546" max="1546" width="29.7109375" style="5" customWidth="1"/>
    <col min="1547" max="1548" width="23.85546875" style="5" customWidth="1"/>
    <col min="1549" max="1792" width="11.42578125" style="5"/>
    <col min="1793" max="1793" width="34.28515625" style="5" customWidth="1"/>
    <col min="1794" max="1795" width="10.7109375" style="5" customWidth="1"/>
    <col min="1796" max="1797" width="11.42578125" style="5"/>
    <col min="1798" max="1798" width="29.7109375" style="5" customWidth="1"/>
    <col min="1799" max="1799" width="6.7109375" style="5" customWidth="1"/>
    <col min="1800" max="1801" width="10.7109375" style="5" customWidth="1"/>
    <col min="1802" max="1802" width="29.7109375" style="5" customWidth="1"/>
    <col min="1803" max="1804" width="23.85546875" style="5" customWidth="1"/>
    <col min="1805" max="2048" width="11.42578125" style="5"/>
    <col min="2049" max="2049" width="34.28515625" style="5" customWidth="1"/>
    <col min="2050" max="2051" width="10.7109375" style="5" customWidth="1"/>
    <col min="2052" max="2053" width="11.42578125" style="5"/>
    <col min="2054" max="2054" width="29.7109375" style="5" customWidth="1"/>
    <col min="2055" max="2055" width="6.7109375" style="5" customWidth="1"/>
    <col min="2056" max="2057" width="10.7109375" style="5" customWidth="1"/>
    <col min="2058" max="2058" width="29.7109375" style="5" customWidth="1"/>
    <col min="2059" max="2060" width="23.85546875" style="5" customWidth="1"/>
    <col min="2061" max="2304" width="11.42578125" style="5"/>
    <col min="2305" max="2305" width="34.28515625" style="5" customWidth="1"/>
    <col min="2306" max="2307" width="10.7109375" style="5" customWidth="1"/>
    <col min="2308" max="2309" width="11.42578125" style="5"/>
    <col min="2310" max="2310" width="29.7109375" style="5" customWidth="1"/>
    <col min="2311" max="2311" width="6.7109375" style="5" customWidth="1"/>
    <col min="2312" max="2313" width="10.7109375" style="5" customWidth="1"/>
    <col min="2314" max="2314" width="29.7109375" style="5" customWidth="1"/>
    <col min="2315" max="2316" width="23.85546875" style="5" customWidth="1"/>
    <col min="2317" max="2560" width="11.42578125" style="5"/>
    <col min="2561" max="2561" width="34.28515625" style="5" customWidth="1"/>
    <col min="2562" max="2563" width="10.7109375" style="5" customWidth="1"/>
    <col min="2564" max="2565" width="11.42578125" style="5"/>
    <col min="2566" max="2566" width="29.7109375" style="5" customWidth="1"/>
    <col min="2567" max="2567" width="6.7109375" style="5" customWidth="1"/>
    <col min="2568" max="2569" width="10.7109375" style="5" customWidth="1"/>
    <col min="2570" max="2570" width="29.7109375" style="5" customWidth="1"/>
    <col min="2571" max="2572" width="23.85546875" style="5" customWidth="1"/>
    <col min="2573" max="2816" width="11.42578125" style="5"/>
    <col min="2817" max="2817" width="34.28515625" style="5" customWidth="1"/>
    <col min="2818" max="2819" width="10.7109375" style="5" customWidth="1"/>
    <col min="2820" max="2821" width="11.42578125" style="5"/>
    <col min="2822" max="2822" width="29.7109375" style="5" customWidth="1"/>
    <col min="2823" max="2823" width="6.7109375" style="5" customWidth="1"/>
    <col min="2824" max="2825" width="10.7109375" style="5" customWidth="1"/>
    <col min="2826" max="2826" width="29.7109375" style="5" customWidth="1"/>
    <col min="2827" max="2828" width="23.85546875" style="5" customWidth="1"/>
    <col min="2829" max="3072" width="11.42578125" style="5"/>
    <col min="3073" max="3073" width="34.28515625" style="5" customWidth="1"/>
    <col min="3074" max="3075" width="10.7109375" style="5" customWidth="1"/>
    <col min="3076" max="3077" width="11.42578125" style="5"/>
    <col min="3078" max="3078" width="29.7109375" style="5" customWidth="1"/>
    <col min="3079" max="3079" width="6.7109375" style="5" customWidth="1"/>
    <col min="3080" max="3081" width="10.7109375" style="5" customWidth="1"/>
    <col min="3082" max="3082" width="29.7109375" style="5" customWidth="1"/>
    <col min="3083" max="3084" width="23.85546875" style="5" customWidth="1"/>
    <col min="3085" max="3328" width="11.42578125" style="5"/>
    <col min="3329" max="3329" width="34.28515625" style="5" customWidth="1"/>
    <col min="3330" max="3331" width="10.7109375" style="5" customWidth="1"/>
    <col min="3332" max="3333" width="11.42578125" style="5"/>
    <col min="3334" max="3334" width="29.7109375" style="5" customWidth="1"/>
    <col min="3335" max="3335" width="6.7109375" style="5" customWidth="1"/>
    <col min="3336" max="3337" width="10.7109375" style="5" customWidth="1"/>
    <col min="3338" max="3338" width="29.7109375" style="5" customWidth="1"/>
    <col min="3339" max="3340" width="23.85546875" style="5" customWidth="1"/>
    <col min="3341" max="3584" width="11.42578125" style="5"/>
    <col min="3585" max="3585" width="34.28515625" style="5" customWidth="1"/>
    <col min="3586" max="3587" width="10.7109375" style="5" customWidth="1"/>
    <col min="3588" max="3589" width="11.42578125" style="5"/>
    <col min="3590" max="3590" width="29.7109375" style="5" customWidth="1"/>
    <col min="3591" max="3591" width="6.7109375" style="5" customWidth="1"/>
    <col min="3592" max="3593" width="10.7109375" style="5" customWidth="1"/>
    <col min="3594" max="3594" width="29.7109375" style="5" customWidth="1"/>
    <col min="3595" max="3596" width="23.85546875" style="5" customWidth="1"/>
    <col min="3597" max="3840" width="11.42578125" style="5"/>
    <col min="3841" max="3841" width="34.28515625" style="5" customWidth="1"/>
    <col min="3842" max="3843" width="10.7109375" style="5" customWidth="1"/>
    <col min="3844" max="3845" width="11.42578125" style="5"/>
    <col min="3846" max="3846" width="29.7109375" style="5" customWidth="1"/>
    <col min="3847" max="3847" width="6.7109375" style="5" customWidth="1"/>
    <col min="3848" max="3849" width="10.7109375" style="5" customWidth="1"/>
    <col min="3850" max="3850" width="29.7109375" style="5" customWidth="1"/>
    <col min="3851" max="3852" width="23.85546875" style="5" customWidth="1"/>
    <col min="3853" max="4096" width="11.42578125" style="5"/>
    <col min="4097" max="4097" width="34.28515625" style="5" customWidth="1"/>
    <col min="4098" max="4099" width="10.7109375" style="5" customWidth="1"/>
    <col min="4100" max="4101" width="11.42578125" style="5"/>
    <col min="4102" max="4102" width="29.7109375" style="5" customWidth="1"/>
    <col min="4103" max="4103" width="6.7109375" style="5" customWidth="1"/>
    <col min="4104" max="4105" width="10.7109375" style="5" customWidth="1"/>
    <col min="4106" max="4106" width="29.7109375" style="5" customWidth="1"/>
    <col min="4107" max="4108" width="23.85546875" style="5" customWidth="1"/>
    <col min="4109" max="4352" width="11.42578125" style="5"/>
    <col min="4353" max="4353" width="34.28515625" style="5" customWidth="1"/>
    <col min="4354" max="4355" width="10.7109375" style="5" customWidth="1"/>
    <col min="4356" max="4357" width="11.42578125" style="5"/>
    <col min="4358" max="4358" width="29.7109375" style="5" customWidth="1"/>
    <col min="4359" max="4359" width="6.7109375" style="5" customWidth="1"/>
    <col min="4360" max="4361" width="10.7109375" style="5" customWidth="1"/>
    <col min="4362" max="4362" width="29.7109375" style="5" customWidth="1"/>
    <col min="4363" max="4364" width="23.85546875" style="5" customWidth="1"/>
    <col min="4365" max="4608" width="11.42578125" style="5"/>
    <col min="4609" max="4609" width="34.28515625" style="5" customWidth="1"/>
    <col min="4610" max="4611" width="10.7109375" style="5" customWidth="1"/>
    <col min="4612" max="4613" width="11.42578125" style="5"/>
    <col min="4614" max="4614" width="29.7109375" style="5" customWidth="1"/>
    <col min="4615" max="4615" width="6.7109375" style="5" customWidth="1"/>
    <col min="4616" max="4617" width="10.7109375" style="5" customWidth="1"/>
    <col min="4618" max="4618" width="29.7109375" style="5" customWidth="1"/>
    <col min="4619" max="4620" width="23.85546875" style="5" customWidth="1"/>
    <col min="4621" max="4864" width="11.42578125" style="5"/>
    <col min="4865" max="4865" width="34.28515625" style="5" customWidth="1"/>
    <col min="4866" max="4867" width="10.7109375" style="5" customWidth="1"/>
    <col min="4868" max="4869" width="11.42578125" style="5"/>
    <col min="4870" max="4870" width="29.7109375" style="5" customWidth="1"/>
    <col min="4871" max="4871" width="6.7109375" style="5" customWidth="1"/>
    <col min="4872" max="4873" width="10.7109375" style="5" customWidth="1"/>
    <col min="4874" max="4874" width="29.7109375" style="5" customWidth="1"/>
    <col min="4875" max="4876" width="23.85546875" style="5" customWidth="1"/>
    <col min="4877" max="5120" width="11.42578125" style="5"/>
    <col min="5121" max="5121" width="34.28515625" style="5" customWidth="1"/>
    <col min="5122" max="5123" width="10.7109375" style="5" customWidth="1"/>
    <col min="5124" max="5125" width="11.42578125" style="5"/>
    <col min="5126" max="5126" width="29.7109375" style="5" customWidth="1"/>
    <col min="5127" max="5127" width="6.7109375" style="5" customWidth="1"/>
    <col min="5128" max="5129" width="10.7109375" style="5" customWidth="1"/>
    <col min="5130" max="5130" width="29.7109375" style="5" customWidth="1"/>
    <col min="5131" max="5132" width="23.85546875" style="5" customWidth="1"/>
    <col min="5133" max="5376" width="11.42578125" style="5"/>
    <col min="5377" max="5377" width="34.28515625" style="5" customWidth="1"/>
    <col min="5378" max="5379" width="10.7109375" style="5" customWidth="1"/>
    <col min="5380" max="5381" width="11.42578125" style="5"/>
    <col min="5382" max="5382" width="29.7109375" style="5" customWidth="1"/>
    <col min="5383" max="5383" width="6.7109375" style="5" customWidth="1"/>
    <col min="5384" max="5385" width="10.7109375" style="5" customWidth="1"/>
    <col min="5386" max="5386" width="29.7109375" style="5" customWidth="1"/>
    <col min="5387" max="5388" width="23.85546875" style="5" customWidth="1"/>
    <col min="5389" max="5632" width="11.42578125" style="5"/>
    <col min="5633" max="5633" width="34.28515625" style="5" customWidth="1"/>
    <col min="5634" max="5635" width="10.7109375" style="5" customWidth="1"/>
    <col min="5636" max="5637" width="11.42578125" style="5"/>
    <col min="5638" max="5638" width="29.7109375" style="5" customWidth="1"/>
    <col min="5639" max="5639" width="6.7109375" style="5" customWidth="1"/>
    <col min="5640" max="5641" width="10.7109375" style="5" customWidth="1"/>
    <col min="5642" max="5642" width="29.7109375" style="5" customWidth="1"/>
    <col min="5643" max="5644" width="23.85546875" style="5" customWidth="1"/>
    <col min="5645" max="5888" width="11.42578125" style="5"/>
    <col min="5889" max="5889" width="34.28515625" style="5" customWidth="1"/>
    <col min="5890" max="5891" width="10.7109375" style="5" customWidth="1"/>
    <col min="5892" max="5893" width="11.42578125" style="5"/>
    <col min="5894" max="5894" width="29.7109375" style="5" customWidth="1"/>
    <col min="5895" max="5895" width="6.7109375" style="5" customWidth="1"/>
    <col min="5896" max="5897" width="10.7109375" style="5" customWidth="1"/>
    <col min="5898" max="5898" width="29.7109375" style="5" customWidth="1"/>
    <col min="5899" max="5900" width="23.85546875" style="5" customWidth="1"/>
    <col min="5901" max="6144" width="11.42578125" style="5"/>
    <col min="6145" max="6145" width="34.28515625" style="5" customWidth="1"/>
    <col min="6146" max="6147" width="10.7109375" style="5" customWidth="1"/>
    <col min="6148" max="6149" width="11.42578125" style="5"/>
    <col min="6150" max="6150" width="29.7109375" style="5" customWidth="1"/>
    <col min="6151" max="6151" width="6.7109375" style="5" customWidth="1"/>
    <col min="6152" max="6153" width="10.7109375" style="5" customWidth="1"/>
    <col min="6154" max="6154" width="29.7109375" style="5" customWidth="1"/>
    <col min="6155" max="6156" width="23.85546875" style="5" customWidth="1"/>
    <col min="6157" max="6400" width="11.42578125" style="5"/>
    <col min="6401" max="6401" width="34.28515625" style="5" customWidth="1"/>
    <col min="6402" max="6403" width="10.7109375" style="5" customWidth="1"/>
    <col min="6404" max="6405" width="11.42578125" style="5"/>
    <col min="6406" max="6406" width="29.7109375" style="5" customWidth="1"/>
    <col min="6407" max="6407" width="6.7109375" style="5" customWidth="1"/>
    <col min="6408" max="6409" width="10.7109375" style="5" customWidth="1"/>
    <col min="6410" max="6410" width="29.7109375" style="5" customWidth="1"/>
    <col min="6411" max="6412" width="23.85546875" style="5" customWidth="1"/>
    <col min="6413" max="6656" width="11.42578125" style="5"/>
    <col min="6657" max="6657" width="34.28515625" style="5" customWidth="1"/>
    <col min="6658" max="6659" width="10.7109375" style="5" customWidth="1"/>
    <col min="6660" max="6661" width="11.42578125" style="5"/>
    <col min="6662" max="6662" width="29.7109375" style="5" customWidth="1"/>
    <col min="6663" max="6663" width="6.7109375" style="5" customWidth="1"/>
    <col min="6664" max="6665" width="10.7109375" style="5" customWidth="1"/>
    <col min="6666" max="6666" width="29.7109375" style="5" customWidth="1"/>
    <col min="6667" max="6668" width="23.85546875" style="5" customWidth="1"/>
    <col min="6669" max="6912" width="11.42578125" style="5"/>
    <col min="6913" max="6913" width="34.28515625" style="5" customWidth="1"/>
    <col min="6914" max="6915" width="10.7109375" style="5" customWidth="1"/>
    <col min="6916" max="6917" width="11.42578125" style="5"/>
    <col min="6918" max="6918" width="29.7109375" style="5" customWidth="1"/>
    <col min="6919" max="6919" width="6.7109375" style="5" customWidth="1"/>
    <col min="6920" max="6921" width="10.7109375" style="5" customWidth="1"/>
    <col min="6922" max="6922" width="29.7109375" style="5" customWidth="1"/>
    <col min="6923" max="6924" width="23.85546875" style="5" customWidth="1"/>
    <col min="6925" max="7168" width="11.42578125" style="5"/>
    <col min="7169" max="7169" width="34.28515625" style="5" customWidth="1"/>
    <col min="7170" max="7171" width="10.7109375" style="5" customWidth="1"/>
    <col min="7172" max="7173" width="11.42578125" style="5"/>
    <col min="7174" max="7174" width="29.7109375" style="5" customWidth="1"/>
    <col min="7175" max="7175" width="6.7109375" style="5" customWidth="1"/>
    <col min="7176" max="7177" width="10.7109375" style="5" customWidth="1"/>
    <col min="7178" max="7178" width="29.7109375" style="5" customWidth="1"/>
    <col min="7179" max="7180" width="23.85546875" style="5" customWidth="1"/>
    <col min="7181" max="7424" width="11.42578125" style="5"/>
    <col min="7425" max="7425" width="34.28515625" style="5" customWidth="1"/>
    <col min="7426" max="7427" width="10.7109375" style="5" customWidth="1"/>
    <col min="7428" max="7429" width="11.42578125" style="5"/>
    <col min="7430" max="7430" width="29.7109375" style="5" customWidth="1"/>
    <col min="7431" max="7431" width="6.7109375" style="5" customWidth="1"/>
    <col min="7432" max="7433" width="10.7109375" style="5" customWidth="1"/>
    <col min="7434" max="7434" width="29.7109375" style="5" customWidth="1"/>
    <col min="7435" max="7436" width="23.85546875" style="5" customWidth="1"/>
    <col min="7437" max="7680" width="11.42578125" style="5"/>
    <col min="7681" max="7681" width="34.28515625" style="5" customWidth="1"/>
    <col min="7682" max="7683" width="10.7109375" style="5" customWidth="1"/>
    <col min="7684" max="7685" width="11.42578125" style="5"/>
    <col min="7686" max="7686" width="29.7109375" style="5" customWidth="1"/>
    <col min="7687" max="7687" width="6.7109375" style="5" customWidth="1"/>
    <col min="7688" max="7689" width="10.7109375" style="5" customWidth="1"/>
    <col min="7690" max="7690" width="29.7109375" style="5" customWidth="1"/>
    <col min="7691" max="7692" width="23.85546875" style="5" customWidth="1"/>
    <col min="7693" max="7936" width="11.42578125" style="5"/>
    <col min="7937" max="7937" width="34.28515625" style="5" customWidth="1"/>
    <col min="7938" max="7939" width="10.7109375" style="5" customWidth="1"/>
    <col min="7940" max="7941" width="11.42578125" style="5"/>
    <col min="7942" max="7942" width="29.7109375" style="5" customWidth="1"/>
    <col min="7943" max="7943" width="6.7109375" style="5" customWidth="1"/>
    <col min="7944" max="7945" width="10.7109375" style="5" customWidth="1"/>
    <col min="7946" max="7946" width="29.7109375" style="5" customWidth="1"/>
    <col min="7947" max="7948" width="23.85546875" style="5" customWidth="1"/>
    <col min="7949" max="8192" width="11.42578125" style="5"/>
    <col min="8193" max="8193" width="34.28515625" style="5" customWidth="1"/>
    <col min="8194" max="8195" width="10.7109375" style="5" customWidth="1"/>
    <col min="8196" max="8197" width="11.42578125" style="5"/>
    <col min="8198" max="8198" width="29.7109375" style="5" customWidth="1"/>
    <col min="8199" max="8199" width="6.7109375" style="5" customWidth="1"/>
    <col min="8200" max="8201" width="10.7109375" style="5" customWidth="1"/>
    <col min="8202" max="8202" width="29.7109375" style="5" customWidth="1"/>
    <col min="8203" max="8204" width="23.85546875" style="5" customWidth="1"/>
    <col min="8205" max="8448" width="11.42578125" style="5"/>
    <col min="8449" max="8449" width="34.28515625" style="5" customWidth="1"/>
    <col min="8450" max="8451" width="10.7109375" style="5" customWidth="1"/>
    <col min="8452" max="8453" width="11.42578125" style="5"/>
    <col min="8454" max="8454" width="29.7109375" style="5" customWidth="1"/>
    <col min="8455" max="8455" width="6.7109375" style="5" customWidth="1"/>
    <col min="8456" max="8457" width="10.7109375" style="5" customWidth="1"/>
    <col min="8458" max="8458" width="29.7109375" style="5" customWidth="1"/>
    <col min="8459" max="8460" width="23.85546875" style="5" customWidth="1"/>
    <col min="8461" max="8704" width="11.42578125" style="5"/>
    <col min="8705" max="8705" width="34.28515625" style="5" customWidth="1"/>
    <col min="8706" max="8707" width="10.7109375" style="5" customWidth="1"/>
    <col min="8708" max="8709" width="11.42578125" style="5"/>
    <col min="8710" max="8710" width="29.7109375" style="5" customWidth="1"/>
    <col min="8711" max="8711" width="6.7109375" style="5" customWidth="1"/>
    <col min="8712" max="8713" width="10.7109375" style="5" customWidth="1"/>
    <col min="8714" max="8714" width="29.7109375" style="5" customWidth="1"/>
    <col min="8715" max="8716" width="23.85546875" style="5" customWidth="1"/>
    <col min="8717" max="8960" width="11.42578125" style="5"/>
    <col min="8961" max="8961" width="34.28515625" style="5" customWidth="1"/>
    <col min="8962" max="8963" width="10.7109375" style="5" customWidth="1"/>
    <col min="8964" max="8965" width="11.42578125" style="5"/>
    <col min="8966" max="8966" width="29.7109375" style="5" customWidth="1"/>
    <col min="8967" max="8967" width="6.7109375" style="5" customWidth="1"/>
    <col min="8968" max="8969" width="10.7109375" style="5" customWidth="1"/>
    <col min="8970" max="8970" width="29.7109375" style="5" customWidth="1"/>
    <col min="8971" max="8972" width="23.85546875" style="5" customWidth="1"/>
    <col min="8973" max="9216" width="11.42578125" style="5"/>
    <col min="9217" max="9217" width="34.28515625" style="5" customWidth="1"/>
    <col min="9218" max="9219" width="10.7109375" style="5" customWidth="1"/>
    <col min="9220" max="9221" width="11.42578125" style="5"/>
    <col min="9222" max="9222" width="29.7109375" style="5" customWidth="1"/>
    <col min="9223" max="9223" width="6.7109375" style="5" customWidth="1"/>
    <col min="9224" max="9225" width="10.7109375" style="5" customWidth="1"/>
    <col min="9226" max="9226" width="29.7109375" style="5" customWidth="1"/>
    <col min="9227" max="9228" width="23.85546875" style="5" customWidth="1"/>
    <col min="9229" max="9472" width="11.42578125" style="5"/>
    <col min="9473" max="9473" width="34.28515625" style="5" customWidth="1"/>
    <col min="9474" max="9475" width="10.7109375" style="5" customWidth="1"/>
    <col min="9476" max="9477" width="11.42578125" style="5"/>
    <col min="9478" max="9478" width="29.7109375" style="5" customWidth="1"/>
    <col min="9479" max="9479" width="6.7109375" style="5" customWidth="1"/>
    <col min="9480" max="9481" width="10.7109375" style="5" customWidth="1"/>
    <col min="9482" max="9482" width="29.7109375" style="5" customWidth="1"/>
    <col min="9483" max="9484" width="23.85546875" style="5" customWidth="1"/>
    <col min="9485" max="9728" width="11.42578125" style="5"/>
    <col min="9729" max="9729" width="34.28515625" style="5" customWidth="1"/>
    <col min="9730" max="9731" width="10.7109375" style="5" customWidth="1"/>
    <col min="9732" max="9733" width="11.42578125" style="5"/>
    <col min="9734" max="9734" width="29.7109375" style="5" customWidth="1"/>
    <col min="9735" max="9735" width="6.7109375" style="5" customWidth="1"/>
    <col min="9736" max="9737" width="10.7109375" style="5" customWidth="1"/>
    <col min="9738" max="9738" width="29.7109375" style="5" customWidth="1"/>
    <col min="9739" max="9740" width="23.85546875" style="5" customWidth="1"/>
    <col min="9741" max="9984" width="11.42578125" style="5"/>
    <col min="9985" max="9985" width="34.28515625" style="5" customWidth="1"/>
    <col min="9986" max="9987" width="10.7109375" style="5" customWidth="1"/>
    <col min="9988" max="9989" width="11.42578125" style="5"/>
    <col min="9990" max="9990" width="29.7109375" style="5" customWidth="1"/>
    <col min="9991" max="9991" width="6.7109375" style="5" customWidth="1"/>
    <col min="9992" max="9993" width="10.7109375" style="5" customWidth="1"/>
    <col min="9994" max="9994" width="29.7109375" style="5" customWidth="1"/>
    <col min="9995" max="9996" width="23.85546875" style="5" customWidth="1"/>
    <col min="9997" max="10240" width="11.42578125" style="5"/>
    <col min="10241" max="10241" width="34.28515625" style="5" customWidth="1"/>
    <col min="10242" max="10243" width="10.7109375" style="5" customWidth="1"/>
    <col min="10244" max="10245" width="11.42578125" style="5"/>
    <col min="10246" max="10246" width="29.7109375" style="5" customWidth="1"/>
    <col min="10247" max="10247" width="6.7109375" style="5" customWidth="1"/>
    <col min="10248" max="10249" width="10.7109375" style="5" customWidth="1"/>
    <col min="10250" max="10250" width="29.7109375" style="5" customWidth="1"/>
    <col min="10251" max="10252" width="23.85546875" style="5" customWidth="1"/>
    <col min="10253" max="10496" width="11.42578125" style="5"/>
    <col min="10497" max="10497" width="34.28515625" style="5" customWidth="1"/>
    <col min="10498" max="10499" width="10.7109375" style="5" customWidth="1"/>
    <col min="10500" max="10501" width="11.42578125" style="5"/>
    <col min="10502" max="10502" width="29.7109375" style="5" customWidth="1"/>
    <col min="10503" max="10503" width="6.7109375" style="5" customWidth="1"/>
    <col min="10504" max="10505" width="10.7109375" style="5" customWidth="1"/>
    <col min="10506" max="10506" width="29.7109375" style="5" customWidth="1"/>
    <col min="10507" max="10508" width="23.85546875" style="5" customWidth="1"/>
    <col min="10509" max="10752" width="11.42578125" style="5"/>
    <col min="10753" max="10753" width="34.28515625" style="5" customWidth="1"/>
    <col min="10754" max="10755" width="10.7109375" style="5" customWidth="1"/>
    <col min="10756" max="10757" width="11.42578125" style="5"/>
    <col min="10758" max="10758" width="29.7109375" style="5" customWidth="1"/>
    <col min="10759" max="10759" width="6.7109375" style="5" customWidth="1"/>
    <col min="10760" max="10761" width="10.7109375" style="5" customWidth="1"/>
    <col min="10762" max="10762" width="29.7109375" style="5" customWidth="1"/>
    <col min="10763" max="10764" width="23.85546875" style="5" customWidth="1"/>
    <col min="10765" max="11008" width="11.42578125" style="5"/>
    <col min="11009" max="11009" width="34.28515625" style="5" customWidth="1"/>
    <col min="11010" max="11011" width="10.7109375" style="5" customWidth="1"/>
    <col min="11012" max="11013" width="11.42578125" style="5"/>
    <col min="11014" max="11014" width="29.7109375" style="5" customWidth="1"/>
    <col min="11015" max="11015" width="6.7109375" style="5" customWidth="1"/>
    <col min="11016" max="11017" width="10.7109375" style="5" customWidth="1"/>
    <col min="11018" max="11018" width="29.7109375" style="5" customWidth="1"/>
    <col min="11019" max="11020" width="23.85546875" style="5" customWidth="1"/>
    <col min="11021" max="11264" width="11.42578125" style="5"/>
    <col min="11265" max="11265" width="34.28515625" style="5" customWidth="1"/>
    <col min="11266" max="11267" width="10.7109375" style="5" customWidth="1"/>
    <col min="11268" max="11269" width="11.42578125" style="5"/>
    <col min="11270" max="11270" width="29.7109375" style="5" customWidth="1"/>
    <col min="11271" max="11271" width="6.7109375" style="5" customWidth="1"/>
    <col min="11272" max="11273" width="10.7109375" style="5" customWidth="1"/>
    <col min="11274" max="11274" width="29.7109375" style="5" customWidth="1"/>
    <col min="11275" max="11276" width="23.85546875" style="5" customWidth="1"/>
    <col min="11277" max="11520" width="11.42578125" style="5"/>
    <col min="11521" max="11521" width="34.28515625" style="5" customWidth="1"/>
    <col min="11522" max="11523" width="10.7109375" style="5" customWidth="1"/>
    <col min="11524" max="11525" width="11.42578125" style="5"/>
    <col min="11526" max="11526" width="29.7109375" style="5" customWidth="1"/>
    <col min="11527" max="11527" width="6.7109375" style="5" customWidth="1"/>
    <col min="11528" max="11529" width="10.7109375" style="5" customWidth="1"/>
    <col min="11530" max="11530" width="29.7109375" style="5" customWidth="1"/>
    <col min="11531" max="11532" width="23.85546875" style="5" customWidth="1"/>
    <col min="11533" max="11776" width="11.42578125" style="5"/>
    <col min="11777" max="11777" width="34.28515625" style="5" customWidth="1"/>
    <col min="11778" max="11779" width="10.7109375" style="5" customWidth="1"/>
    <col min="11780" max="11781" width="11.42578125" style="5"/>
    <col min="11782" max="11782" width="29.7109375" style="5" customWidth="1"/>
    <col min="11783" max="11783" width="6.7109375" style="5" customWidth="1"/>
    <col min="11784" max="11785" width="10.7109375" style="5" customWidth="1"/>
    <col min="11786" max="11786" width="29.7109375" style="5" customWidth="1"/>
    <col min="11787" max="11788" width="23.85546875" style="5" customWidth="1"/>
    <col min="11789" max="12032" width="11.42578125" style="5"/>
    <col min="12033" max="12033" width="34.28515625" style="5" customWidth="1"/>
    <col min="12034" max="12035" width="10.7109375" style="5" customWidth="1"/>
    <col min="12036" max="12037" width="11.42578125" style="5"/>
    <col min="12038" max="12038" width="29.7109375" style="5" customWidth="1"/>
    <col min="12039" max="12039" width="6.7109375" style="5" customWidth="1"/>
    <col min="12040" max="12041" width="10.7109375" style="5" customWidth="1"/>
    <col min="12042" max="12042" width="29.7109375" style="5" customWidth="1"/>
    <col min="12043" max="12044" width="23.85546875" style="5" customWidth="1"/>
    <col min="12045" max="12288" width="11.42578125" style="5"/>
    <col min="12289" max="12289" width="34.28515625" style="5" customWidth="1"/>
    <col min="12290" max="12291" width="10.7109375" style="5" customWidth="1"/>
    <col min="12292" max="12293" width="11.42578125" style="5"/>
    <col min="12294" max="12294" width="29.7109375" style="5" customWidth="1"/>
    <col min="12295" max="12295" width="6.7109375" style="5" customWidth="1"/>
    <col min="12296" max="12297" width="10.7109375" style="5" customWidth="1"/>
    <col min="12298" max="12298" width="29.7109375" style="5" customWidth="1"/>
    <col min="12299" max="12300" width="23.85546875" style="5" customWidth="1"/>
    <col min="12301" max="12544" width="11.42578125" style="5"/>
    <col min="12545" max="12545" width="34.28515625" style="5" customWidth="1"/>
    <col min="12546" max="12547" width="10.7109375" style="5" customWidth="1"/>
    <col min="12548" max="12549" width="11.42578125" style="5"/>
    <col min="12550" max="12550" width="29.7109375" style="5" customWidth="1"/>
    <col min="12551" max="12551" width="6.7109375" style="5" customWidth="1"/>
    <col min="12552" max="12553" width="10.7109375" style="5" customWidth="1"/>
    <col min="12554" max="12554" width="29.7109375" style="5" customWidth="1"/>
    <col min="12555" max="12556" width="23.85546875" style="5" customWidth="1"/>
    <col min="12557" max="12800" width="11.42578125" style="5"/>
    <col min="12801" max="12801" width="34.28515625" style="5" customWidth="1"/>
    <col min="12802" max="12803" width="10.7109375" style="5" customWidth="1"/>
    <col min="12804" max="12805" width="11.42578125" style="5"/>
    <col min="12806" max="12806" width="29.7109375" style="5" customWidth="1"/>
    <col min="12807" max="12807" width="6.7109375" style="5" customWidth="1"/>
    <col min="12808" max="12809" width="10.7109375" style="5" customWidth="1"/>
    <col min="12810" max="12810" width="29.7109375" style="5" customWidth="1"/>
    <col min="12811" max="12812" width="23.85546875" style="5" customWidth="1"/>
    <col min="12813" max="13056" width="11.42578125" style="5"/>
    <col min="13057" max="13057" width="34.28515625" style="5" customWidth="1"/>
    <col min="13058" max="13059" width="10.7109375" style="5" customWidth="1"/>
    <col min="13060" max="13061" width="11.42578125" style="5"/>
    <col min="13062" max="13062" width="29.7109375" style="5" customWidth="1"/>
    <col min="13063" max="13063" width="6.7109375" style="5" customWidth="1"/>
    <col min="13064" max="13065" width="10.7109375" style="5" customWidth="1"/>
    <col min="13066" max="13066" width="29.7109375" style="5" customWidth="1"/>
    <col min="13067" max="13068" width="23.85546875" style="5" customWidth="1"/>
    <col min="13069" max="13312" width="11.42578125" style="5"/>
    <col min="13313" max="13313" width="34.28515625" style="5" customWidth="1"/>
    <col min="13314" max="13315" width="10.7109375" style="5" customWidth="1"/>
    <col min="13316" max="13317" width="11.42578125" style="5"/>
    <col min="13318" max="13318" width="29.7109375" style="5" customWidth="1"/>
    <col min="13319" max="13319" width="6.7109375" style="5" customWidth="1"/>
    <col min="13320" max="13321" width="10.7109375" style="5" customWidth="1"/>
    <col min="13322" max="13322" width="29.7109375" style="5" customWidth="1"/>
    <col min="13323" max="13324" width="23.85546875" style="5" customWidth="1"/>
    <col min="13325" max="13568" width="11.42578125" style="5"/>
    <col min="13569" max="13569" width="34.28515625" style="5" customWidth="1"/>
    <col min="13570" max="13571" width="10.7109375" style="5" customWidth="1"/>
    <col min="13572" max="13573" width="11.42578125" style="5"/>
    <col min="13574" max="13574" width="29.7109375" style="5" customWidth="1"/>
    <col min="13575" max="13575" width="6.7109375" style="5" customWidth="1"/>
    <col min="13576" max="13577" width="10.7109375" style="5" customWidth="1"/>
    <col min="13578" max="13578" width="29.7109375" style="5" customWidth="1"/>
    <col min="13579" max="13580" width="23.85546875" style="5" customWidth="1"/>
    <col min="13581" max="13824" width="11.42578125" style="5"/>
    <col min="13825" max="13825" width="34.28515625" style="5" customWidth="1"/>
    <col min="13826" max="13827" width="10.7109375" style="5" customWidth="1"/>
    <col min="13828" max="13829" width="11.42578125" style="5"/>
    <col min="13830" max="13830" width="29.7109375" style="5" customWidth="1"/>
    <col min="13831" max="13831" width="6.7109375" style="5" customWidth="1"/>
    <col min="13832" max="13833" width="10.7109375" style="5" customWidth="1"/>
    <col min="13834" max="13834" width="29.7109375" style="5" customWidth="1"/>
    <col min="13835" max="13836" width="23.85546875" style="5" customWidth="1"/>
    <col min="13837" max="14080" width="11.42578125" style="5"/>
    <col min="14081" max="14081" width="34.28515625" style="5" customWidth="1"/>
    <col min="14082" max="14083" width="10.7109375" style="5" customWidth="1"/>
    <col min="14084" max="14085" width="11.42578125" style="5"/>
    <col min="14086" max="14086" width="29.7109375" style="5" customWidth="1"/>
    <col min="14087" max="14087" width="6.7109375" style="5" customWidth="1"/>
    <col min="14088" max="14089" width="10.7109375" style="5" customWidth="1"/>
    <col min="14090" max="14090" width="29.7109375" style="5" customWidth="1"/>
    <col min="14091" max="14092" width="23.85546875" style="5" customWidth="1"/>
    <col min="14093" max="14336" width="11.42578125" style="5"/>
    <col min="14337" max="14337" width="34.28515625" style="5" customWidth="1"/>
    <col min="14338" max="14339" width="10.7109375" style="5" customWidth="1"/>
    <col min="14340" max="14341" width="11.42578125" style="5"/>
    <col min="14342" max="14342" width="29.7109375" style="5" customWidth="1"/>
    <col min="14343" max="14343" width="6.7109375" style="5" customWidth="1"/>
    <col min="14344" max="14345" width="10.7109375" style="5" customWidth="1"/>
    <col min="14346" max="14346" width="29.7109375" style="5" customWidth="1"/>
    <col min="14347" max="14348" width="23.85546875" style="5" customWidth="1"/>
    <col min="14349" max="14592" width="11.42578125" style="5"/>
    <col min="14593" max="14593" width="34.28515625" style="5" customWidth="1"/>
    <col min="14594" max="14595" width="10.7109375" style="5" customWidth="1"/>
    <col min="14596" max="14597" width="11.42578125" style="5"/>
    <col min="14598" max="14598" width="29.7109375" style="5" customWidth="1"/>
    <col min="14599" max="14599" width="6.7109375" style="5" customWidth="1"/>
    <col min="14600" max="14601" width="10.7109375" style="5" customWidth="1"/>
    <col min="14602" max="14602" width="29.7109375" style="5" customWidth="1"/>
    <col min="14603" max="14604" width="23.85546875" style="5" customWidth="1"/>
    <col min="14605" max="14848" width="11.42578125" style="5"/>
    <col min="14849" max="14849" width="34.28515625" style="5" customWidth="1"/>
    <col min="14850" max="14851" width="10.7109375" style="5" customWidth="1"/>
    <col min="14852" max="14853" width="11.42578125" style="5"/>
    <col min="14854" max="14854" width="29.7109375" style="5" customWidth="1"/>
    <col min="14855" max="14855" width="6.7109375" style="5" customWidth="1"/>
    <col min="14856" max="14857" width="10.7109375" style="5" customWidth="1"/>
    <col min="14858" max="14858" width="29.7109375" style="5" customWidth="1"/>
    <col min="14859" max="14860" width="23.85546875" style="5" customWidth="1"/>
    <col min="14861" max="15104" width="11.42578125" style="5"/>
    <col min="15105" max="15105" width="34.28515625" style="5" customWidth="1"/>
    <col min="15106" max="15107" width="10.7109375" style="5" customWidth="1"/>
    <col min="15108" max="15109" width="11.42578125" style="5"/>
    <col min="15110" max="15110" width="29.7109375" style="5" customWidth="1"/>
    <col min="15111" max="15111" width="6.7109375" style="5" customWidth="1"/>
    <col min="15112" max="15113" width="10.7109375" style="5" customWidth="1"/>
    <col min="15114" max="15114" width="29.7109375" style="5" customWidth="1"/>
    <col min="15115" max="15116" width="23.85546875" style="5" customWidth="1"/>
    <col min="15117" max="15360" width="11.42578125" style="5"/>
    <col min="15361" max="15361" width="34.28515625" style="5" customWidth="1"/>
    <col min="15362" max="15363" width="10.7109375" style="5" customWidth="1"/>
    <col min="15364" max="15365" width="11.42578125" style="5"/>
    <col min="15366" max="15366" width="29.7109375" style="5" customWidth="1"/>
    <col min="15367" max="15367" width="6.7109375" style="5" customWidth="1"/>
    <col min="15368" max="15369" width="10.7109375" style="5" customWidth="1"/>
    <col min="15370" max="15370" width="29.7109375" style="5" customWidth="1"/>
    <col min="15371" max="15372" width="23.85546875" style="5" customWidth="1"/>
    <col min="15373" max="15616" width="11.42578125" style="5"/>
    <col min="15617" max="15617" width="34.28515625" style="5" customWidth="1"/>
    <col min="15618" max="15619" width="10.7109375" style="5" customWidth="1"/>
    <col min="15620" max="15621" width="11.42578125" style="5"/>
    <col min="15622" max="15622" width="29.7109375" style="5" customWidth="1"/>
    <col min="15623" max="15623" width="6.7109375" style="5" customWidth="1"/>
    <col min="15624" max="15625" width="10.7109375" style="5" customWidth="1"/>
    <col min="15626" max="15626" width="29.7109375" style="5" customWidth="1"/>
    <col min="15627" max="15628" width="23.85546875" style="5" customWidth="1"/>
    <col min="15629" max="15872" width="11.42578125" style="5"/>
    <col min="15873" max="15873" width="34.28515625" style="5" customWidth="1"/>
    <col min="15874" max="15875" width="10.7109375" style="5" customWidth="1"/>
    <col min="15876" max="15877" width="11.42578125" style="5"/>
    <col min="15878" max="15878" width="29.7109375" style="5" customWidth="1"/>
    <col min="15879" max="15879" width="6.7109375" style="5" customWidth="1"/>
    <col min="15880" max="15881" width="10.7109375" style="5" customWidth="1"/>
    <col min="15882" max="15882" width="29.7109375" style="5" customWidth="1"/>
    <col min="15883" max="15884" width="23.85546875" style="5" customWidth="1"/>
    <col min="15885" max="16128" width="11.42578125" style="5"/>
    <col min="16129" max="16129" width="34.28515625" style="5" customWidth="1"/>
    <col min="16130" max="16131" width="10.7109375" style="5" customWidth="1"/>
    <col min="16132" max="16133" width="11.42578125" style="5"/>
    <col min="16134" max="16134" width="29.7109375" style="5" customWidth="1"/>
    <col min="16135" max="16135" width="6.7109375" style="5" customWidth="1"/>
    <col min="16136" max="16137" width="10.7109375" style="5" customWidth="1"/>
    <col min="16138" max="16138" width="29.7109375" style="5" customWidth="1"/>
    <col min="16139" max="16140" width="23.85546875" style="5" customWidth="1"/>
    <col min="16141" max="16384" width="11.42578125" style="5"/>
  </cols>
  <sheetData>
    <row r="1" spans="1:12" ht="24.75" customHeight="1">
      <c r="A1" s="1" t="s">
        <v>0</v>
      </c>
      <c r="C1" s="1"/>
      <c r="F1" s="4" t="s">
        <v>1</v>
      </c>
      <c r="J1" s="6"/>
    </row>
    <row r="2" spans="1:12" ht="19.5" customHeight="1"/>
    <row r="3" spans="1:12" ht="19.5" customHeight="1">
      <c r="A3" s="7" t="s">
        <v>2</v>
      </c>
      <c r="B3" s="3"/>
      <c r="C3" s="7"/>
      <c r="E3" s="8" t="s">
        <v>3</v>
      </c>
      <c r="F3" s="8"/>
      <c r="G3" s="9"/>
      <c r="J3" s="10"/>
    </row>
    <row r="4" spans="1:12" ht="19.5" customHeight="1">
      <c r="A4" s="11" t="s">
        <v>4</v>
      </c>
      <c r="B4" s="3"/>
      <c r="C4" s="11"/>
      <c r="E4" s="12" t="s">
        <v>5</v>
      </c>
      <c r="F4" s="12"/>
      <c r="G4" s="3"/>
      <c r="J4" s="13"/>
    </row>
    <row r="5" spans="1:12" ht="14.1" customHeight="1">
      <c r="A5" s="11" t="s">
        <v>6</v>
      </c>
      <c r="B5" s="3"/>
      <c r="C5" s="11"/>
      <c r="F5" s="3"/>
      <c r="G5" s="3"/>
      <c r="J5" s="13"/>
    </row>
    <row r="6" spans="1:12" ht="14.1" customHeight="1">
      <c r="G6" s="3"/>
      <c r="J6" s="13"/>
    </row>
    <row r="7" spans="1:12" ht="14.1" customHeight="1">
      <c r="C7" s="3"/>
      <c r="J7" s="13"/>
    </row>
    <row r="8" spans="1:12" ht="12" customHeight="1">
      <c r="A8" s="14" t="s">
        <v>7</v>
      </c>
      <c r="B8" s="15">
        <v>2011</v>
      </c>
      <c r="C8" s="15">
        <v>2010</v>
      </c>
      <c r="D8" s="16">
        <v>2009</v>
      </c>
      <c r="E8" s="16">
        <v>2008</v>
      </c>
      <c r="F8" s="17" t="s">
        <v>8</v>
      </c>
      <c r="J8" s="13"/>
    </row>
    <row r="9" spans="1:12" ht="12" customHeight="1">
      <c r="A9" s="3"/>
    </row>
    <row r="10" spans="1:12" ht="18" customHeight="1">
      <c r="A10" s="18" t="s">
        <v>9</v>
      </c>
      <c r="B10" s="19">
        <f>B11</f>
        <v>958</v>
      </c>
      <c r="C10" s="19">
        <f>C11</f>
        <v>1352</v>
      </c>
      <c r="D10" s="20">
        <v>1665</v>
      </c>
      <c r="E10" s="19">
        <v>2382</v>
      </c>
      <c r="F10" s="21" t="s">
        <v>10</v>
      </c>
      <c r="H10" s="22"/>
      <c r="I10" s="23"/>
      <c r="J10" s="24"/>
      <c r="K10" s="24"/>
      <c r="L10" s="25"/>
    </row>
    <row r="11" spans="1:12" ht="18" customHeight="1">
      <c r="A11" s="26" t="s">
        <v>11</v>
      </c>
      <c r="B11" s="2">
        <v>958</v>
      </c>
      <c r="C11" s="27">
        <v>1352</v>
      </c>
      <c r="D11" s="28">
        <v>1665</v>
      </c>
      <c r="E11" s="27">
        <v>2382</v>
      </c>
      <c r="F11" s="29" t="s">
        <v>12</v>
      </c>
      <c r="H11" s="30"/>
      <c r="I11" s="23"/>
      <c r="J11" s="31"/>
      <c r="K11" s="31"/>
      <c r="L11" s="25"/>
    </row>
    <row r="12" spans="1:12" s="33" customFormat="1" ht="18" customHeight="1">
      <c r="A12" s="32" t="s">
        <v>13</v>
      </c>
      <c r="B12" s="19">
        <f>B14+B13</f>
        <v>2869</v>
      </c>
      <c r="C12" s="19">
        <f>C13+C14</f>
        <v>4148</v>
      </c>
      <c r="D12" s="20">
        <v>4590</v>
      </c>
      <c r="E12" s="19">
        <v>3685</v>
      </c>
      <c r="F12" s="21" t="s">
        <v>14</v>
      </c>
      <c r="G12" s="15"/>
      <c r="H12" s="22"/>
      <c r="I12" s="23"/>
      <c r="J12" s="24"/>
      <c r="K12" s="24"/>
      <c r="L12" s="25"/>
    </row>
    <row r="13" spans="1:12" ht="18" customHeight="1">
      <c r="A13" s="26" t="s">
        <v>15</v>
      </c>
      <c r="B13" s="2">
        <v>1846</v>
      </c>
      <c r="C13" s="27">
        <v>3161</v>
      </c>
      <c r="D13" s="28">
        <v>3161</v>
      </c>
      <c r="E13" s="27">
        <v>2855</v>
      </c>
      <c r="F13" s="34" t="s">
        <v>16</v>
      </c>
      <c r="I13" s="23"/>
      <c r="J13" s="31"/>
      <c r="K13" s="31"/>
      <c r="L13" s="25"/>
    </row>
    <row r="14" spans="1:12" ht="18" customHeight="1">
      <c r="A14" s="26" t="s">
        <v>17</v>
      </c>
      <c r="B14" s="2">
        <v>1023</v>
      </c>
      <c r="C14" s="27">
        <v>987</v>
      </c>
      <c r="D14" s="28">
        <v>1429</v>
      </c>
      <c r="E14" s="27">
        <v>830</v>
      </c>
      <c r="F14" s="34" t="s">
        <v>18</v>
      </c>
      <c r="I14" s="23"/>
      <c r="J14" s="31"/>
      <c r="K14" s="31"/>
      <c r="L14" s="25"/>
    </row>
    <row r="15" spans="1:12" ht="18" customHeight="1">
      <c r="A15" s="18" t="s">
        <v>19</v>
      </c>
      <c r="B15" s="19">
        <f>B16+B17+B18+B19+B20</f>
        <v>2345</v>
      </c>
      <c r="C15" s="19">
        <f>C16+C17+C18+C19+C20</f>
        <v>2998</v>
      </c>
      <c r="D15" s="20">
        <v>2667</v>
      </c>
      <c r="E15" s="19">
        <v>4350</v>
      </c>
      <c r="F15" s="21" t="s">
        <v>20</v>
      </c>
      <c r="H15" s="22"/>
      <c r="I15" s="23"/>
      <c r="J15" s="24"/>
      <c r="K15" s="24"/>
      <c r="L15" s="25"/>
    </row>
    <row r="16" spans="1:12" ht="18" customHeight="1">
      <c r="A16" s="26" t="s">
        <v>21</v>
      </c>
      <c r="B16" s="2">
        <v>394</v>
      </c>
      <c r="C16" s="27">
        <v>720</v>
      </c>
      <c r="D16" s="28">
        <v>515</v>
      </c>
      <c r="E16" s="27">
        <v>792</v>
      </c>
      <c r="F16" s="34" t="s">
        <v>22</v>
      </c>
      <c r="H16" s="30"/>
      <c r="I16" s="23"/>
      <c r="J16" s="31"/>
      <c r="K16" s="31"/>
      <c r="L16" s="25"/>
    </row>
    <row r="17" spans="1:12" ht="18" customHeight="1">
      <c r="A17" s="26" t="s">
        <v>23</v>
      </c>
      <c r="B17" s="2">
        <v>672</v>
      </c>
      <c r="C17" s="27">
        <v>824</v>
      </c>
      <c r="D17" s="28">
        <v>643</v>
      </c>
      <c r="E17" s="27">
        <v>783</v>
      </c>
      <c r="F17" s="34" t="s">
        <v>24</v>
      </c>
      <c r="H17" s="30"/>
      <c r="I17" s="23"/>
      <c r="J17" s="31"/>
      <c r="K17" s="31"/>
      <c r="L17" s="25"/>
    </row>
    <row r="18" spans="1:12" ht="18" customHeight="1">
      <c r="A18" s="26" t="s">
        <v>25</v>
      </c>
      <c r="B18" s="2">
        <v>478</v>
      </c>
      <c r="C18" s="27">
        <v>211</v>
      </c>
      <c r="D18" s="28">
        <v>623</v>
      </c>
      <c r="E18" s="27">
        <v>1261</v>
      </c>
      <c r="F18" s="34" t="s">
        <v>26</v>
      </c>
      <c r="H18" s="30"/>
      <c r="I18" s="23"/>
      <c r="J18" s="31"/>
      <c r="K18" s="31"/>
      <c r="L18" s="25"/>
    </row>
    <row r="19" spans="1:12" ht="18" customHeight="1">
      <c r="A19" s="26" t="s">
        <v>27</v>
      </c>
      <c r="B19" s="2">
        <v>517</v>
      </c>
      <c r="C19" s="27">
        <v>902</v>
      </c>
      <c r="D19" s="28">
        <v>621</v>
      </c>
      <c r="E19" s="27">
        <v>1133</v>
      </c>
      <c r="F19" s="34" t="s">
        <v>28</v>
      </c>
      <c r="H19" s="30"/>
      <c r="I19" s="23"/>
      <c r="J19" s="31"/>
      <c r="K19" s="31"/>
      <c r="L19" s="25"/>
    </row>
    <row r="20" spans="1:12" ht="18" customHeight="1">
      <c r="A20" s="26" t="s">
        <v>29</v>
      </c>
      <c r="B20" s="2">
        <v>284</v>
      </c>
      <c r="C20" s="27">
        <v>341</v>
      </c>
      <c r="D20" s="28">
        <v>265</v>
      </c>
      <c r="E20" s="27">
        <v>381</v>
      </c>
      <c r="F20" s="34" t="s">
        <v>30</v>
      </c>
      <c r="H20" s="30"/>
      <c r="I20" s="23"/>
      <c r="J20" s="31"/>
      <c r="K20" s="31"/>
      <c r="L20" s="25"/>
    </row>
    <row r="21" spans="1:12" s="33" customFormat="1" ht="18" customHeight="1">
      <c r="A21" s="18" t="s">
        <v>31</v>
      </c>
      <c r="B21" s="19">
        <f>B22+B23+B26+B24+B25+B27+B28</f>
        <v>10193</v>
      </c>
      <c r="C21" s="19">
        <f>C22+C23+C26+C24+C25+C27+C28</f>
        <v>15620</v>
      </c>
      <c r="D21" s="20">
        <v>10269</v>
      </c>
      <c r="E21" s="19">
        <v>12750</v>
      </c>
      <c r="F21" s="21" t="s">
        <v>32</v>
      </c>
      <c r="G21" s="15"/>
      <c r="H21" s="22"/>
      <c r="I21" s="23"/>
      <c r="J21" s="24"/>
      <c r="K21" s="24"/>
      <c r="L21" s="25"/>
    </row>
    <row r="22" spans="1:12" s="33" customFormat="1" ht="18" customHeight="1">
      <c r="A22" s="35" t="s">
        <v>33</v>
      </c>
      <c r="B22" s="2">
        <v>3246</v>
      </c>
      <c r="C22" s="27">
        <v>4058</v>
      </c>
      <c r="D22" s="28">
        <v>3908</v>
      </c>
      <c r="E22" s="28">
        <v>3781</v>
      </c>
      <c r="F22" s="34" t="s">
        <v>34</v>
      </c>
      <c r="G22" s="15"/>
      <c r="H22" s="30"/>
      <c r="I22" s="23"/>
      <c r="J22" s="31"/>
      <c r="K22" s="31"/>
      <c r="L22" s="25"/>
    </row>
    <row r="23" spans="1:12" s="33" customFormat="1" ht="18" customHeight="1">
      <c r="A23" s="35" t="s">
        <v>35</v>
      </c>
      <c r="B23" s="2">
        <v>2046</v>
      </c>
      <c r="C23" s="27">
        <v>2318</v>
      </c>
      <c r="D23" s="36">
        <v>0</v>
      </c>
      <c r="E23" s="36">
        <v>0</v>
      </c>
      <c r="F23" s="34" t="s">
        <v>36</v>
      </c>
      <c r="G23" s="15"/>
      <c r="H23" s="30"/>
      <c r="I23" s="23"/>
      <c r="J23" s="31"/>
      <c r="K23" s="31"/>
      <c r="L23" s="25"/>
    </row>
    <row r="24" spans="1:12" s="33" customFormat="1" ht="18" customHeight="1">
      <c r="A24" s="26" t="s">
        <v>37</v>
      </c>
      <c r="B24" s="2">
        <v>412</v>
      </c>
      <c r="C24" s="27">
        <v>1008</v>
      </c>
      <c r="D24" s="28">
        <v>604</v>
      </c>
      <c r="E24" s="36">
        <v>0</v>
      </c>
      <c r="F24" s="34" t="s">
        <v>38</v>
      </c>
      <c r="G24" s="15"/>
      <c r="H24" s="30"/>
      <c r="I24" s="23"/>
      <c r="J24" s="31"/>
      <c r="K24" s="31"/>
      <c r="L24" s="25"/>
    </row>
    <row r="25" spans="1:12" ht="18" customHeight="1">
      <c r="A25" s="35" t="s">
        <v>39</v>
      </c>
      <c r="B25" s="2">
        <v>1698</v>
      </c>
      <c r="C25" s="27">
        <v>4103</v>
      </c>
      <c r="D25" s="28">
        <v>3322</v>
      </c>
      <c r="E25" s="28">
        <v>4420</v>
      </c>
      <c r="F25" s="34" t="s">
        <v>40</v>
      </c>
      <c r="H25" s="30"/>
      <c r="I25" s="23"/>
      <c r="J25" s="31"/>
      <c r="K25" s="31"/>
      <c r="L25" s="25"/>
    </row>
    <row r="26" spans="1:12" s="33" customFormat="1" ht="18" customHeight="1">
      <c r="A26" s="37" t="s">
        <v>41</v>
      </c>
      <c r="B26" s="2">
        <v>1030</v>
      </c>
      <c r="C26" s="27">
        <v>1188</v>
      </c>
      <c r="D26" s="36">
        <v>0</v>
      </c>
      <c r="E26" s="36">
        <v>0</v>
      </c>
      <c r="F26" s="34" t="s">
        <v>42</v>
      </c>
      <c r="G26" s="15"/>
      <c r="H26" s="30"/>
      <c r="I26" s="23"/>
      <c r="J26" s="31"/>
      <c r="K26" s="31"/>
      <c r="L26" s="25"/>
    </row>
    <row r="27" spans="1:12" ht="18" customHeight="1">
      <c r="A27" s="35" t="s">
        <v>43</v>
      </c>
      <c r="B27" s="2">
        <v>940</v>
      </c>
      <c r="C27" s="27">
        <v>1508</v>
      </c>
      <c r="D27" s="28">
        <v>1402</v>
      </c>
      <c r="E27" s="27">
        <v>2429</v>
      </c>
      <c r="F27" s="34" t="s">
        <v>44</v>
      </c>
      <c r="H27" s="30"/>
      <c r="I27" s="23"/>
      <c r="J27" s="31"/>
      <c r="K27" s="31"/>
      <c r="L27" s="25"/>
    </row>
    <row r="28" spans="1:12" ht="18" customHeight="1">
      <c r="A28" s="35" t="s">
        <v>45</v>
      </c>
      <c r="B28" s="2">
        <v>821</v>
      </c>
      <c r="C28" s="27">
        <v>1437</v>
      </c>
      <c r="D28" s="28">
        <v>1033</v>
      </c>
      <c r="E28" s="27">
        <v>2120</v>
      </c>
      <c r="F28" s="34" t="s">
        <v>46</v>
      </c>
      <c r="H28" s="30"/>
      <c r="I28" s="23"/>
      <c r="J28" s="31"/>
      <c r="K28" s="31"/>
      <c r="L28" s="25"/>
    </row>
    <row r="29" spans="1:12" s="33" customFormat="1" ht="18" customHeight="1">
      <c r="A29" s="32" t="s">
        <v>47</v>
      </c>
      <c r="B29" s="19">
        <f>B30+B31</f>
        <v>4526</v>
      </c>
      <c r="C29" s="19">
        <f>C30+C31</f>
        <v>5967</v>
      </c>
      <c r="D29" s="20">
        <v>4143</v>
      </c>
      <c r="E29" s="19">
        <v>3955</v>
      </c>
      <c r="F29" s="21" t="s">
        <v>48</v>
      </c>
      <c r="G29" s="15"/>
      <c r="H29" s="22"/>
      <c r="I29" s="23"/>
      <c r="J29" s="24"/>
      <c r="K29" s="24"/>
      <c r="L29" s="25"/>
    </row>
    <row r="30" spans="1:12" ht="18" customHeight="1">
      <c r="A30" s="35" t="s">
        <v>49</v>
      </c>
      <c r="B30" s="2">
        <v>3619</v>
      </c>
      <c r="C30" s="38">
        <v>4077</v>
      </c>
      <c r="D30" s="28">
        <v>3137</v>
      </c>
      <c r="E30" s="27">
        <v>3031</v>
      </c>
      <c r="F30" s="34" t="s">
        <v>50</v>
      </c>
      <c r="H30" s="30"/>
      <c r="I30" s="23"/>
      <c r="J30" s="31"/>
      <c r="K30" s="31"/>
      <c r="L30" s="25"/>
    </row>
    <row r="31" spans="1:12" ht="18" customHeight="1">
      <c r="A31" s="35" t="s">
        <v>51</v>
      </c>
      <c r="B31" s="2">
        <v>907</v>
      </c>
      <c r="C31" s="38">
        <v>1890</v>
      </c>
      <c r="D31" s="28">
        <v>1006</v>
      </c>
      <c r="E31" s="27">
        <v>924</v>
      </c>
      <c r="F31" s="34" t="s">
        <v>52</v>
      </c>
      <c r="H31" s="30"/>
      <c r="I31" s="23"/>
      <c r="J31" s="31"/>
      <c r="K31" s="31"/>
      <c r="L31" s="25"/>
    </row>
    <row r="32" spans="1:12" s="33" customFormat="1" ht="18" customHeight="1">
      <c r="A32" s="18" t="s">
        <v>53</v>
      </c>
      <c r="B32" s="19">
        <f>B33+B34+B35</f>
        <v>6314</v>
      </c>
      <c r="C32" s="19">
        <f>C33+C34+C35</f>
        <v>9619</v>
      </c>
      <c r="D32" s="20">
        <v>5684</v>
      </c>
      <c r="E32" s="19">
        <v>6084</v>
      </c>
      <c r="F32" s="21" t="s">
        <v>54</v>
      </c>
      <c r="G32" s="15"/>
      <c r="H32" s="22"/>
      <c r="I32" s="23"/>
      <c r="J32" s="24"/>
      <c r="K32" s="24"/>
      <c r="L32" s="25"/>
    </row>
    <row r="33" spans="1:12" ht="18" customHeight="1">
      <c r="A33" s="35" t="s">
        <v>55</v>
      </c>
      <c r="B33" s="2">
        <v>711</v>
      </c>
      <c r="C33" s="38">
        <v>1621</v>
      </c>
      <c r="D33" s="28">
        <v>1021</v>
      </c>
      <c r="E33" s="27">
        <v>1890</v>
      </c>
      <c r="F33" s="34" t="s">
        <v>56</v>
      </c>
      <c r="H33" s="30"/>
      <c r="I33" s="23"/>
      <c r="J33" s="31"/>
      <c r="K33" s="31"/>
      <c r="L33" s="25"/>
    </row>
    <row r="34" spans="1:12" ht="18" customHeight="1">
      <c r="A34" s="35" t="s">
        <v>57</v>
      </c>
      <c r="B34" s="2">
        <v>843</v>
      </c>
      <c r="C34" s="38">
        <v>1964</v>
      </c>
      <c r="D34" s="28">
        <v>1664</v>
      </c>
      <c r="E34" s="27">
        <v>1156</v>
      </c>
      <c r="F34" s="34" t="s">
        <v>58</v>
      </c>
      <c r="H34" s="30"/>
      <c r="I34" s="23"/>
      <c r="J34" s="31"/>
      <c r="K34" s="31"/>
      <c r="L34" s="25"/>
    </row>
    <row r="35" spans="1:12" ht="18" customHeight="1">
      <c r="A35" s="35" t="s">
        <v>59</v>
      </c>
      <c r="B35" s="2">
        <v>4760</v>
      </c>
      <c r="C35" s="38">
        <v>6034</v>
      </c>
      <c r="D35" s="28">
        <v>2999</v>
      </c>
      <c r="E35" s="27">
        <v>3038</v>
      </c>
      <c r="F35" s="34" t="s">
        <v>60</v>
      </c>
      <c r="H35" s="30"/>
      <c r="I35" s="23"/>
      <c r="J35" s="31"/>
      <c r="K35" s="31"/>
      <c r="L35" s="25"/>
    </row>
    <row r="36" spans="1:12" s="33" customFormat="1" ht="18" customHeight="1">
      <c r="A36" s="32" t="s">
        <v>61</v>
      </c>
      <c r="B36" s="19">
        <f>B37+B38+B39+B40+B41+B42</f>
        <v>6866</v>
      </c>
      <c r="C36" s="19">
        <f>C37+C38+C39+C40+C41</f>
        <v>11432</v>
      </c>
      <c r="D36" s="20">
        <v>7036</v>
      </c>
      <c r="E36" s="19">
        <v>7180</v>
      </c>
      <c r="F36" s="21" t="s">
        <v>62</v>
      </c>
      <c r="G36" s="15"/>
      <c r="H36" s="22"/>
      <c r="I36" s="23"/>
      <c r="J36" s="24"/>
      <c r="K36" s="24"/>
      <c r="L36" s="25"/>
    </row>
    <row r="37" spans="1:12" s="33" customFormat="1" ht="18" customHeight="1">
      <c r="A37" s="35" t="s">
        <v>63</v>
      </c>
      <c r="B37" s="2">
        <v>2335</v>
      </c>
      <c r="C37" s="38">
        <v>4048</v>
      </c>
      <c r="D37" s="28">
        <v>3529</v>
      </c>
      <c r="E37" s="28">
        <v>4163</v>
      </c>
      <c r="F37" s="29" t="s">
        <v>64</v>
      </c>
      <c r="G37" s="15"/>
      <c r="H37" s="30"/>
      <c r="I37" s="23"/>
      <c r="J37" s="31"/>
      <c r="K37" s="31"/>
      <c r="L37" s="25"/>
    </row>
    <row r="38" spans="1:12" s="33" customFormat="1" ht="18" customHeight="1">
      <c r="A38" s="35" t="s">
        <v>65</v>
      </c>
      <c r="B38" s="2">
        <v>428</v>
      </c>
      <c r="C38" s="38">
        <v>1329</v>
      </c>
      <c r="D38" s="28">
        <v>753</v>
      </c>
      <c r="E38" s="36">
        <v>0</v>
      </c>
      <c r="F38" s="34" t="s">
        <v>66</v>
      </c>
      <c r="G38" s="15"/>
      <c r="H38" s="30"/>
      <c r="I38" s="23"/>
      <c r="J38" s="31"/>
      <c r="K38" s="31"/>
      <c r="L38" s="25"/>
    </row>
    <row r="39" spans="1:12" s="33" customFormat="1" ht="18" customHeight="1">
      <c r="A39" s="35" t="s">
        <v>67</v>
      </c>
      <c r="B39" s="2">
        <v>1204</v>
      </c>
      <c r="C39" s="38">
        <v>1701</v>
      </c>
      <c r="D39" s="28">
        <v>506</v>
      </c>
      <c r="E39" s="27">
        <v>391</v>
      </c>
      <c r="F39" s="34" t="s">
        <v>68</v>
      </c>
      <c r="G39" s="15"/>
      <c r="H39" s="30"/>
      <c r="I39" s="23"/>
      <c r="J39" s="31"/>
      <c r="K39" s="31"/>
      <c r="L39" s="25"/>
    </row>
    <row r="40" spans="1:12" s="33" customFormat="1" ht="18" customHeight="1">
      <c r="A40" s="35" t="s">
        <v>69</v>
      </c>
      <c r="B40" s="2">
        <v>850</v>
      </c>
      <c r="C40" s="38">
        <v>1694</v>
      </c>
      <c r="D40" s="28">
        <v>1339</v>
      </c>
      <c r="E40" s="27">
        <v>1047</v>
      </c>
      <c r="F40" s="34" t="s">
        <v>70</v>
      </c>
      <c r="G40" s="15"/>
      <c r="H40" s="30"/>
      <c r="I40" s="23"/>
      <c r="J40" s="31"/>
      <c r="K40" s="31"/>
      <c r="L40" s="25"/>
    </row>
    <row r="41" spans="1:12" s="33" customFormat="1" ht="18" customHeight="1">
      <c r="A41" s="35" t="s">
        <v>71</v>
      </c>
      <c r="B41" s="2">
        <v>1349</v>
      </c>
      <c r="C41" s="38">
        <v>2660</v>
      </c>
      <c r="D41" s="28">
        <v>909</v>
      </c>
      <c r="E41" s="27">
        <v>1579</v>
      </c>
      <c r="F41" s="34" t="s">
        <v>72</v>
      </c>
      <c r="G41" s="15"/>
      <c r="H41" s="30"/>
      <c r="I41" s="23"/>
      <c r="J41" s="31"/>
      <c r="K41" s="31"/>
      <c r="L41" s="25"/>
    </row>
    <row r="42" spans="1:12" s="33" customFormat="1" ht="18" customHeight="1">
      <c r="A42" s="35" t="s">
        <v>73</v>
      </c>
      <c r="B42" s="2">
        <v>700</v>
      </c>
      <c r="C42" s="36">
        <v>0</v>
      </c>
      <c r="D42" s="36">
        <v>0</v>
      </c>
      <c r="E42" s="36">
        <v>0</v>
      </c>
      <c r="F42" s="34" t="s">
        <v>74</v>
      </c>
      <c r="G42" s="15"/>
      <c r="H42" s="30"/>
      <c r="I42" s="23"/>
      <c r="J42" s="31"/>
      <c r="K42" s="31"/>
      <c r="L42" s="25"/>
    </row>
    <row r="43" spans="1:12" s="33" customFormat="1" ht="18" customHeight="1">
      <c r="A43" s="32" t="s">
        <v>75</v>
      </c>
      <c r="B43" s="19">
        <f>B44+B45+B46+B47+B48</f>
        <v>7574</v>
      </c>
      <c r="C43" s="19">
        <f>C44+C45+C46+C47+C48</f>
        <v>10904</v>
      </c>
      <c r="D43" s="20">
        <v>8995</v>
      </c>
      <c r="E43" s="19">
        <v>8714</v>
      </c>
      <c r="F43" s="39" t="s">
        <v>76</v>
      </c>
      <c r="G43" s="15"/>
      <c r="H43" s="30"/>
      <c r="I43" s="23"/>
      <c r="J43" s="31"/>
      <c r="K43" s="31"/>
      <c r="L43" s="25"/>
    </row>
    <row r="44" spans="1:12" ht="18" customHeight="1">
      <c r="A44" s="35" t="s">
        <v>77</v>
      </c>
      <c r="B44" s="2">
        <v>2996</v>
      </c>
      <c r="C44" s="38">
        <v>2384</v>
      </c>
      <c r="D44" s="28">
        <v>2680</v>
      </c>
      <c r="E44" s="27">
        <v>2433</v>
      </c>
      <c r="F44" s="34" t="s">
        <v>78</v>
      </c>
      <c r="H44" s="22"/>
      <c r="I44" s="23"/>
      <c r="J44" s="24"/>
      <c r="K44" s="24"/>
      <c r="L44" s="25"/>
    </row>
    <row r="45" spans="1:12" ht="18" customHeight="1">
      <c r="A45" s="35" t="s">
        <v>79</v>
      </c>
      <c r="B45" s="2">
        <v>947</v>
      </c>
      <c r="C45" s="38">
        <v>2056</v>
      </c>
      <c r="D45" s="28">
        <v>1351</v>
      </c>
      <c r="E45" s="27">
        <v>1103</v>
      </c>
      <c r="F45" s="34" t="s">
        <v>80</v>
      </c>
      <c r="H45" s="30"/>
      <c r="I45" s="23"/>
      <c r="J45" s="31"/>
      <c r="K45" s="31"/>
      <c r="L45" s="25"/>
    </row>
    <row r="46" spans="1:12" ht="18" customHeight="1">
      <c r="A46" s="35" t="s">
        <v>81</v>
      </c>
      <c r="B46" s="2">
        <v>1661</v>
      </c>
      <c r="C46" s="38">
        <v>3105</v>
      </c>
      <c r="D46" s="28">
        <v>2059</v>
      </c>
      <c r="E46" s="27">
        <v>1818</v>
      </c>
      <c r="F46" s="34" t="s">
        <v>82</v>
      </c>
      <c r="H46" s="30"/>
      <c r="I46" s="23"/>
      <c r="J46" s="31"/>
      <c r="K46" s="31"/>
      <c r="L46" s="25"/>
    </row>
    <row r="47" spans="1:12" ht="18" customHeight="1">
      <c r="A47" s="35" t="s">
        <v>83</v>
      </c>
      <c r="B47" s="2">
        <v>530</v>
      </c>
      <c r="C47" s="38">
        <v>1709</v>
      </c>
      <c r="D47" s="28">
        <v>770</v>
      </c>
      <c r="E47" s="27">
        <v>530</v>
      </c>
      <c r="F47" s="34" t="s">
        <v>84</v>
      </c>
      <c r="H47" s="30"/>
      <c r="I47" s="23"/>
      <c r="J47" s="31"/>
      <c r="K47" s="31"/>
      <c r="L47" s="25"/>
    </row>
    <row r="48" spans="1:12" ht="18" customHeight="1">
      <c r="A48" s="35" t="s">
        <v>85</v>
      </c>
      <c r="B48" s="2">
        <v>1440</v>
      </c>
      <c r="C48" s="38">
        <v>1650</v>
      </c>
      <c r="D48" s="28">
        <v>2135</v>
      </c>
      <c r="E48" s="27">
        <v>2830</v>
      </c>
      <c r="F48" s="34" t="s">
        <v>86</v>
      </c>
      <c r="H48" s="30"/>
      <c r="I48" s="23"/>
      <c r="J48" s="31"/>
      <c r="K48" s="31"/>
      <c r="L48" s="25"/>
    </row>
    <row r="49" spans="1:12" s="40" customFormat="1" ht="9.9499999999999993" customHeight="1">
      <c r="A49" s="16"/>
      <c r="B49" s="16"/>
      <c r="C49" s="26"/>
      <c r="D49" s="3"/>
      <c r="E49" s="27"/>
      <c r="F49" s="3"/>
      <c r="G49" s="3"/>
      <c r="H49" s="30"/>
      <c r="I49" s="23"/>
      <c r="J49" s="31"/>
      <c r="K49" s="31"/>
      <c r="L49" s="25"/>
    </row>
    <row r="50" spans="1:12" s="40" customFormat="1" ht="12.75" customHeight="1">
      <c r="A50" s="16"/>
      <c r="B50" s="16"/>
      <c r="C50" s="26"/>
      <c r="D50" s="3"/>
      <c r="E50" s="27"/>
      <c r="F50" s="3"/>
      <c r="G50" s="3"/>
      <c r="H50" s="30"/>
      <c r="I50" s="23"/>
      <c r="J50" s="31"/>
      <c r="K50" s="31"/>
      <c r="L50" s="25"/>
    </row>
    <row r="51" spans="1:12" s="40" customFormat="1" ht="12.75" customHeight="1">
      <c r="A51" s="16"/>
      <c r="B51" s="16"/>
      <c r="C51" s="16"/>
      <c r="D51" s="3"/>
      <c r="E51" s="27"/>
      <c r="F51" s="3"/>
      <c r="G51" s="3"/>
      <c r="H51" s="22"/>
      <c r="I51" s="23"/>
      <c r="J51" s="24"/>
      <c r="K51" s="24"/>
      <c r="L51" s="25"/>
    </row>
    <row r="52" spans="1:12" s="40" customFormat="1" ht="12.75" customHeight="1">
      <c r="A52" s="16"/>
      <c r="B52" s="16"/>
      <c r="C52" s="16"/>
      <c r="D52" s="3"/>
      <c r="E52" s="27"/>
      <c r="F52" s="3"/>
      <c r="G52" s="3"/>
      <c r="H52" s="30"/>
      <c r="I52" s="23"/>
      <c r="J52" s="31"/>
      <c r="K52" s="31"/>
      <c r="L52" s="25"/>
    </row>
    <row r="53" spans="1:12" s="40" customFormat="1" ht="12.75" customHeight="1">
      <c r="A53" s="16"/>
      <c r="B53" s="16"/>
      <c r="C53" s="16"/>
      <c r="D53" s="3"/>
      <c r="E53" s="3"/>
      <c r="F53" s="3"/>
      <c r="G53" s="3"/>
      <c r="H53" s="30"/>
      <c r="I53" s="23"/>
      <c r="J53" s="31"/>
      <c r="K53" s="31"/>
      <c r="L53" s="25"/>
    </row>
    <row r="54" spans="1:12" s="40" customFormat="1" ht="12.75" customHeight="1">
      <c r="A54" s="16"/>
      <c r="B54" s="16"/>
      <c r="C54" s="16"/>
      <c r="D54" s="3"/>
      <c r="E54" s="3"/>
      <c r="F54" s="3"/>
      <c r="G54" s="3"/>
      <c r="H54" s="30"/>
      <c r="I54" s="23"/>
      <c r="J54" s="31"/>
      <c r="K54" s="31"/>
      <c r="L54" s="25"/>
    </row>
    <row r="55" spans="1:12" s="40" customFormat="1" ht="12.75" customHeight="1">
      <c r="A55" s="16"/>
      <c r="B55" s="16"/>
      <c r="C55" s="16"/>
      <c r="D55" s="3"/>
      <c r="E55" s="3"/>
      <c r="F55" s="3"/>
      <c r="G55" s="3"/>
      <c r="H55" s="30"/>
      <c r="I55" s="23"/>
      <c r="J55" s="31"/>
      <c r="K55" s="31"/>
      <c r="L55" s="25"/>
    </row>
    <row r="56" spans="1:12" s="40" customFormat="1" ht="12.75" customHeight="1">
      <c r="A56" s="16"/>
      <c r="B56" s="16"/>
      <c r="C56" s="16"/>
      <c r="D56" s="3"/>
      <c r="E56" s="3"/>
      <c r="F56" s="3"/>
      <c r="G56" s="3"/>
      <c r="H56" s="30"/>
      <c r="I56" s="23"/>
      <c r="J56" s="31"/>
      <c r="K56" s="31"/>
      <c r="L56" s="25"/>
    </row>
    <row r="57" spans="1:12" ht="12.75" customHeight="1">
      <c r="A57" s="41"/>
      <c r="C57" s="16"/>
      <c r="H57" s="30"/>
      <c r="I57" s="23"/>
      <c r="J57" s="31"/>
      <c r="K57" s="31"/>
      <c r="L57" s="25"/>
    </row>
    <row r="58" spans="1:12" ht="12.75" customHeight="1">
      <c r="A58" s="42"/>
      <c r="B58" s="43"/>
      <c r="C58" s="16"/>
      <c r="F58" s="42"/>
      <c r="H58" s="30"/>
      <c r="I58" s="23"/>
      <c r="J58" s="31"/>
      <c r="K58" s="31"/>
      <c r="L58" s="25"/>
    </row>
    <row r="59" spans="1:12" ht="12.75" customHeight="1">
      <c r="C59" s="41"/>
      <c r="H59" s="22"/>
      <c r="I59" s="23"/>
      <c r="J59" s="24"/>
      <c r="K59" s="24"/>
      <c r="L59" s="25"/>
    </row>
    <row r="60" spans="1:12" ht="12.75" customHeight="1">
      <c r="A60" s="3"/>
      <c r="C60" s="42"/>
      <c r="H60" s="30"/>
      <c r="I60" s="23"/>
      <c r="J60" s="31"/>
      <c r="K60" s="31"/>
      <c r="L60" s="25"/>
    </row>
    <row r="61" spans="1:12" ht="12.75" customHeight="1">
      <c r="A61" s="3"/>
      <c r="H61" s="30"/>
      <c r="I61" s="23"/>
      <c r="J61" s="31"/>
      <c r="K61" s="31"/>
      <c r="L61" s="25"/>
    </row>
    <row r="62" spans="1:12" ht="12.75" customHeight="1">
      <c r="A62" s="3"/>
      <c r="C62" s="3"/>
      <c r="H62" s="30"/>
      <c r="I62" s="23"/>
      <c r="J62" s="31"/>
      <c r="K62" s="31"/>
      <c r="L62" s="25"/>
    </row>
    <row r="63" spans="1:12" ht="12.75" customHeight="1">
      <c r="A63" s="3"/>
      <c r="C63" s="3"/>
      <c r="H63" s="30"/>
      <c r="I63" s="23"/>
      <c r="J63" s="31"/>
      <c r="K63" s="31"/>
      <c r="L63" s="25"/>
    </row>
    <row r="64" spans="1:12" ht="12.75" customHeight="1">
      <c r="C64" s="3"/>
      <c r="H64" s="22"/>
      <c r="I64" s="23"/>
      <c r="J64" s="24"/>
      <c r="K64" s="24"/>
      <c r="L64" s="25"/>
    </row>
    <row r="65" spans="1:12" ht="10.5" customHeight="1">
      <c r="A65" s="3"/>
      <c r="C65" s="3"/>
      <c r="H65" s="30"/>
      <c r="I65" s="23"/>
      <c r="J65" s="31"/>
      <c r="K65" s="31"/>
      <c r="L65" s="25"/>
    </row>
    <row r="66" spans="1:12" s="40" customFormat="1" ht="13.5" customHeight="1">
      <c r="A66" s="3"/>
      <c r="B66" s="3"/>
      <c r="C66" s="2"/>
      <c r="D66" s="3"/>
      <c r="E66" s="3"/>
      <c r="F66" s="3"/>
      <c r="G66" s="3"/>
      <c r="H66" s="30"/>
      <c r="I66" s="23"/>
      <c r="J66" s="31"/>
      <c r="K66" s="31"/>
      <c r="L66" s="25"/>
    </row>
    <row r="67" spans="1:12" s="40" customFormat="1" ht="13.5" customHeight="1">
      <c r="A67" s="3"/>
      <c r="B67" s="3"/>
      <c r="C67" s="3"/>
      <c r="D67" s="3"/>
      <c r="E67" s="3"/>
      <c r="F67" s="3"/>
      <c r="G67" s="3"/>
      <c r="H67" s="30"/>
      <c r="I67" s="23"/>
      <c r="J67" s="31"/>
      <c r="K67" s="31"/>
      <c r="L67" s="25"/>
    </row>
    <row r="68" spans="1:12" ht="13.5" customHeight="1">
      <c r="C68" s="3"/>
      <c r="H68" s="22"/>
      <c r="I68" s="23"/>
      <c r="J68" s="24"/>
      <c r="K68" s="24"/>
      <c r="L68" s="25"/>
    </row>
    <row r="69" spans="1:12" ht="15">
      <c r="C69" s="3"/>
      <c r="H69" s="30"/>
      <c r="I69" s="23"/>
      <c r="J69" s="31"/>
      <c r="K69" s="31"/>
      <c r="L69" s="25"/>
    </row>
    <row r="70" spans="1:12" ht="15">
      <c r="H70" s="30"/>
      <c r="I70" s="23"/>
      <c r="J70" s="31"/>
      <c r="K70" s="31"/>
      <c r="L70" s="25"/>
    </row>
    <row r="71" spans="1:12" ht="15">
      <c r="A71" s="3"/>
      <c r="H71" s="22"/>
      <c r="I71" s="23"/>
      <c r="J71" s="24"/>
      <c r="K71" s="24"/>
      <c r="L71" s="25"/>
    </row>
    <row r="72" spans="1:12" ht="15">
      <c r="A72" s="44"/>
      <c r="H72" s="30"/>
      <c r="I72" s="23"/>
      <c r="J72" s="31"/>
      <c r="K72" s="31"/>
      <c r="L72" s="25"/>
    </row>
    <row r="73" spans="1:12" ht="15">
      <c r="A73" s="44"/>
      <c r="C73" s="3"/>
      <c r="H73" s="30"/>
      <c r="I73" s="23"/>
      <c r="J73" s="31"/>
      <c r="K73" s="31"/>
      <c r="L73" s="25"/>
    </row>
    <row r="74" spans="1:12" ht="15">
      <c r="A74" s="44"/>
      <c r="C74" s="44"/>
      <c r="H74" s="30"/>
      <c r="I74" s="23"/>
      <c r="J74" s="31"/>
      <c r="K74" s="31"/>
      <c r="L74" s="25"/>
    </row>
    <row r="75" spans="1:12" ht="15">
      <c r="A75" s="44"/>
      <c r="C75" s="44"/>
      <c r="H75" s="30"/>
      <c r="I75" s="23"/>
      <c r="J75" s="31"/>
      <c r="K75" s="31"/>
      <c r="L75" s="25"/>
    </row>
    <row r="76" spans="1:12" ht="15">
      <c r="A76" s="44"/>
      <c r="C76" s="44"/>
      <c r="H76" s="30"/>
      <c r="I76" s="23"/>
      <c r="J76" s="31"/>
      <c r="K76" s="31"/>
      <c r="L76" s="25"/>
    </row>
    <row r="77" spans="1:12" ht="15">
      <c r="C77" s="44"/>
      <c r="H77" s="30"/>
      <c r="I77" s="23"/>
      <c r="J77" s="31"/>
      <c r="K77" s="31"/>
      <c r="L77" s="25"/>
    </row>
    <row r="78" spans="1:12" ht="15">
      <c r="C78" s="44"/>
      <c r="H78" s="23"/>
      <c r="I78" s="45"/>
      <c r="J78" s="31"/>
      <c r="K78" s="31"/>
      <c r="L78" s="25"/>
    </row>
    <row r="79" spans="1:12" ht="15">
      <c r="H79" s="23"/>
      <c r="I79" s="45"/>
      <c r="J79" s="31"/>
      <c r="K79" s="31"/>
      <c r="L79" s="25"/>
    </row>
    <row r="80" spans="1:12" ht="15">
      <c r="H80" s="22"/>
      <c r="I80" s="45"/>
      <c r="J80" s="31"/>
      <c r="K80" s="24"/>
      <c r="L80" s="25"/>
    </row>
    <row r="81" spans="8:12" ht="14.25">
      <c r="H81" s="46"/>
      <c r="I81" s="46"/>
      <c r="J81" s="46"/>
      <c r="K81" s="46"/>
      <c r="L81" s="25"/>
    </row>
    <row r="82" spans="8:12" ht="14.25">
      <c r="H82" s="46"/>
      <c r="I82" s="46"/>
      <c r="J82" s="46"/>
      <c r="K82" s="46"/>
      <c r="L82" s="25"/>
    </row>
    <row r="83" spans="8:12" ht="15">
      <c r="H83" s="23"/>
      <c r="I83" s="45"/>
      <c r="J83" s="31"/>
      <c r="K83" s="31"/>
      <c r="L83" s="25"/>
    </row>
    <row r="84" spans="8:12" ht="15">
      <c r="H84" s="23"/>
      <c r="I84" s="45"/>
      <c r="J84" s="31"/>
      <c r="K84" s="31"/>
      <c r="L84" s="25"/>
    </row>
    <row r="85" spans="8:12" ht="15">
      <c r="H85" s="22"/>
      <c r="I85" s="23"/>
      <c r="J85" s="24"/>
      <c r="K85" s="24"/>
      <c r="L85" s="25"/>
    </row>
    <row r="86" spans="8:12" ht="15">
      <c r="H86" s="30"/>
      <c r="I86" s="23"/>
      <c r="J86" s="31"/>
      <c r="K86" s="31"/>
      <c r="L86" s="25"/>
    </row>
    <row r="87" spans="8:12" ht="15">
      <c r="H87" s="30"/>
      <c r="I87" s="23"/>
      <c r="J87" s="31"/>
      <c r="K87" s="31"/>
      <c r="L87" s="25"/>
    </row>
    <row r="88" spans="8:12" ht="15">
      <c r="H88" s="30"/>
      <c r="I88" s="23"/>
      <c r="J88" s="31"/>
      <c r="K88" s="31"/>
      <c r="L88" s="25"/>
    </row>
    <row r="89" spans="8:12" ht="15">
      <c r="H89" s="30"/>
      <c r="I89" s="23"/>
      <c r="J89" s="31"/>
      <c r="K89" s="31"/>
      <c r="L89" s="25"/>
    </row>
    <row r="90" spans="8:12" ht="15">
      <c r="H90" s="22"/>
      <c r="I90" s="23"/>
      <c r="J90" s="24"/>
      <c r="K90" s="24"/>
      <c r="L90" s="25"/>
    </row>
    <row r="91" spans="8:12" ht="15">
      <c r="H91" s="30"/>
      <c r="I91" s="23"/>
      <c r="J91" s="31"/>
      <c r="K91" s="31"/>
      <c r="L91" s="25"/>
    </row>
    <row r="92" spans="8:12" ht="15">
      <c r="H92" s="30"/>
      <c r="I92" s="23"/>
      <c r="J92" s="31"/>
      <c r="K92" s="31"/>
      <c r="L92" s="25"/>
    </row>
    <row r="93" spans="8:12" ht="15">
      <c r="H93" s="30"/>
      <c r="I93" s="23"/>
      <c r="J93" s="31"/>
      <c r="K93" s="31"/>
      <c r="L93" s="25"/>
    </row>
    <row r="94" spans="8:12" ht="15">
      <c r="H94" s="22"/>
      <c r="I94" s="23"/>
      <c r="J94" s="24"/>
      <c r="K94" s="24"/>
      <c r="L94" s="25"/>
    </row>
    <row r="95" spans="8:12" ht="15">
      <c r="H95" s="30"/>
      <c r="I95" s="23"/>
      <c r="J95" s="31"/>
      <c r="K95" s="31"/>
      <c r="L95" s="25"/>
    </row>
    <row r="96" spans="8:12" ht="15">
      <c r="H96" s="30"/>
      <c r="I96" s="23"/>
      <c r="J96" s="31"/>
      <c r="K96" s="31"/>
      <c r="L96" s="25"/>
    </row>
    <row r="97" spans="8:12" ht="15">
      <c r="H97" s="30"/>
      <c r="I97" s="23"/>
      <c r="J97" s="31"/>
      <c r="K97" s="31"/>
      <c r="L97" s="25"/>
    </row>
    <row r="98" spans="8:12" ht="15">
      <c r="H98" s="30"/>
      <c r="I98" s="23"/>
      <c r="J98" s="31"/>
      <c r="K98" s="31"/>
      <c r="L98" s="25"/>
    </row>
    <row r="99" spans="8:12" ht="15">
      <c r="H99" s="30"/>
      <c r="I99" s="23"/>
      <c r="J99" s="31"/>
      <c r="K99" s="31"/>
      <c r="L99" s="25"/>
    </row>
    <row r="100" spans="8:12" ht="15">
      <c r="H100" s="23"/>
      <c r="I100" s="23"/>
      <c r="J100" s="31"/>
      <c r="K100" s="31"/>
      <c r="L100" s="25"/>
    </row>
    <row r="101" spans="8:12" ht="18.75">
      <c r="H101" s="47"/>
      <c r="I101" s="48"/>
      <c r="J101" s="49"/>
      <c r="K101" s="49"/>
      <c r="L101" s="25"/>
    </row>
    <row r="102" spans="8:12">
      <c r="H102" s="25"/>
      <c r="I102" s="25"/>
      <c r="J102" s="25"/>
      <c r="K102" s="25"/>
      <c r="L102" s="25"/>
    </row>
  </sheetData>
  <mergeCells count="4">
    <mergeCell ref="E3:F3"/>
    <mergeCell ref="E4:F4"/>
    <mergeCell ref="H81:K81"/>
    <mergeCell ref="H82:K82"/>
  </mergeCells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L76"/>
  <sheetViews>
    <sheetView showGridLines="0" tabSelected="1" workbookViewId="0"/>
  </sheetViews>
  <sheetFormatPr baseColWidth="10" defaultRowHeight="12.75"/>
  <cols>
    <col min="1" max="1" width="30.42578125" style="2" customWidth="1"/>
    <col min="2" max="2" width="10.7109375" style="2" customWidth="1"/>
    <col min="3" max="3" width="10.7109375" style="50" customWidth="1"/>
    <col min="4" max="5" width="11.42578125" style="51"/>
    <col min="6" max="6" width="29.7109375" style="2" customWidth="1"/>
    <col min="7" max="7" width="7.7109375" style="2" customWidth="1"/>
    <col min="8" max="11" width="10.7109375" style="5" customWidth="1"/>
    <col min="12" max="12" width="29.7109375" style="5" customWidth="1"/>
    <col min="13" max="14" width="23.85546875" style="5" customWidth="1"/>
    <col min="15" max="256" width="11.42578125" style="5"/>
    <col min="257" max="257" width="30.42578125" style="5" customWidth="1"/>
    <col min="258" max="259" width="10.7109375" style="5" customWidth="1"/>
    <col min="260" max="261" width="11.42578125" style="5"/>
    <col min="262" max="262" width="29.7109375" style="5" customWidth="1"/>
    <col min="263" max="263" width="7.7109375" style="5" customWidth="1"/>
    <col min="264" max="267" width="10.7109375" style="5" customWidth="1"/>
    <col min="268" max="268" width="29.7109375" style="5" customWidth="1"/>
    <col min="269" max="270" width="23.85546875" style="5" customWidth="1"/>
    <col min="271" max="512" width="11.42578125" style="5"/>
    <col min="513" max="513" width="30.42578125" style="5" customWidth="1"/>
    <col min="514" max="515" width="10.7109375" style="5" customWidth="1"/>
    <col min="516" max="517" width="11.42578125" style="5"/>
    <col min="518" max="518" width="29.7109375" style="5" customWidth="1"/>
    <col min="519" max="519" width="7.7109375" style="5" customWidth="1"/>
    <col min="520" max="523" width="10.7109375" style="5" customWidth="1"/>
    <col min="524" max="524" width="29.7109375" style="5" customWidth="1"/>
    <col min="525" max="526" width="23.85546875" style="5" customWidth="1"/>
    <col min="527" max="768" width="11.42578125" style="5"/>
    <col min="769" max="769" width="30.42578125" style="5" customWidth="1"/>
    <col min="770" max="771" width="10.7109375" style="5" customWidth="1"/>
    <col min="772" max="773" width="11.42578125" style="5"/>
    <col min="774" max="774" width="29.7109375" style="5" customWidth="1"/>
    <col min="775" max="775" width="7.7109375" style="5" customWidth="1"/>
    <col min="776" max="779" width="10.7109375" style="5" customWidth="1"/>
    <col min="780" max="780" width="29.7109375" style="5" customWidth="1"/>
    <col min="781" max="782" width="23.85546875" style="5" customWidth="1"/>
    <col min="783" max="1024" width="11.42578125" style="5"/>
    <col min="1025" max="1025" width="30.42578125" style="5" customWidth="1"/>
    <col min="1026" max="1027" width="10.7109375" style="5" customWidth="1"/>
    <col min="1028" max="1029" width="11.42578125" style="5"/>
    <col min="1030" max="1030" width="29.7109375" style="5" customWidth="1"/>
    <col min="1031" max="1031" width="7.7109375" style="5" customWidth="1"/>
    <col min="1032" max="1035" width="10.7109375" style="5" customWidth="1"/>
    <col min="1036" max="1036" width="29.7109375" style="5" customWidth="1"/>
    <col min="1037" max="1038" width="23.85546875" style="5" customWidth="1"/>
    <col min="1039" max="1280" width="11.42578125" style="5"/>
    <col min="1281" max="1281" width="30.42578125" style="5" customWidth="1"/>
    <col min="1282" max="1283" width="10.7109375" style="5" customWidth="1"/>
    <col min="1284" max="1285" width="11.42578125" style="5"/>
    <col min="1286" max="1286" width="29.7109375" style="5" customWidth="1"/>
    <col min="1287" max="1287" width="7.7109375" style="5" customWidth="1"/>
    <col min="1288" max="1291" width="10.7109375" style="5" customWidth="1"/>
    <col min="1292" max="1292" width="29.7109375" style="5" customWidth="1"/>
    <col min="1293" max="1294" width="23.85546875" style="5" customWidth="1"/>
    <col min="1295" max="1536" width="11.42578125" style="5"/>
    <col min="1537" max="1537" width="30.42578125" style="5" customWidth="1"/>
    <col min="1538" max="1539" width="10.7109375" style="5" customWidth="1"/>
    <col min="1540" max="1541" width="11.42578125" style="5"/>
    <col min="1542" max="1542" width="29.7109375" style="5" customWidth="1"/>
    <col min="1543" max="1543" width="7.7109375" style="5" customWidth="1"/>
    <col min="1544" max="1547" width="10.7109375" style="5" customWidth="1"/>
    <col min="1548" max="1548" width="29.7109375" style="5" customWidth="1"/>
    <col min="1549" max="1550" width="23.85546875" style="5" customWidth="1"/>
    <col min="1551" max="1792" width="11.42578125" style="5"/>
    <col min="1793" max="1793" width="30.42578125" style="5" customWidth="1"/>
    <col min="1794" max="1795" width="10.7109375" style="5" customWidth="1"/>
    <col min="1796" max="1797" width="11.42578125" style="5"/>
    <col min="1798" max="1798" width="29.7109375" style="5" customWidth="1"/>
    <col min="1799" max="1799" width="7.7109375" style="5" customWidth="1"/>
    <col min="1800" max="1803" width="10.7109375" style="5" customWidth="1"/>
    <col min="1804" max="1804" width="29.7109375" style="5" customWidth="1"/>
    <col min="1805" max="1806" width="23.85546875" style="5" customWidth="1"/>
    <col min="1807" max="2048" width="11.42578125" style="5"/>
    <col min="2049" max="2049" width="30.42578125" style="5" customWidth="1"/>
    <col min="2050" max="2051" width="10.7109375" style="5" customWidth="1"/>
    <col min="2052" max="2053" width="11.42578125" style="5"/>
    <col min="2054" max="2054" width="29.7109375" style="5" customWidth="1"/>
    <col min="2055" max="2055" width="7.7109375" style="5" customWidth="1"/>
    <col min="2056" max="2059" width="10.7109375" style="5" customWidth="1"/>
    <col min="2060" max="2060" width="29.7109375" style="5" customWidth="1"/>
    <col min="2061" max="2062" width="23.85546875" style="5" customWidth="1"/>
    <col min="2063" max="2304" width="11.42578125" style="5"/>
    <col min="2305" max="2305" width="30.42578125" style="5" customWidth="1"/>
    <col min="2306" max="2307" width="10.7109375" style="5" customWidth="1"/>
    <col min="2308" max="2309" width="11.42578125" style="5"/>
    <col min="2310" max="2310" width="29.7109375" style="5" customWidth="1"/>
    <col min="2311" max="2311" width="7.7109375" style="5" customWidth="1"/>
    <col min="2312" max="2315" width="10.7109375" style="5" customWidth="1"/>
    <col min="2316" max="2316" width="29.7109375" style="5" customWidth="1"/>
    <col min="2317" max="2318" width="23.85546875" style="5" customWidth="1"/>
    <col min="2319" max="2560" width="11.42578125" style="5"/>
    <col min="2561" max="2561" width="30.42578125" style="5" customWidth="1"/>
    <col min="2562" max="2563" width="10.7109375" style="5" customWidth="1"/>
    <col min="2564" max="2565" width="11.42578125" style="5"/>
    <col min="2566" max="2566" width="29.7109375" style="5" customWidth="1"/>
    <col min="2567" max="2567" width="7.7109375" style="5" customWidth="1"/>
    <col min="2568" max="2571" width="10.7109375" style="5" customWidth="1"/>
    <col min="2572" max="2572" width="29.7109375" style="5" customWidth="1"/>
    <col min="2573" max="2574" width="23.85546875" style="5" customWidth="1"/>
    <col min="2575" max="2816" width="11.42578125" style="5"/>
    <col min="2817" max="2817" width="30.42578125" style="5" customWidth="1"/>
    <col min="2818" max="2819" width="10.7109375" style="5" customWidth="1"/>
    <col min="2820" max="2821" width="11.42578125" style="5"/>
    <col min="2822" max="2822" width="29.7109375" style="5" customWidth="1"/>
    <col min="2823" max="2823" width="7.7109375" style="5" customWidth="1"/>
    <col min="2824" max="2827" width="10.7109375" style="5" customWidth="1"/>
    <col min="2828" max="2828" width="29.7109375" style="5" customWidth="1"/>
    <col min="2829" max="2830" width="23.85546875" style="5" customWidth="1"/>
    <col min="2831" max="3072" width="11.42578125" style="5"/>
    <col min="3073" max="3073" width="30.42578125" style="5" customWidth="1"/>
    <col min="3074" max="3075" width="10.7109375" style="5" customWidth="1"/>
    <col min="3076" max="3077" width="11.42578125" style="5"/>
    <col min="3078" max="3078" width="29.7109375" style="5" customWidth="1"/>
    <col min="3079" max="3079" width="7.7109375" style="5" customWidth="1"/>
    <col min="3080" max="3083" width="10.7109375" style="5" customWidth="1"/>
    <col min="3084" max="3084" width="29.7109375" style="5" customWidth="1"/>
    <col min="3085" max="3086" width="23.85546875" style="5" customWidth="1"/>
    <col min="3087" max="3328" width="11.42578125" style="5"/>
    <col min="3329" max="3329" width="30.42578125" style="5" customWidth="1"/>
    <col min="3330" max="3331" width="10.7109375" style="5" customWidth="1"/>
    <col min="3332" max="3333" width="11.42578125" style="5"/>
    <col min="3334" max="3334" width="29.7109375" style="5" customWidth="1"/>
    <col min="3335" max="3335" width="7.7109375" style="5" customWidth="1"/>
    <col min="3336" max="3339" width="10.7109375" style="5" customWidth="1"/>
    <col min="3340" max="3340" width="29.7109375" style="5" customWidth="1"/>
    <col min="3341" max="3342" width="23.85546875" style="5" customWidth="1"/>
    <col min="3343" max="3584" width="11.42578125" style="5"/>
    <col min="3585" max="3585" width="30.42578125" style="5" customWidth="1"/>
    <col min="3586" max="3587" width="10.7109375" style="5" customWidth="1"/>
    <col min="3588" max="3589" width="11.42578125" style="5"/>
    <col min="3590" max="3590" width="29.7109375" style="5" customWidth="1"/>
    <col min="3591" max="3591" width="7.7109375" style="5" customWidth="1"/>
    <col min="3592" max="3595" width="10.7109375" style="5" customWidth="1"/>
    <col min="3596" max="3596" width="29.7109375" style="5" customWidth="1"/>
    <col min="3597" max="3598" width="23.85546875" style="5" customWidth="1"/>
    <col min="3599" max="3840" width="11.42578125" style="5"/>
    <col min="3841" max="3841" width="30.42578125" style="5" customWidth="1"/>
    <col min="3842" max="3843" width="10.7109375" style="5" customWidth="1"/>
    <col min="3844" max="3845" width="11.42578125" style="5"/>
    <col min="3846" max="3846" width="29.7109375" style="5" customWidth="1"/>
    <col min="3847" max="3847" width="7.7109375" style="5" customWidth="1"/>
    <col min="3848" max="3851" width="10.7109375" style="5" customWidth="1"/>
    <col min="3852" max="3852" width="29.7109375" style="5" customWidth="1"/>
    <col min="3853" max="3854" width="23.85546875" style="5" customWidth="1"/>
    <col min="3855" max="4096" width="11.42578125" style="5"/>
    <col min="4097" max="4097" width="30.42578125" style="5" customWidth="1"/>
    <col min="4098" max="4099" width="10.7109375" style="5" customWidth="1"/>
    <col min="4100" max="4101" width="11.42578125" style="5"/>
    <col min="4102" max="4102" width="29.7109375" style="5" customWidth="1"/>
    <col min="4103" max="4103" width="7.7109375" style="5" customWidth="1"/>
    <col min="4104" max="4107" width="10.7109375" style="5" customWidth="1"/>
    <col min="4108" max="4108" width="29.7109375" style="5" customWidth="1"/>
    <col min="4109" max="4110" width="23.85546875" style="5" customWidth="1"/>
    <col min="4111" max="4352" width="11.42578125" style="5"/>
    <col min="4353" max="4353" width="30.42578125" style="5" customWidth="1"/>
    <col min="4354" max="4355" width="10.7109375" style="5" customWidth="1"/>
    <col min="4356" max="4357" width="11.42578125" style="5"/>
    <col min="4358" max="4358" width="29.7109375" style="5" customWidth="1"/>
    <col min="4359" max="4359" width="7.7109375" style="5" customWidth="1"/>
    <col min="4360" max="4363" width="10.7109375" style="5" customWidth="1"/>
    <col min="4364" max="4364" width="29.7109375" style="5" customWidth="1"/>
    <col min="4365" max="4366" width="23.85546875" style="5" customWidth="1"/>
    <col min="4367" max="4608" width="11.42578125" style="5"/>
    <col min="4609" max="4609" width="30.42578125" style="5" customWidth="1"/>
    <col min="4610" max="4611" width="10.7109375" style="5" customWidth="1"/>
    <col min="4612" max="4613" width="11.42578125" style="5"/>
    <col min="4614" max="4614" width="29.7109375" style="5" customWidth="1"/>
    <col min="4615" max="4615" width="7.7109375" style="5" customWidth="1"/>
    <col min="4616" max="4619" width="10.7109375" style="5" customWidth="1"/>
    <col min="4620" max="4620" width="29.7109375" style="5" customWidth="1"/>
    <col min="4621" max="4622" width="23.85546875" style="5" customWidth="1"/>
    <col min="4623" max="4864" width="11.42578125" style="5"/>
    <col min="4865" max="4865" width="30.42578125" style="5" customWidth="1"/>
    <col min="4866" max="4867" width="10.7109375" style="5" customWidth="1"/>
    <col min="4868" max="4869" width="11.42578125" style="5"/>
    <col min="4870" max="4870" width="29.7109375" style="5" customWidth="1"/>
    <col min="4871" max="4871" width="7.7109375" style="5" customWidth="1"/>
    <col min="4872" max="4875" width="10.7109375" style="5" customWidth="1"/>
    <col min="4876" max="4876" width="29.7109375" style="5" customWidth="1"/>
    <col min="4877" max="4878" width="23.85546875" style="5" customWidth="1"/>
    <col min="4879" max="5120" width="11.42578125" style="5"/>
    <col min="5121" max="5121" width="30.42578125" style="5" customWidth="1"/>
    <col min="5122" max="5123" width="10.7109375" style="5" customWidth="1"/>
    <col min="5124" max="5125" width="11.42578125" style="5"/>
    <col min="5126" max="5126" width="29.7109375" style="5" customWidth="1"/>
    <col min="5127" max="5127" width="7.7109375" style="5" customWidth="1"/>
    <col min="5128" max="5131" width="10.7109375" style="5" customWidth="1"/>
    <col min="5132" max="5132" width="29.7109375" style="5" customWidth="1"/>
    <col min="5133" max="5134" width="23.85546875" style="5" customWidth="1"/>
    <col min="5135" max="5376" width="11.42578125" style="5"/>
    <col min="5377" max="5377" width="30.42578125" style="5" customWidth="1"/>
    <col min="5378" max="5379" width="10.7109375" style="5" customWidth="1"/>
    <col min="5380" max="5381" width="11.42578125" style="5"/>
    <col min="5382" max="5382" width="29.7109375" style="5" customWidth="1"/>
    <col min="5383" max="5383" width="7.7109375" style="5" customWidth="1"/>
    <col min="5384" max="5387" width="10.7109375" style="5" customWidth="1"/>
    <col min="5388" max="5388" width="29.7109375" style="5" customWidth="1"/>
    <col min="5389" max="5390" width="23.85546875" style="5" customWidth="1"/>
    <col min="5391" max="5632" width="11.42578125" style="5"/>
    <col min="5633" max="5633" width="30.42578125" style="5" customWidth="1"/>
    <col min="5634" max="5635" width="10.7109375" style="5" customWidth="1"/>
    <col min="5636" max="5637" width="11.42578125" style="5"/>
    <col min="5638" max="5638" width="29.7109375" style="5" customWidth="1"/>
    <col min="5639" max="5639" width="7.7109375" style="5" customWidth="1"/>
    <col min="5640" max="5643" width="10.7109375" style="5" customWidth="1"/>
    <col min="5644" max="5644" width="29.7109375" style="5" customWidth="1"/>
    <col min="5645" max="5646" width="23.85546875" style="5" customWidth="1"/>
    <col min="5647" max="5888" width="11.42578125" style="5"/>
    <col min="5889" max="5889" width="30.42578125" style="5" customWidth="1"/>
    <col min="5890" max="5891" width="10.7109375" style="5" customWidth="1"/>
    <col min="5892" max="5893" width="11.42578125" style="5"/>
    <col min="5894" max="5894" width="29.7109375" style="5" customWidth="1"/>
    <col min="5895" max="5895" width="7.7109375" style="5" customWidth="1"/>
    <col min="5896" max="5899" width="10.7109375" style="5" customWidth="1"/>
    <col min="5900" max="5900" width="29.7109375" style="5" customWidth="1"/>
    <col min="5901" max="5902" width="23.85546875" style="5" customWidth="1"/>
    <col min="5903" max="6144" width="11.42578125" style="5"/>
    <col min="6145" max="6145" width="30.42578125" style="5" customWidth="1"/>
    <col min="6146" max="6147" width="10.7109375" style="5" customWidth="1"/>
    <col min="6148" max="6149" width="11.42578125" style="5"/>
    <col min="6150" max="6150" width="29.7109375" style="5" customWidth="1"/>
    <col min="6151" max="6151" width="7.7109375" style="5" customWidth="1"/>
    <col min="6152" max="6155" width="10.7109375" style="5" customWidth="1"/>
    <col min="6156" max="6156" width="29.7109375" style="5" customWidth="1"/>
    <col min="6157" max="6158" width="23.85546875" style="5" customWidth="1"/>
    <col min="6159" max="6400" width="11.42578125" style="5"/>
    <col min="6401" max="6401" width="30.42578125" style="5" customWidth="1"/>
    <col min="6402" max="6403" width="10.7109375" style="5" customWidth="1"/>
    <col min="6404" max="6405" width="11.42578125" style="5"/>
    <col min="6406" max="6406" width="29.7109375" style="5" customWidth="1"/>
    <col min="6407" max="6407" width="7.7109375" style="5" customWidth="1"/>
    <col min="6408" max="6411" width="10.7109375" style="5" customWidth="1"/>
    <col min="6412" max="6412" width="29.7109375" style="5" customWidth="1"/>
    <col min="6413" max="6414" width="23.85546875" style="5" customWidth="1"/>
    <col min="6415" max="6656" width="11.42578125" style="5"/>
    <col min="6657" max="6657" width="30.42578125" style="5" customWidth="1"/>
    <col min="6658" max="6659" width="10.7109375" style="5" customWidth="1"/>
    <col min="6660" max="6661" width="11.42578125" style="5"/>
    <col min="6662" max="6662" width="29.7109375" style="5" customWidth="1"/>
    <col min="6663" max="6663" width="7.7109375" style="5" customWidth="1"/>
    <col min="6664" max="6667" width="10.7109375" style="5" customWidth="1"/>
    <col min="6668" max="6668" width="29.7109375" style="5" customWidth="1"/>
    <col min="6669" max="6670" width="23.85546875" style="5" customWidth="1"/>
    <col min="6671" max="6912" width="11.42578125" style="5"/>
    <col min="6913" max="6913" width="30.42578125" style="5" customWidth="1"/>
    <col min="6914" max="6915" width="10.7109375" style="5" customWidth="1"/>
    <col min="6916" max="6917" width="11.42578125" style="5"/>
    <col min="6918" max="6918" width="29.7109375" style="5" customWidth="1"/>
    <col min="6919" max="6919" width="7.7109375" style="5" customWidth="1"/>
    <col min="6920" max="6923" width="10.7109375" style="5" customWidth="1"/>
    <col min="6924" max="6924" width="29.7109375" style="5" customWidth="1"/>
    <col min="6925" max="6926" width="23.85546875" style="5" customWidth="1"/>
    <col min="6927" max="7168" width="11.42578125" style="5"/>
    <col min="7169" max="7169" width="30.42578125" style="5" customWidth="1"/>
    <col min="7170" max="7171" width="10.7109375" style="5" customWidth="1"/>
    <col min="7172" max="7173" width="11.42578125" style="5"/>
    <col min="7174" max="7174" width="29.7109375" style="5" customWidth="1"/>
    <col min="7175" max="7175" width="7.7109375" style="5" customWidth="1"/>
    <col min="7176" max="7179" width="10.7109375" style="5" customWidth="1"/>
    <col min="7180" max="7180" width="29.7109375" style="5" customWidth="1"/>
    <col min="7181" max="7182" width="23.85546875" style="5" customWidth="1"/>
    <col min="7183" max="7424" width="11.42578125" style="5"/>
    <col min="7425" max="7425" width="30.42578125" style="5" customWidth="1"/>
    <col min="7426" max="7427" width="10.7109375" style="5" customWidth="1"/>
    <col min="7428" max="7429" width="11.42578125" style="5"/>
    <col min="7430" max="7430" width="29.7109375" style="5" customWidth="1"/>
    <col min="7431" max="7431" width="7.7109375" style="5" customWidth="1"/>
    <col min="7432" max="7435" width="10.7109375" style="5" customWidth="1"/>
    <col min="7436" max="7436" width="29.7109375" style="5" customWidth="1"/>
    <col min="7437" max="7438" width="23.85546875" style="5" customWidth="1"/>
    <col min="7439" max="7680" width="11.42578125" style="5"/>
    <col min="7681" max="7681" width="30.42578125" style="5" customWidth="1"/>
    <col min="7682" max="7683" width="10.7109375" style="5" customWidth="1"/>
    <col min="7684" max="7685" width="11.42578125" style="5"/>
    <col min="7686" max="7686" width="29.7109375" style="5" customWidth="1"/>
    <col min="7687" max="7687" width="7.7109375" style="5" customWidth="1"/>
    <col min="7688" max="7691" width="10.7109375" style="5" customWidth="1"/>
    <col min="7692" max="7692" width="29.7109375" style="5" customWidth="1"/>
    <col min="7693" max="7694" width="23.85546875" style="5" customWidth="1"/>
    <col min="7695" max="7936" width="11.42578125" style="5"/>
    <col min="7937" max="7937" width="30.42578125" style="5" customWidth="1"/>
    <col min="7938" max="7939" width="10.7109375" style="5" customWidth="1"/>
    <col min="7940" max="7941" width="11.42578125" style="5"/>
    <col min="7942" max="7942" width="29.7109375" style="5" customWidth="1"/>
    <col min="7943" max="7943" width="7.7109375" style="5" customWidth="1"/>
    <col min="7944" max="7947" width="10.7109375" style="5" customWidth="1"/>
    <col min="7948" max="7948" width="29.7109375" style="5" customWidth="1"/>
    <col min="7949" max="7950" width="23.85546875" style="5" customWidth="1"/>
    <col min="7951" max="8192" width="11.42578125" style="5"/>
    <col min="8193" max="8193" width="30.42578125" style="5" customWidth="1"/>
    <col min="8194" max="8195" width="10.7109375" style="5" customWidth="1"/>
    <col min="8196" max="8197" width="11.42578125" style="5"/>
    <col min="8198" max="8198" width="29.7109375" style="5" customWidth="1"/>
    <col min="8199" max="8199" width="7.7109375" style="5" customWidth="1"/>
    <col min="8200" max="8203" width="10.7109375" style="5" customWidth="1"/>
    <col min="8204" max="8204" width="29.7109375" style="5" customWidth="1"/>
    <col min="8205" max="8206" width="23.85546875" style="5" customWidth="1"/>
    <col min="8207" max="8448" width="11.42578125" style="5"/>
    <col min="8449" max="8449" width="30.42578125" style="5" customWidth="1"/>
    <col min="8450" max="8451" width="10.7109375" style="5" customWidth="1"/>
    <col min="8452" max="8453" width="11.42578125" style="5"/>
    <col min="8454" max="8454" width="29.7109375" style="5" customWidth="1"/>
    <col min="8455" max="8455" width="7.7109375" style="5" customWidth="1"/>
    <col min="8456" max="8459" width="10.7109375" style="5" customWidth="1"/>
    <col min="8460" max="8460" width="29.7109375" style="5" customWidth="1"/>
    <col min="8461" max="8462" width="23.85546875" style="5" customWidth="1"/>
    <col min="8463" max="8704" width="11.42578125" style="5"/>
    <col min="8705" max="8705" width="30.42578125" style="5" customWidth="1"/>
    <col min="8706" max="8707" width="10.7109375" style="5" customWidth="1"/>
    <col min="8708" max="8709" width="11.42578125" style="5"/>
    <col min="8710" max="8710" width="29.7109375" style="5" customWidth="1"/>
    <col min="8711" max="8711" width="7.7109375" style="5" customWidth="1"/>
    <col min="8712" max="8715" width="10.7109375" style="5" customWidth="1"/>
    <col min="8716" max="8716" width="29.7109375" style="5" customWidth="1"/>
    <col min="8717" max="8718" width="23.85546875" style="5" customWidth="1"/>
    <col min="8719" max="8960" width="11.42578125" style="5"/>
    <col min="8961" max="8961" width="30.42578125" style="5" customWidth="1"/>
    <col min="8962" max="8963" width="10.7109375" style="5" customWidth="1"/>
    <col min="8964" max="8965" width="11.42578125" style="5"/>
    <col min="8966" max="8966" width="29.7109375" style="5" customWidth="1"/>
    <col min="8967" max="8967" width="7.7109375" style="5" customWidth="1"/>
    <col min="8968" max="8971" width="10.7109375" style="5" customWidth="1"/>
    <col min="8972" max="8972" width="29.7109375" style="5" customWidth="1"/>
    <col min="8973" max="8974" width="23.85546875" style="5" customWidth="1"/>
    <col min="8975" max="9216" width="11.42578125" style="5"/>
    <col min="9217" max="9217" width="30.42578125" style="5" customWidth="1"/>
    <col min="9218" max="9219" width="10.7109375" style="5" customWidth="1"/>
    <col min="9220" max="9221" width="11.42578125" style="5"/>
    <col min="9222" max="9222" width="29.7109375" style="5" customWidth="1"/>
    <col min="9223" max="9223" width="7.7109375" style="5" customWidth="1"/>
    <col min="9224" max="9227" width="10.7109375" style="5" customWidth="1"/>
    <col min="9228" max="9228" width="29.7109375" style="5" customWidth="1"/>
    <col min="9229" max="9230" width="23.85546875" style="5" customWidth="1"/>
    <col min="9231" max="9472" width="11.42578125" style="5"/>
    <col min="9473" max="9473" width="30.42578125" style="5" customWidth="1"/>
    <col min="9474" max="9475" width="10.7109375" style="5" customWidth="1"/>
    <col min="9476" max="9477" width="11.42578125" style="5"/>
    <col min="9478" max="9478" width="29.7109375" style="5" customWidth="1"/>
    <col min="9479" max="9479" width="7.7109375" style="5" customWidth="1"/>
    <col min="9480" max="9483" width="10.7109375" style="5" customWidth="1"/>
    <col min="9484" max="9484" width="29.7109375" style="5" customWidth="1"/>
    <col min="9485" max="9486" width="23.85546875" style="5" customWidth="1"/>
    <col min="9487" max="9728" width="11.42578125" style="5"/>
    <col min="9729" max="9729" width="30.42578125" style="5" customWidth="1"/>
    <col min="9730" max="9731" width="10.7109375" style="5" customWidth="1"/>
    <col min="9732" max="9733" width="11.42578125" style="5"/>
    <col min="9734" max="9734" width="29.7109375" style="5" customWidth="1"/>
    <col min="9735" max="9735" width="7.7109375" style="5" customWidth="1"/>
    <col min="9736" max="9739" width="10.7109375" style="5" customWidth="1"/>
    <col min="9740" max="9740" width="29.7109375" style="5" customWidth="1"/>
    <col min="9741" max="9742" width="23.85546875" style="5" customWidth="1"/>
    <col min="9743" max="9984" width="11.42578125" style="5"/>
    <col min="9985" max="9985" width="30.42578125" style="5" customWidth="1"/>
    <col min="9986" max="9987" width="10.7109375" style="5" customWidth="1"/>
    <col min="9988" max="9989" width="11.42578125" style="5"/>
    <col min="9990" max="9990" width="29.7109375" style="5" customWidth="1"/>
    <col min="9991" max="9991" width="7.7109375" style="5" customWidth="1"/>
    <col min="9992" max="9995" width="10.7109375" style="5" customWidth="1"/>
    <col min="9996" max="9996" width="29.7109375" style="5" customWidth="1"/>
    <col min="9997" max="9998" width="23.85546875" style="5" customWidth="1"/>
    <col min="9999" max="10240" width="11.42578125" style="5"/>
    <col min="10241" max="10241" width="30.42578125" style="5" customWidth="1"/>
    <col min="10242" max="10243" width="10.7109375" style="5" customWidth="1"/>
    <col min="10244" max="10245" width="11.42578125" style="5"/>
    <col min="10246" max="10246" width="29.7109375" style="5" customWidth="1"/>
    <col min="10247" max="10247" width="7.7109375" style="5" customWidth="1"/>
    <col min="10248" max="10251" width="10.7109375" style="5" customWidth="1"/>
    <col min="10252" max="10252" width="29.7109375" style="5" customWidth="1"/>
    <col min="10253" max="10254" width="23.85546875" style="5" customWidth="1"/>
    <col min="10255" max="10496" width="11.42578125" style="5"/>
    <col min="10497" max="10497" width="30.42578125" style="5" customWidth="1"/>
    <col min="10498" max="10499" width="10.7109375" style="5" customWidth="1"/>
    <col min="10500" max="10501" width="11.42578125" style="5"/>
    <col min="10502" max="10502" width="29.7109375" style="5" customWidth="1"/>
    <col min="10503" max="10503" width="7.7109375" style="5" customWidth="1"/>
    <col min="10504" max="10507" width="10.7109375" style="5" customWidth="1"/>
    <col min="10508" max="10508" width="29.7109375" style="5" customWidth="1"/>
    <col min="10509" max="10510" width="23.85546875" style="5" customWidth="1"/>
    <col min="10511" max="10752" width="11.42578125" style="5"/>
    <col min="10753" max="10753" width="30.42578125" style="5" customWidth="1"/>
    <col min="10754" max="10755" width="10.7109375" style="5" customWidth="1"/>
    <col min="10756" max="10757" width="11.42578125" style="5"/>
    <col min="10758" max="10758" width="29.7109375" style="5" customWidth="1"/>
    <col min="10759" max="10759" width="7.7109375" style="5" customWidth="1"/>
    <col min="10760" max="10763" width="10.7109375" style="5" customWidth="1"/>
    <col min="10764" max="10764" width="29.7109375" style="5" customWidth="1"/>
    <col min="10765" max="10766" width="23.85546875" style="5" customWidth="1"/>
    <col min="10767" max="11008" width="11.42578125" style="5"/>
    <col min="11009" max="11009" width="30.42578125" style="5" customWidth="1"/>
    <col min="11010" max="11011" width="10.7109375" style="5" customWidth="1"/>
    <col min="11012" max="11013" width="11.42578125" style="5"/>
    <col min="11014" max="11014" width="29.7109375" style="5" customWidth="1"/>
    <col min="11015" max="11015" width="7.7109375" style="5" customWidth="1"/>
    <col min="11016" max="11019" width="10.7109375" style="5" customWidth="1"/>
    <col min="11020" max="11020" width="29.7109375" style="5" customWidth="1"/>
    <col min="11021" max="11022" width="23.85546875" style="5" customWidth="1"/>
    <col min="11023" max="11264" width="11.42578125" style="5"/>
    <col min="11265" max="11265" width="30.42578125" style="5" customWidth="1"/>
    <col min="11266" max="11267" width="10.7109375" style="5" customWidth="1"/>
    <col min="11268" max="11269" width="11.42578125" style="5"/>
    <col min="11270" max="11270" width="29.7109375" style="5" customWidth="1"/>
    <col min="11271" max="11271" width="7.7109375" style="5" customWidth="1"/>
    <col min="11272" max="11275" width="10.7109375" style="5" customWidth="1"/>
    <col min="11276" max="11276" width="29.7109375" style="5" customWidth="1"/>
    <col min="11277" max="11278" width="23.85546875" style="5" customWidth="1"/>
    <col min="11279" max="11520" width="11.42578125" style="5"/>
    <col min="11521" max="11521" width="30.42578125" style="5" customWidth="1"/>
    <col min="11522" max="11523" width="10.7109375" style="5" customWidth="1"/>
    <col min="11524" max="11525" width="11.42578125" style="5"/>
    <col min="11526" max="11526" width="29.7109375" style="5" customWidth="1"/>
    <col min="11527" max="11527" width="7.7109375" style="5" customWidth="1"/>
    <col min="11528" max="11531" width="10.7109375" style="5" customWidth="1"/>
    <col min="11532" max="11532" width="29.7109375" style="5" customWidth="1"/>
    <col min="11533" max="11534" width="23.85546875" style="5" customWidth="1"/>
    <col min="11535" max="11776" width="11.42578125" style="5"/>
    <col min="11777" max="11777" width="30.42578125" style="5" customWidth="1"/>
    <col min="11778" max="11779" width="10.7109375" style="5" customWidth="1"/>
    <col min="11780" max="11781" width="11.42578125" style="5"/>
    <col min="11782" max="11782" width="29.7109375" style="5" customWidth="1"/>
    <col min="11783" max="11783" width="7.7109375" style="5" customWidth="1"/>
    <col min="11784" max="11787" width="10.7109375" style="5" customWidth="1"/>
    <col min="11788" max="11788" width="29.7109375" style="5" customWidth="1"/>
    <col min="11789" max="11790" width="23.85546875" style="5" customWidth="1"/>
    <col min="11791" max="12032" width="11.42578125" style="5"/>
    <col min="12033" max="12033" width="30.42578125" style="5" customWidth="1"/>
    <col min="12034" max="12035" width="10.7109375" style="5" customWidth="1"/>
    <col min="12036" max="12037" width="11.42578125" style="5"/>
    <col min="12038" max="12038" width="29.7109375" style="5" customWidth="1"/>
    <col min="12039" max="12039" width="7.7109375" style="5" customWidth="1"/>
    <col min="12040" max="12043" width="10.7109375" style="5" customWidth="1"/>
    <col min="12044" max="12044" width="29.7109375" style="5" customWidth="1"/>
    <col min="12045" max="12046" width="23.85546875" style="5" customWidth="1"/>
    <col min="12047" max="12288" width="11.42578125" style="5"/>
    <col min="12289" max="12289" width="30.42578125" style="5" customWidth="1"/>
    <col min="12290" max="12291" width="10.7109375" style="5" customWidth="1"/>
    <col min="12292" max="12293" width="11.42578125" style="5"/>
    <col min="12294" max="12294" width="29.7109375" style="5" customWidth="1"/>
    <col min="12295" max="12295" width="7.7109375" style="5" customWidth="1"/>
    <col min="12296" max="12299" width="10.7109375" style="5" customWidth="1"/>
    <col min="12300" max="12300" width="29.7109375" style="5" customWidth="1"/>
    <col min="12301" max="12302" width="23.85546875" style="5" customWidth="1"/>
    <col min="12303" max="12544" width="11.42578125" style="5"/>
    <col min="12545" max="12545" width="30.42578125" style="5" customWidth="1"/>
    <col min="12546" max="12547" width="10.7109375" style="5" customWidth="1"/>
    <col min="12548" max="12549" width="11.42578125" style="5"/>
    <col min="12550" max="12550" width="29.7109375" style="5" customWidth="1"/>
    <col min="12551" max="12551" width="7.7109375" style="5" customWidth="1"/>
    <col min="12552" max="12555" width="10.7109375" style="5" customWidth="1"/>
    <col min="12556" max="12556" width="29.7109375" style="5" customWidth="1"/>
    <col min="12557" max="12558" width="23.85546875" style="5" customWidth="1"/>
    <col min="12559" max="12800" width="11.42578125" style="5"/>
    <col min="12801" max="12801" width="30.42578125" style="5" customWidth="1"/>
    <col min="12802" max="12803" width="10.7109375" style="5" customWidth="1"/>
    <col min="12804" max="12805" width="11.42578125" style="5"/>
    <col min="12806" max="12806" width="29.7109375" style="5" customWidth="1"/>
    <col min="12807" max="12807" width="7.7109375" style="5" customWidth="1"/>
    <col min="12808" max="12811" width="10.7109375" style="5" customWidth="1"/>
    <col min="12812" max="12812" width="29.7109375" style="5" customWidth="1"/>
    <col min="12813" max="12814" width="23.85546875" style="5" customWidth="1"/>
    <col min="12815" max="13056" width="11.42578125" style="5"/>
    <col min="13057" max="13057" width="30.42578125" style="5" customWidth="1"/>
    <col min="13058" max="13059" width="10.7109375" style="5" customWidth="1"/>
    <col min="13060" max="13061" width="11.42578125" style="5"/>
    <col min="13062" max="13062" width="29.7109375" style="5" customWidth="1"/>
    <col min="13063" max="13063" width="7.7109375" style="5" customWidth="1"/>
    <col min="13064" max="13067" width="10.7109375" style="5" customWidth="1"/>
    <col min="13068" max="13068" width="29.7109375" style="5" customWidth="1"/>
    <col min="13069" max="13070" width="23.85546875" style="5" customWidth="1"/>
    <col min="13071" max="13312" width="11.42578125" style="5"/>
    <col min="13313" max="13313" width="30.42578125" style="5" customWidth="1"/>
    <col min="13314" max="13315" width="10.7109375" style="5" customWidth="1"/>
    <col min="13316" max="13317" width="11.42578125" style="5"/>
    <col min="13318" max="13318" width="29.7109375" style="5" customWidth="1"/>
    <col min="13319" max="13319" width="7.7109375" style="5" customWidth="1"/>
    <col min="13320" max="13323" width="10.7109375" style="5" customWidth="1"/>
    <col min="13324" max="13324" width="29.7109375" style="5" customWidth="1"/>
    <col min="13325" max="13326" width="23.85546875" style="5" customWidth="1"/>
    <col min="13327" max="13568" width="11.42578125" style="5"/>
    <col min="13569" max="13569" width="30.42578125" style="5" customWidth="1"/>
    <col min="13570" max="13571" width="10.7109375" style="5" customWidth="1"/>
    <col min="13572" max="13573" width="11.42578125" style="5"/>
    <col min="13574" max="13574" width="29.7109375" style="5" customWidth="1"/>
    <col min="13575" max="13575" width="7.7109375" style="5" customWidth="1"/>
    <col min="13576" max="13579" width="10.7109375" style="5" customWidth="1"/>
    <col min="13580" max="13580" width="29.7109375" style="5" customWidth="1"/>
    <col min="13581" max="13582" width="23.85546875" style="5" customWidth="1"/>
    <col min="13583" max="13824" width="11.42578125" style="5"/>
    <col min="13825" max="13825" width="30.42578125" style="5" customWidth="1"/>
    <col min="13826" max="13827" width="10.7109375" style="5" customWidth="1"/>
    <col min="13828" max="13829" width="11.42578125" style="5"/>
    <col min="13830" max="13830" width="29.7109375" style="5" customWidth="1"/>
    <col min="13831" max="13831" width="7.7109375" style="5" customWidth="1"/>
    <col min="13832" max="13835" width="10.7109375" style="5" customWidth="1"/>
    <col min="13836" max="13836" width="29.7109375" style="5" customWidth="1"/>
    <col min="13837" max="13838" width="23.85546875" style="5" customWidth="1"/>
    <col min="13839" max="14080" width="11.42578125" style="5"/>
    <col min="14081" max="14081" width="30.42578125" style="5" customWidth="1"/>
    <col min="14082" max="14083" width="10.7109375" style="5" customWidth="1"/>
    <col min="14084" max="14085" width="11.42578125" style="5"/>
    <col min="14086" max="14086" width="29.7109375" style="5" customWidth="1"/>
    <col min="14087" max="14087" width="7.7109375" style="5" customWidth="1"/>
    <col min="14088" max="14091" width="10.7109375" style="5" customWidth="1"/>
    <col min="14092" max="14092" width="29.7109375" style="5" customWidth="1"/>
    <col min="14093" max="14094" width="23.85546875" style="5" customWidth="1"/>
    <col min="14095" max="14336" width="11.42578125" style="5"/>
    <col min="14337" max="14337" width="30.42578125" style="5" customWidth="1"/>
    <col min="14338" max="14339" width="10.7109375" style="5" customWidth="1"/>
    <col min="14340" max="14341" width="11.42578125" style="5"/>
    <col min="14342" max="14342" width="29.7109375" style="5" customWidth="1"/>
    <col min="14343" max="14343" width="7.7109375" style="5" customWidth="1"/>
    <col min="14344" max="14347" width="10.7109375" style="5" customWidth="1"/>
    <col min="14348" max="14348" width="29.7109375" style="5" customWidth="1"/>
    <col min="14349" max="14350" width="23.85546875" style="5" customWidth="1"/>
    <col min="14351" max="14592" width="11.42578125" style="5"/>
    <col min="14593" max="14593" width="30.42578125" style="5" customWidth="1"/>
    <col min="14594" max="14595" width="10.7109375" style="5" customWidth="1"/>
    <col min="14596" max="14597" width="11.42578125" style="5"/>
    <col min="14598" max="14598" width="29.7109375" style="5" customWidth="1"/>
    <col min="14599" max="14599" width="7.7109375" style="5" customWidth="1"/>
    <col min="14600" max="14603" width="10.7109375" style="5" customWidth="1"/>
    <col min="14604" max="14604" width="29.7109375" style="5" customWidth="1"/>
    <col min="14605" max="14606" width="23.85546875" style="5" customWidth="1"/>
    <col min="14607" max="14848" width="11.42578125" style="5"/>
    <col min="14849" max="14849" width="30.42578125" style="5" customWidth="1"/>
    <col min="14850" max="14851" width="10.7109375" style="5" customWidth="1"/>
    <col min="14852" max="14853" width="11.42578125" style="5"/>
    <col min="14854" max="14854" width="29.7109375" style="5" customWidth="1"/>
    <col min="14855" max="14855" width="7.7109375" style="5" customWidth="1"/>
    <col min="14856" max="14859" width="10.7109375" style="5" customWidth="1"/>
    <col min="14860" max="14860" width="29.7109375" style="5" customWidth="1"/>
    <col min="14861" max="14862" width="23.85546875" style="5" customWidth="1"/>
    <col min="14863" max="15104" width="11.42578125" style="5"/>
    <col min="15105" max="15105" width="30.42578125" style="5" customWidth="1"/>
    <col min="15106" max="15107" width="10.7109375" style="5" customWidth="1"/>
    <col min="15108" max="15109" width="11.42578125" style="5"/>
    <col min="15110" max="15110" width="29.7109375" style="5" customWidth="1"/>
    <col min="15111" max="15111" width="7.7109375" style="5" customWidth="1"/>
    <col min="15112" max="15115" width="10.7109375" style="5" customWidth="1"/>
    <col min="15116" max="15116" width="29.7109375" style="5" customWidth="1"/>
    <col min="15117" max="15118" width="23.85546875" style="5" customWidth="1"/>
    <col min="15119" max="15360" width="11.42578125" style="5"/>
    <col min="15361" max="15361" width="30.42578125" style="5" customWidth="1"/>
    <col min="15362" max="15363" width="10.7109375" style="5" customWidth="1"/>
    <col min="15364" max="15365" width="11.42578125" style="5"/>
    <col min="15366" max="15366" width="29.7109375" style="5" customWidth="1"/>
    <col min="15367" max="15367" width="7.7109375" style="5" customWidth="1"/>
    <col min="15368" max="15371" width="10.7109375" style="5" customWidth="1"/>
    <col min="15372" max="15372" width="29.7109375" style="5" customWidth="1"/>
    <col min="15373" max="15374" width="23.85546875" style="5" customWidth="1"/>
    <col min="15375" max="15616" width="11.42578125" style="5"/>
    <col min="15617" max="15617" width="30.42578125" style="5" customWidth="1"/>
    <col min="15618" max="15619" width="10.7109375" style="5" customWidth="1"/>
    <col min="15620" max="15621" width="11.42578125" style="5"/>
    <col min="15622" max="15622" width="29.7109375" style="5" customWidth="1"/>
    <col min="15623" max="15623" width="7.7109375" style="5" customWidth="1"/>
    <col min="15624" max="15627" width="10.7109375" style="5" customWidth="1"/>
    <col min="15628" max="15628" width="29.7109375" style="5" customWidth="1"/>
    <col min="15629" max="15630" width="23.85546875" style="5" customWidth="1"/>
    <col min="15631" max="15872" width="11.42578125" style="5"/>
    <col min="15873" max="15873" width="30.42578125" style="5" customWidth="1"/>
    <col min="15874" max="15875" width="10.7109375" style="5" customWidth="1"/>
    <col min="15876" max="15877" width="11.42578125" style="5"/>
    <col min="15878" max="15878" width="29.7109375" style="5" customWidth="1"/>
    <col min="15879" max="15879" width="7.7109375" style="5" customWidth="1"/>
    <col min="15880" max="15883" width="10.7109375" style="5" customWidth="1"/>
    <col min="15884" max="15884" width="29.7109375" style="5" customWidth="1"/>
    <col min="15885" max="15886" width="23.85546875" style="5" customWidth="1"/>
    <col min="15887" max="16128" width="11.42578125" style="5"/>
    <col min="16129" max="16129" width="30.42578125" style="5" customWidth="1"/>
    <col min="16130" max="16131" width="10.7109375" style="5" customWidth="1"/>
    <col min="16132" max="16133" width="11.42578125" style="5"/>
    <col min="16134" max="16134" width="29.7109375" style="5" customWidth="1"/>
    <col min="16135" max="16135" width="7.7109375" style="5" customWidth="1"/>
    <col min="16136" max="16139" width="10.7109375" style="5" customWidth="1"/>
    <col min="16140" max="16140" width="29.7109375" style="5" customWidth="1"/>
    <col min="16141" max="16142" width="23.85546875" style="5" customWidth="1"/>
    <col min="16143" max="16384" width="11.42578125" style="5"/>
  </cols>
  <sheetData>
    <row r="1" spans="1:12" ht="24.75" customHeight="1">
      <c r="A1" s="1" t="s">
        <v>0</v>
      </c>
      <c r="F1" s="4" t="s">
        <v>1</v>
      </c>
      <c r="L1" s="6"/>
    </row>
    <row r="2" spans="1:12" ht="19.5" customHeight="1"/>
    <row r="3" spans="1:12" ht="19.5" customHeight="1">
      <c r="A3" s="7" t="s">
        <v>2</v>
      </c>
      <c r="B3" s="3"/>
      <c r="C3" s="52"/>
      <c r="E3" s="8" t="s">
        <v>3</v>
      </c>
      <c r="F3" s="8"/>
      <c r="G3" s="9"/>
      <c r="L3" s="10"/>
    </row>
    <row r="4" spans="1:12" ht="19.5" customHeight="1">
      <c r="A4" s="11" t="s">
        <v>87</v>
      </c>
      <c r="B4" s="3"/>
      <c r="C4" s="52"/>
      <c r="E4" s="12" t="s">
        <v>88</v>
      </c>
      <c r="F4" s="12"/>
      <c r="G4" s="3"/>
      <c r="L4" s="13"/>
    </row>
    <row r="5" spans="1:12" ht="18.75">
      <c r="A5" s="11" t="s">
        <v>89</v>
      </c>
      <c r="B5" s="3"/>
      <c r="C5" s="52"/>
      <c r="F5" s="3"/>
      <c r="G5" s="3"/>
      <c r="L5" s="13"/>
    </row>
    <row r="6" spans="1:12" ht="14.1" customHeight="1">
      <c r="H6" s="13"/>
      <c r="K6" s="13"/>
      <c r="L6" s="53"/>
    </row>
    <row r="7" spans="1:12" ht="14.1" customHeight="1">
      <c r="C7" s="3"/>
      <c r="D7" s="3"/>
      <c r="E7" s="3"/>
      <c r="J7" s="13"/>
    </row>
    <row r="8" spans="1:12" ht="12" customHeight="1">
      <c r="A8" s="14" t="s">
        <v>7</v>
      </c>
      <c r="B8" s="15">
        <v>2011</v>
      </c>
      <c r="C8" s="15">
        <v>2010</v>
      </c>
      <c r="D8" s="16">
        <v>2009</v>
      </c>
      <c r="E8" s="16">
        <v>2008</v>
      </c>
      <c r="F8" s="17" t="s">
        <v>8</v>
      </c>
      <c r="J8" s="13"/>
    </row>
    <row r="9" spans="1:12" ht="15.75" customHeight="1">
      <c r="C9" s="15"/>
      <c r="D9" s="54"/>
      <c r="G9" s="55"/>
      <c r="H9" s="56"/>
      <c r="I9" s="56"/>
      <c r="J9" s="56"/>
      <c r="K9" s="57"/>
      <c r="L9" s="40"/>
    </row>
    <row r="10" spans="1:12" s="33" customFormat="1" ht="15.95" customHeight="1">
      <c r="A10" s="32" t="s">
        <v>90</v>
      </c>
      <c r="B10" s="19">
        <f>B11+B12+B13+B14+B15+B16+B17</f>
        <v>29066</v>
      </c>
      <c r="C10" s="19">
        <f>C11+C12+C13+C14+C15+C16+C17</f>
        <v>38620</v>
      </c>
      <c r="D10" s="20">
        <v>33497</v>
      </c>
      <c r="E10" s="58">
        <v>35117</v>
      </c>
      <c r="F10" s="39" t="s">
        <v>91</v>
      </c>
      <c r="G10" s="59"/>
      <c r="H10" s="22"/>
      <c r="I10" s="23"/>
      <c r="J10" s="24"/>
      <c r="K10" s="2"/>
      <c r="L10" s="60"/>
    </row>
    <row r="11" spans="1:12" s="40" customFormat="1" ht="15.95" customHeight="1">
      <c r="A11" s="35" t="s">
        <v>92</v>
      </c>
      <c r="B11" s="27">
        <v>10755</v>
      </c>
      <c r="C11" s="38">
        <v>13240</v>
      </c>
      <c r="D11" s="28">
        <v>10681</v>
      </c>
      <c r="E11" s="27">
        <v>11485</v>
      </c>
      <c r="F11" s="61" t="s">
        <v>93</v>
      </c>
      <c r="G11" s="62"/>
      <c r="H11" s="30"/>
      <c r="I11" s="23"/>
      <c r="J11" s="31"/>
      <c r="K11" s="2"/>
    </row>
    <row r="12" spans="1:12" s="40" customFormat="1" ht="15.95" customHeight="1">
      <c r="A12" s="35" t="s">
        <v>94</v>
      </c>
      <c r="B12" s="27">
        <v>5218</v>
      </c>
      <c r="C12" s="38">
        <v>6992</v>
      </c>
      <c r="D12" s="28">
        <v>5534</v>
      </c>
      <c r="E12" s="27">
        <v>5735</v>
      </c>
      <c r="F12" s="61" t="s">
        <v>95</v>
      </c>
      <c r="G12" s="62"/>
      <c r="H12" s="30"/>
      <c r="I12" s="23"/>
      <c r="J12" s="31"/>
      <c r="K12" s="2"/>
    </row>
    <row r="13" spans="1:12" s="40" customFormat="1" ht="15.95" customHeight="1">
      <c r="A13" s="35" t="s">
        <v>96</v>
      </c>
      <c r="B13" s="27">
        <v>5245</v>
      </c>
      <c r="C13" s="38">
        <v>6225</v>
      </c>
      <c r="D13" s="28">
        <v>6201</v>
      </c>
      <c r="E13" s="27">
        <v>6285</v>
      </c>
      <c r="F13" s="61" t="s">
        <v>97</v>
      </c>
      <c r="G13" s="62"/>
      <c r="H13" s="30"/>
      <c r="I13" s="23"/>
      <c r="J13" s="31"/>
      <c r="K13" s="2"/>
    </row>
    <row r="14" spans="1:12" s="40" customFormat="1" ht="15.95" customHeight="1">
      <c r="A14" s="35" t="s">
        <v>98</v>
      </c>
      <c r="B14" s="27">
        <v>1570</v>
      </c>
      <c r="C14" s="38">
        <v>2302</v>
      </c>
      <c r="D14" s="28">
        <v>1944</v>
      </c>
      <c r="E14" s="27">
        <v>2604</v>
      </c>
      <c r="F14" s="34" t="s">
        <v>99</v>
      </c>
      <c r="G14" s="62"/>
      <c r="H14" s="30"/>
      <c r="I14" s="23"/>
      <c r="J14" s="31"/>
      <c r="K14" s="2"/>
    </row>
    <row r="15" spans="1:12" s="40" customFormat="1" ht="15.95" customHeight="1">
      <c r="A15" s="26" t="s">
        <v>100</v>
      </c>
      <c r="B15" s="27">
        <v>1846</v>
      </c>
      <c r="C15" s="38">
        <v>3732</v>
      </c>
      <c r="D15" s="28">
        <v>3600</v>
      </c>
      <c r="E15" s="27">
        <v>2782</v>
      </c>
      <c r="F15" s="61" t="s">
        <v>101</v>
      </c>
      <c r="G15" s="30"/>
      <c r="H15" s="23"/>
      <c r="I15" s="31"/>
      <c r="J15" s="31"/>
      <c r="K15" s="2"/>
    </row>
    <row r="16" spans="1:12" s="40" customFormat="1" ht="15.95" customHeight="1">
      <c r="A16" s="35" t="s">
        <v>102</v>
      </c>
      <c r="B16" s="27">
        <v>3154</v>
      </c>
      <c r="C16" s="38">
        <v>3439</v>
      </c>
      <c r="D16" s="28">
        <v>3236</v>
      </c>
      <c r="E16" s="27">
        <v>2326</v>
      </c>
      <c r="F16" s="34" t="s">
        <v>103</v>
      </c>
      <c r="G16" s="30"/>
      <c r="H16" s="23"/>
      <c r="I16" s="31"/>
      <c r="J16" s="31"/>
      <c r="K16" s="2"/>
    </row>
    <row r="17" spans="1:11" s="40" customFormat="1" ht="15.95" customHeight="1">
      <c r="A17" s="35" t="s">
        <v>104</v>
      </c>
      <c r="B17" s="27">
        <v>1278</v>
      </c>
      <c r="C17" s="38">
        <v>2690</v>
      </c>
      <c r="D17" s="28">
        <v>2301</v>
      </c>
      <c r="E17" s="27">
        <v>3900</v>
      </c>
      <c r="F17" s="34" t="s">
        <v>105</v>
      </c>
      <c r="G17" s="30"/>
      <c r="H17" s="23"/>
      <c r="I17" s="31"/>
      <c r="J17" s="31"/>
      <c r="K17" s="2"/>
    </row>
    <row r="18" spans="1:11" s="63" customFormat="1" ht="15.95" customHeight="1">
      <c r="A18" s="18" t="s">
        <v>106</v>
      </c>
      <c r="B18" s="19">
        <f>B19+B20+B21+B22</f>
        <v>12149</v>
      </c>
      <c r="C18" s="19">
        <f>C19+C20+C21+C22</f>
        <v>21482</v>
      </c>
      <c r="D18" s="20">
        <v>15125</v>
      </c>
      <c r="E18" s="19">
        <v>21278</v>
      </c>
      <c r="F18" s="21" t="s">
        <v>107</v>
      </c>
      <c r="G18" s="22"/>
      <c r="H18" s="23"/>
      <c r="I18" s="24"/>
      <c r="J18" s="24"/>
      <c r="K18" s="2"/>
    </row>
    <row r="19" spans="1:11" s="40" customFormat="1" ht="15.95" customHeight="1">
      <c r="A19" s="35" t="s">
        <v>108</v>
      </c>
      <c r="B19" s="27">
        <v>971</v>
      </c>
      <c r="C19" s="38">
        <v>2036</v>
      </c>
      <c r="D19" s="28">
        <v>1030</v>
      </c>
      <c r="E19" s="27">
        <v>1297</v>
      </c>
      <c r="F19" s="34" t="s">
        <v>109</v>
      </c>
      <c r="G19" s="30"/>
      <c r="H19" s="23"/>
      <c r="I19" s="31"/>
      <c r="J19" s="31"/>
      <c r="K19" s="2"/>
    </row>
    <row r="20" spans="1:11" s="40" customFormat="1" ht="15.95" customHeight="1">
      <c r="A20" s="35" t="s">
        <v>110</v>
      </c>
      <c r="B20" s="27">
        <v>5911</v>
      </c>
      <c r="C20" s="38">
        <v>9392</v>
      </c>
      <c r="D20" s="28">
        <v>8479</v>
      </c>
      <c r="E20" s="27">
        <v>8197</v>
      </c>
      <c r="F20" s="34" t="s">
        <v>111</v>
      </c>
      <c r="G20" s="30"/>
      <c r="H20" s="23"/>
      <c r="I20" s="31"/>
      <c r="J20" s="31"/>
      <c r="K20" s="2"/>
    </row>
    <row r="21" spans="1:11" s="40" customFormat="1" ht="15.95" customHeight="1">
      <c r="A21" s="35" t="s">
        <v>112</v>
      </c>
      <c r="B21" s="27">
        <v>4025</v>
      </c>
      <c r="C21" s="38">
        <v>7517</v>
      </c>
      <c r="D21" s="28">
        <v>4087</v>
      </c>
      <c r="E21" s="27">
        <v>10140</v>
      </c>
      <c r="F21" s="34" t="s">
        <v>113</v>
      </c>
      <c r="G21" s="30"/>
      <c r="H21" s="23"/>
      <c r="I21" s="31"/>
      <c r="J21" s="31"/>
      <c r="K21" s="2"/>
    </row>
    <row r="22" spans="1:11" s="40" customFormat="1" ht="15.95" customHeight="1">
      <c r="A22" s="35" t="s">
        <v>114</v>
      </c>
      <c r="B22" s="27">
        <v>1242</v>
      </c>
      <c r="C22" s="38">
        <v>2537</v>
      </c>
      <c r="D22" s="28">
        <v>1529</v>
      </c>
      <c r="E22" s="27">
        <v>1644</v>
      </c>
      <c r="F22" s="34" t="s">
        <v>115</v>
      </c>
      <c r="G22" s="30"/>
      <c r="H22" s="23"/>
      <c r="I22" s="31"/>
      <c r="J22" s="31"/>
      <c r="K22" s="2"/>
    </row>
    <row r="23" spans="1:11" s="63" customFormat="1" ht="15.95" customHeight="1">
      <c r="A23" s="18" t="s">
        <v>116</v>
      </c>
      <c r="B23" s="19">
        <f>B24+B25+B26</f>
        <v>7494</v>
      </c>
      <c r="C23" s="19">
        <f>C24+C25</f>
        <v>8866</v>
      </c>
      <c r="D23" s="20">
        <v>7227</v>
      </c>
      <c r="E23" s="19">
        <v>10743</v>
      </c>
      <c r="F23" s="21" t="s">
        <v>117</v>
      </c>
      <c r="G23" s="22"/>
      <c r="H23" s="23"/>
      <c r="I23" s="24"/>
      <c r="J23" s="24"/>
      <c r="K23" s="2"/>
    </row>
    <row r="24" spans="1:11" s="40" customFormat="1" ht="15.95" customHeight="1">
      <c r="A24" s="26" t="s">
        <v>118</v>
      </c>
      <c r="B24" s="27">
        <v>5428</v>
      </c>
      <c r="C24" s="38">
        <v>5916</v>
      </c>
      <c r="D24" s="28">
        <v>4490</v>
      </c>
      <c r="E24" s="27">
        <v>9748</v>
      </c>
      <c r="F24" s="34" t="s">
        <v>119</v>
      </c>
      <c r="G24" s="30"/>
      <c r="H24" s="23"/>
      <c r="I24" s="31"/>
      <c r="J24" s="31"/>
      <c r="K24" s="2"/>
    </row>
    <row r="25" spans="1:11" s="40" customFormat="1" ht="15.95" customHeight="1">
      <c r="A25" s="26" t="s">
        <v>120</v>
      </c>
      <c r="B25" s="27">
        <v>1247</v>
      </c>
      <c r="C25" s="38">
        <v>2950</v>
      </c>
      <c r="D25" s="28">
        <v>2737</v>
      </c>
      <c r="E25" s="27">
        <v>995</v>
      </c>
      <c r="F25" s="34" t="s">
        <v>121</v>
      </c>
      <c r="G25" s="30"/>
      <c r="H25" s="23"/>
      <c r="I25" s="31"/>
      <c r="J25" s="31"/>
      <c r="K25" s="2"/>
    </row>
    <row r="26" spans="1:11" s="40" customFormat="1" ht="15.95" customHeight="1">
      <c r="A26" s="26" t="s">
        <v>122</v>
      </c>
      <c r="B26" s="27">
        <v>819</v>
      </c>
      <c r="C26" s="36">
        <v>0</v>
      </c>
      <c r="D26" s="36">
        <v>0</v>
      </c>
      <c r="E26" s="36">
        <v>0</v>
      </c>
      <c r="F26" s="34" t="s">
        <v>123</v>
      </c>
      <c r="G26" s="30"/>
      <c r="H26" s="23"/>
      <c r="I26" s="31"/>
      <c r="J26" s="31"/>
      <c r="K26" s="2"/>
    </row>
    <row r="27" spans="1:11" s="63" customFormat="1" ht="15.95" customHeight="1">
      <c r="A27" s="32" t="s">
        <v>124</v>
      </c>
      <c r="B27" s="19">
        <f>B28+B29</f>
        <v>3427</v>
      </c>
      <c r="C27" s="19">
        <f>C28+C29</f>
        <v>5655</v>
      </c>
      <c r="D27" s="20">
        <v>3779</v>
      </c>
      <c r="E27" s="19">
        <v>5385</v>
      </c>
      <c r="F27" s="21" t="s">
        <v>125</v>
      </c>
      <c r="G27" s="30"/>
      <c r="H27" s="23"/>
      <c r="I27" s="31"/>
      <c r="J27" s="31"/>
      <c r="K27" s="2"/>
    </row>
    <row r="28" spans="1:11" s="40" customFormat="1" ht="15.95" customHeight="1">
      <c r="A28" s="26" t="s">
        <v>126</v>
      </c>
      <c r="B28" s="27">
        <v>1408</v>
      </c>
      <c r="C28" s="38">
        <v>1325</v>
      </c>
      <c r="D28" s="28">
        <v>247</v>
      </c>
      <c r="E28" s="27">
        <v>2064</v>
      </c>
      <c r="F28" s="34" t="s">
        <v>127</v>
      </c>
      <c r="G28" s="22"/>
      <c r="H28" s="23"/>
      <c r="I28" s="24"/>
      <c r="J28" s="24"/>
      <c r="K28" s="2"/>
    </row>
    <row r="29" spans="1:11" s="40" customFormat="1" ht="15.95" customHeight="1">
      <c r="A29" s="26" t="s">
        <v>128</v>
      </c>
      <c r="B29" s="27">
        <v>2019</v>
      </c>
      <c r="C29" s="38">
        <v>4330</v>
      </c>
      <c r="D29" s="28">
        <v>3532</v>
      </c>
      <c r="E29" s="27">
        <v>3321</v>
      </c>
      <c r="F29" s="34" t="s">
        <v>129</v>
      </c>
      <c r="G29" s="30"/>
      <c r="H29" s="23"/>
      <c r="I29" s="31"/>
      <c r="J29" s="31"/>
      <c r="K29" s="2"/>
    </row>
    <row r="30" spans="1:11" s="63" customFormat="1" ht="15.95" customHeight="1">
      <c r="A30" s="18" t="s">
        <v>130</v>
      </c>
      <c r="B30" s="19">
        <f>B31+B32+B33+B34+B35+B36</f>
        <v>12105</v>
      </c>
      <c r="C30" s="19">
        <f>C31+C32+C33+C34+C35</f>
        <v>16308</v>
      </c>
      <c r="D30" s="20">
        <v>12483</v>
      </c>
      <c r="E30" s="19">
        <v>17979</v>
      </c>
      <c r="F30" s="21" t="s">
        <v>131</v>
      </c>
      <c r="G30" s="30"/>
      <c r="H30" s="23"/>
      <c r="I30" s="31"/>
      <c r="J30" s="31"/>
      <c r="K30" s="2"/>
    </row>
    <row r="31" spans="1:11" s="40" customFormat="1" ht="15.95" customHeight="1">
      <c r="A31" s="35" t="s">
        <v>132</v>
      </c>
      <c r="B31" s="27">
        <v>1214</v>
      </c>
      <c r="C31" s="38">
        <v>2615</v>
      </c>
      <c r="D31" s="28">
        <v>3012</v>
      </c>
      <c r="E31" s="27">
        <v>2666</v>
      </c>
      <c r="F31" s="34" t="s">
        <v>133</v>
      </c>
      <c r="G31" s="22"/>
      <c r="H31" s="23"/>
      <c r="I31" s="24"/>
      <c r="J31" s="24"/>
      <c r="K31" s="2"/>
    </row>
    <row r="32" spans="1:11" s="40" customFormat="1" ht="15.95" customHeight="1">
      <c r="A32" s="35" t="s">
        <v>134</v>
      </c>
      <c r="B32" s="27">
        <v>825</v>
      </c>
      <c r="C32" s="38">
        <v>1696</v>
      </c>
      <c r="D32" s="28">
        <v>1178</v>
      </c>
      <c r="E32" s="27">
        <v>4026</v>
      </c>
      <c r="F32" s="34" t="s">
        <v>135</v>
      </c>
      <c r="G32" s="30"/>
      <c r="H32" s="23"/>
      <c r="I32" s="31"/>
      <c r="J32" s="31"/>
      <c r="K32" s="2"/>
    </row>
    <row r="33" spans="1:11" s="40" customFormat="1" ht="15.95" customHeight="1">
      <c r="A33" s="35" t="s">
        <v>136</v>
      </c>
      <c r="B33" s="27">
        <v>1031</v>
      </c>
      <c r="C33" s="38">
        <v>1982</v>
      </c>
      <c r="D33" s="28">
        <v>1399</v>
      </c>
      <c r="E33" s="27">
        <v>1344</v>
      </c>
      <c r="F33" s="34" t="s">
        <v>137</v>
      </c>
      <c r="G33" s="30"/>
      <c r="H33" s="23"/>
      <c r="I33" s="31"/>
      <c r="J33" s="31"/>
      <c r="K33" s="2"/>
    </row>
    <row r="34" spans="1:11" s="40" customFormat="1" ht="15.95" customHeight="1">
      <c r="A34" s="26" t="s">
        <v>138</v>
      </c>
      <c r="B34" s="27">
        <v>7848</v>
      </c>
      <c r="C34" s="38">
        <v>8373</v>
      </c>
      <c r="D34" s="28">
        <v>6088</v>
      </c>
      <c r="E34" s="27">
        <v>7915</v>
      </c>
      <c r="F34" s="34" t="s">
        <v>139</v>
      </c>
      <c r="G34" s="30"/>
      <c r="H34" s="23"/>
      <c r="I34" s="31"/>
      <c r="J34" s="31"/>
      <c r="K34" s="2"/>
    </row>
    <row r="35" spans="1:11" s="40" customFormat="1" ht="15.95" customHeight="1">
      <c r="A35" s="35" t="s">
        <v>140</v>
      </c>
      <c r="B35" s="27">
        <v>604</v>
      </c>
      <c r="C35" s="38">
        <v>1642</v>
      </c>
      <c r="D35" s="28">
        <v>806</v>
      </c>
      <c r="E35" s="27">
        <v>2028</v>
      </c>
      <c r="F35" s="34" t="s">
        <v>141</v>
      </c>
      <c r="G35" s="30"/>
      <c r="H35" s="23"/>
      <c r="I35" s="31"/>
      <c r="J35" s="31"/>
      <c r="K35" s="2"/>
    </row>
    <row r="36" spans="1:11" s="40" customFormat="1" ht="15.95" customHeight="1">
      <c r="A36" s="35" t="s">
        <v>142</v>
      </c>
      <c r="B36" s="27">
        <v>583</v>
      </c>
      <c r="C36" s="36">
        <v>0</v>
      </c>
      <c r="D36" s="36">
        <v>0</v>
      </c>
      <c r="E36" s="36">
        <v>0</v>
      </c>
      <c r="F36" s="34" t="s">
        <v>143</v>
      </c>
      <c r="G36" s="30"/>
      <c r="H36" s="23"/>
      <c r="I36" s="31"/>
      <c r="J36" s="31"/>
      <c r="K36" s="2"/>
    </row>
    <row r="37" spans="1:11" s="63" customFormat="1" ht="15.95" customHeight="1">
      <c r="A37" s="32" t="s">
        <v>144</v>
      </c>
      <c r="B37" s="19">
        <f>B38+B39+B40+B41</f>
        <v>8487</v>
      </c>
      <c r="C37" s="19">
        <f>C38+C39+C40+C41</f>
        <v>13152</v>
      </c>
      <c r="D37" s="20">
        <v>10765</v>
      </c>
      <c r="E37" s="19">
        <v>9971</v>
      </c>
      <c r="F37" s="21" t="s">
        <v>145</v>
      </c>
      <c r="G37" s="30"/>
      <c r="H37" s="23"/>
      <c r="I37" s="31"/>
      <c r="J37" s="31"/>
      <c r="K37" s="2"/>
    </row>
    <row r="38" spans="1:11" s="40" customFormat="1" ht="15.95" customHeight="1">
      <c r="A38" s="35" t="s">
        <v>146</v>
      </c>
      <c r="B38" s="27">
        <v>2157</v>
      </c>
      <c r="C38" s="38">
        <v>2618</v>
      </c>
      <c r="D38" s="28">
        <v>1819</v>
      </c>
      <c r="E38" s="27">
        <v>1639</v>
      </c>
      <c r="F38" s="34" t="s">
        <v>147</v>
      </c>
      <c r="G38" s="30"/>
      <c r="H38" s="23"/>
      <c r="I38" s="31"/>
      <c r="J38" s="31"/>
      <c r="K38" s="2"/>
    </row>
    <row r="39" spans="1:11" s="40" customFormat="1" ht="15.95" customHeight="1">
      <c r="A39" s="35" t="s">
        <v>148</v>
      </c>
      <c r="B39" s="27">
        <v>4898</v>
      </c>
      <c r="C39" s="38">
        <v>7412</v>
      </c>
      <c r="D39" s="28">
        <v>7345</v>
      </c>
      <c r="E39" s="27">
        <v>6131</v>
      </c>
      <c r="F39" s="34" t="s">
        <v>149</v>
      </c>
      <c r="G39" s="23"/>
      <c r="H39" s="45"/>
      <c r="I39" s="31"/>
      <c r="J39" s="31"/>
      <c r="K39" s="2"/>
    </row>
    <row r="40" spans="1:11" s="40" customFormat="1" ht="15.95" customHeight="1">
      <c r="A40" s="35" t="s">
        <v>150</v>
      </c>
      <c r="B40" s="27">
        <v>541</v>
      </c>
      <c r="C40" s="38">
        <v>1630</v>
      </c>
      <c r="D40" s="28">
        <v>780</v>
      </c>
      <c r="E40" s="27">
        <v>714</v>
      </c>
      <c r="F40" s="34" t="s">
        <v>151</v>
      </c>
      <c r="G40" s="23"/>
      <c r="H40" s="45"/>
      <c r="I40" s="31"/>
      <c r="J40" s="31"/>
      <c r="K40" s="2"/>
    </row>
    <row r="41" spans="1:11" s="40" customFormat="1" ht="15.95" customHeight="1">
      <c r="A41" s="35" t="s">
        <v>152</v>
      </c>
      <c r="B41" s="27">
        <v>891</v>
      </c>
      <c r="C41" s="38">
        <v>1492</v>
      </c>
      <c r="D41" s="28">
        <v>821</v>
      </c>
      <c r="E41" s="27">
        <v>1487</v>
      </c>
      <c r="F41" s="34" t="s">
        <v>153</v>
      </c>
      <c r="G41" s="22"/>
      <c r="H41" s="45"/>
      <c r="I41" s="31"/>
      <c r="J41" s="24"/>
      <c r="K41" s="2"/>
    </row>
    <row r="42" spans="1:11" s="63" customFormat="1" ht="15.95" customHeight="1">
      <c r="A42" s="18" t="s">
        <v>154</v>
      </c>
      <c r="B42" s="19">
        <f>B43+B44+B45+B46</f>
        <v>2733</v>
      </c>
      <c r="C42" s="19">
        <f>C43+C44+C45</f>
        <v>4515</v>
      </c>
      <c r="D42" s="20">
        <v>1995</v>
      </c>
      <c r="E42" s="19">
        <v>3200</v>
      </c>
      <c r="F42" s="21" t="s">
        <v>155</v>
      </c>
      <c r="G42" s="46"/>
      <c r="H42" s="46"/>
      <c r="I42" s="46"/>
      <c r="J42" s="46"/>
      <c r="K42" s="2"/>
    </row>
    <row r="43" spans="1:11" s="40" customFormat="1" ht="15.95" customHeight="1">
      <c r="A43" s="26" t="s">
        <v>156</v>
      </c>
      <c r="B43" s="27">
        <v>573</v>
      </c>
      <c r="C43" s="38">
        <v>1434</v>
      </c>
      <c r="D43" s="28">
        <v>231</v>
      </c>
      <c r="E43" s="27">
        <v>533</v>
      </c>
      <c r="F43" s="34" t="s">
        <v>157</v>
      </c>
      <c r="G43" s="46"/>
      <c r="H43" s="46"/>
      <c r="I43" s="46"/>
      <c r="J43" s="46"/>
      <c r="K43" s="2"/>
    </row>
    <row r="44" spans="1:11" s="40" customFormat="1" ht="15.95" customHeight="1">
      <c r="A44" s="26" t="s">
        <v>158</v>
      </c>
      <c r="B44" s="27">
        <v>735</v>
      </c>
      <c r="C44" s="38">
        <v>1277</v>
      </c>
      <c r="D44" s="28">
        <v>393</v>
      </c>
      <c r="E44" s="27">
        <v>1405</v>
      </c>
      <c r="F44" s="34" t="s">
        <v>159</v>
      </c>
      <c r="G44" s="23"/>
      <c r="H44" s="45"/>
      <c r="I44" s="31"/>
      <c r="J44" s="31"/>
      <c r="K44" s="2"/>
    </row>
    <row r="45" spans="1:11" s="40" customFormat="1" ht="15.95" customHeight="1">
      <c r="A45" s="26" t="s">
        <v>160</v>
      </c>
      <c r="B45" s="27">
        <v>964</v>
      </c>
      <c r="C45" s="38">
        <v>1804</v>
      </c>
      <c r="D45" s="28">
        <v>1371</v>
      </c>
      <c r="E45" s="27">
        <v>1262</v>
      </c>
      <c r="F45" s="34" t="s">
        <v>161</v>
      </c>
      <c r="G45" s="23"/>
      <c r="H45" s="45"/>
      <c r="I45" s="31"/>
      <c r="J45" s="31"/>
      <c r="K45" s="2"/>
    </row>
    <row r="46" spans="1:11" s="40" customFormat="1" ht="15.95" customHeight="1">
      <c r="A46" s="64" t="s">
        <v>162</v>
      </c>
      <c r="B46" s="27">
        <v>461</v>
      </c>
      <c r="C46" s="36">
        <v>0</v>
      </c>
      <c r="D46" s="36">
        <v>0</v>
      </c>
      <c r="E46" s="36">
        <v>0</v>
      </c>
      <c r="F46" s="34" t="s">
        <v>163</v>
      </c>
      <c r="G46" s="22"/>
      <c r="H46" s="23"/>
      <c r="I46" s="24"/>
      <c r="J46" s="24"/>
      <c r="K46" s="2"/>
    </row>
    <row r="47" spans="1:11" s="63" customFormat="1" ht="15.95" customHeight="1">
      <c r="A47" s="32" t="s">
        <v>164</v>
      </c>
      <c r="B47" s="19">
        <f>B48+B49+B50+B51+B52</f>
        <v>8026</v>
      </c>
      <c r="C47" s="19">
        <f>C48+C49+C50+C51+C52</f>
        <v>11649</v>
      </c>
      <c r="D47" s="20">
        <v>5265</v>
      </c>
      <c r="E47" s="19">
        <v>9072</v>
      </c>
      <c r="F47" s="21" t="s">
        <v>165</v>
      </c>
      <c r="G47" s="30"/>
      <c r="H47" s="23"/>
      <c r="I47" s="31"/>
      <c r="J47" s="31"/>
      <c r="K47" s="2"/>
    </row>
    <row r="48" spans="1:11" s="40" customFormat="1" ht="15.95" customHeight="1">
      <c r="A48" s="26" t="s">
        <v>166</v>
      </c>
      <c r="B48" s="27">
        <v>1763</v>
      </c>
      <c r="C48" s="38">
        <v>2603</v>
      </c>
      <c r="D48" s="28">
        <v>2378</v>
      </c>
      <c r="E48" s="28">
        <v>5092</v>
      </c>
      <c r="F48" s="34" t="s">
        <v>167</v>
      </c>
      <c r="G48" s="30"/>
      <c r="H48" s="23"/>
      <c r="I48" s="31"/>
      <c r="J48" s="31"/>
      <c r="K48" s="2"/>
    </row>
    <row r="49" spans="1:12" s="40" customFormat="1" ht="15.95" customHeight="1">
      <c r="A49" s="64" t="s">
        <v>168</v>
      </c>
      <c r="B49" s="27">
        <v>1095</v>
      </c>
      <c r="C49" s="38">
        <v>2936</v>
      </c>
      <c r="D49" s="36">
        <v>0</v>
      </c>
      <c r="E49" s="36">
        <v>0</v>
      </c>
      <c r="F49" s="34" t="s">
        <v>169</v>
      </c>
      <c r="G49" s="30"/>
      <c r="H49" s="23"/>
      <c r="I49" s="31"/>
      <c r="J49" s="31"/>
      <c r="K49" s="2"/>
    </row>
    <row r="50" spans="1:12" s="40" customFormat="1" ht="15.95" customHeight="1">
      <c r="A50" s="26" t="s">
        <v>170</v>
      </c>
      <c r="B50" s="27">
        <v>2881</v>
      </c>
      <c r="C50" s="38">
        <v>2807</v>
      </c>
      <c r="D50" s="28">
        <v>747</v>
      </c>
      <c r="E50" s="27">
        <v>2105</v>
      </c>
      <c r="F50" s="34" t="s">
        <v>171</v>
      </c>
      <c r="G50" s="30"/>
      <c r="H50" s="23"/>
      <c r="I50" s="31"/>
      <c r="J50" s="31"/>
      <c r="K50" s="2"/>
    </row>
    <row r="51" spans="1:12" ht="15.95" customHeight="1">
      <c r="A51" s="64" t="s">
        <v>172</v>
      </c>
      <c r="B51" s="27">
        <v>749</v>
      </c>
      <c r="C51" s="38">
        <v>1469</v>
      </c>
      <c r="D51" s="28">
        <v>440</v>
      </c>
      <c r="E51" s="27">
        <v>646</v>
      </c>
      <c r="F51" s="34" t="s">
        <v>173</v>
      </c>
      <c r="G51" s="22"/>
      <c r="H51" s="23"/>
      <c r="I51" s="24"/>
      <c r="J51" s="24"/>
      <c r="K51" s="2"/>
    </row>
    <row r="52" spans="1:12" s="40" customFormat="1" ht="15" customHeight="1">
      <c r="A52" s="26" t="s">
        <v>174</v>
      </c>
      <c r="B52" s="27">
        <v>1538</v>
      </c>
      <c r="C52" s="38">
        <v>1834</v>
      </c>
      <c r="D52" s="28">
        <v>1700</v>
      </c>
      <c r="E52" s="65">
        <v>1229</v>
      </c>
      <c r="F52" s="34" t="s">
        <v>175</v>
      </c>
      <c r="G52" s="30"/>
      <c r="H52" s="23"/>
      <c r="I52" s="31"/>
      <c r="J52" s="31"/>
      <c r="K52" s="2"/>
    </row>
    <row r="53" spans="1:12" s="40" customFormat="1" ht="15.95" customHeight="1">
      <c r="A53" s="18" t="s">
        <v>176</v>
      </c>
      <c r="B53" s="58">
        <f>'[3]5'!B10+'[3]5'!B12+'[3]5'!B15+'[3]5'!B21+'[3]5'!B29+'[3]5'!B32+'[3]5'!B36+'[3]5'!B43+'5-1'!B10+'5-1'!B18+'5-1'!B23+'5-1'!B27+'5-1'!B30+'5-1'!B37+'5-1'!B42+'5-1'!B47</f>
        <v>125132</v>
      </c>
      <c r="C53" s="58">
        <f>'[4]5'!B11+'[4]5'!B13+'[4]5'!B16+'[4]5'!B22+'[4]5'!B30+'[4]5'!B33+'[4]5'!B37+'[4]5'!B43+'[4]5-1'!B10+'[4]5-1'!B18+'[4]5-1'!B23+'[4]5-1'!B26+'[4]5-1'!B29+'[4]5-1'!B35+'[4]5-1'!B40+'[4]5-1'!B44+'[4]5-1'!B50</f>
        <v>182287</v>
      </c>
      <c r="D53" s="58">
        <f>'[4]5'!C11+'[4]5'!C13+'[4]5'!C16+'[4]5'!C22+'[4]5'!C30+'[4]5'!C33+'[4]5'!C37+'[4]5'!C43+'[4]5-1'!C10+'[4]5-1'!C18+'[4]5-1'!C23+'[4]5-1'!C26+'[4]5-1'!C29+'[4]5-1'!C35+'[4]5-1'!C40+'[4]5-1'!C44+'[4]5-1'!C50</f>
        <v>135185</v>
      </c>
      <c r="E53" s="58">
        <f>'[4]5'!D11+'[4]5'!D13+'[4]5'!D16+'[4]5'!D22+'[4]5'!D30+'[4]5'!D33+'[4]5'!D37+'[4]5'!D43+'[4]5-1'!D10+'[4]5-1'!D18+'[4]5-1'!D23+'[4]5-1'!D26+'[4]5-1'!D29+'[4]5-1'!D35+'[4]5-1'!D40+'[4]5-1'!D44+'[4]5-1'!D50</f>
        <v>161845</v>
      </c>
      <c r="F53" s="39" t="s">
        <v>177</v>
      </c>
      <c r="G53" s="22"/>
      <c r="H53" s="23"/>
      <c r="I53" s="24"/>
      <c r="J53" s="24"/>
      <c r="K53" s="2"/>
    </row>
    <row r="54" spans="1:12" s="33" customFormat="1" ht="15.95" customHeight="1">
      <c r="A54" s="18"/>
      <c r="B54" s="19"/>
      <c r="C54" s="20"/>
      <c r="D54" s="19"/>
      <c r="E54" s="58"/>
      <c r="F54" s="39"/>
      <c r="G54" s="30"/>
      <c r="H54" s="23"/>
      <c r="I54" s="31"/>
      <c r="J54" s="31"/>
      <c r="K54" s="2"/>
      <c r="L54" s="66"/>
    </row>
    <row r="55" spans="1:12" ht="12.75" customHeight="1">
      <c r="A55" s="18"/>
      <c r="B55" s="19"/>
      <c r="C55" s="20"/>
      <c r="F55" s="67"/>
      <c r="G55" s="30"/>
      <c r="H55" s="23"/>
      <c r="I55" s="31"/>
      <c r="J55" s="31"/>
      <c r="K55" s="2"/>
      <c r="L55" s="13"/>
    </row>
    <row r="56" spans="1:12" ht="4.5" customHeight="1">
      <c r="A56" s="18"/>
      <c r="B56" s="19"/>
      <c r="C56" s="20"/>
      <c r="F56" s="67"/>
      <c r="G56" s="30"/>
      <c r="H56" s="23"/>
      <c r="I56" s="31"/>
      <c r="J56" s="31"/>
      <c r="K56" s="2"/>
      <c r="L56" s="13"/>
    </row>
    <row r="57" spans="1:12" ht="15">
      <c r="C57" s="20"/>
      <c r="G57" s="30"/>
      <c r="H57" s="23"/>
      <c r="I57" s="31"/>
      <c r="J57" s="31"/>
      <c r="K57" s="2"/>
    </row>
    <row r="58" spans="1:12" ht="12.75" customHeight="1">
      <c r="A58" s="41" t="s">
        <v>178</v>
      </c>
      <c r="B58" s="68"/>
      <c r="C58" s="68"/>
      <c r="D58" s="68"/>
      <c r="E58" s="68"/>
      <c r="F58" s="69" t="s">
        <v>179</v>
      </c>
      <c r="G58" s="23"/>
      <c r="H58" s="23"/>
      <c r="I58" s="31"/>
      <c r="J58" s="31"/>
      <c r="K58" s="2"/>
      <c r="L58" s="13"/>
    </row>
    <row r="59" spans="1:12" ht="12.75" customHeight="1">
      <c r="G59" s="47"/>
      <c r="H59" s="48"/>
      <c r="I59" s="49"/>
      <c r="J59" s="49"/>
      <c r="K59" s="2"/>
      <c r="L59" s="13"/>
    </row>
    <row r="60" spans="1:12" ht="12.75" customHeight="1">
      <c r="A60" s="3"/>
      <c r="L60" s="40"/>
    </row>
    <row r="61" spans="1:12" ht="12.75" customHeight="1">
      <c r="A61" s="3"/>
      <c r="L61" s="40"/>
    </row>
    <row r="62" spans="1:12" ht="12.75" customHeight="1">
      <c r="A62" s="3"/>
      <c r="L62" s="40"/>
    </row>
    <row r="63" spans="1:12" ht="12.75" customHeight="1">
      <c r="A63" s="3"/>
      <c r="I63" s="40"/>
      <c r="L63" s="40"/>
    </row>
    <row r="64" spans="1:12" ht="12.75" customHeight="1">
      <c r="I64" s="40"/>
      <c r="L64" s="13"/>
    </row>
    <row r="65" spans="1:12" ht="10.5" customHeight="1">
      <c r="A65" s="3"/>
      <c r="L65" s="70"/>
    </row>
    <row r="66" spans="1:12" s="40" customFormat="1" ht="13.5" customHeight="1">
      <c r="A66" s="3"/>
      <c r="B66" s="3"/>
      <c r="C66" s="50"/>
      <c r="D66" s="51"/>
      <c r="E66" s="3"/>
      <c r="F66" s="3"/>
      <c r="G66" s="3"/>
      <c r="I66" s="5"/>
    </row>
    <row r="67" spans="1:12" s="40" customFormat="1" ht="13.5" customHeight="1">
      <c r="A67" s="3"/>
      <c r="B67" s="3"/>
      <c r="C67" s="52"/>
      <c r="D67" s="3"/>
      <c r="E67" s="3"/>
      <c r="F67" s="3"/>
      <c r="G67" s="3"/>
      <c r="I67" s="5"/>
    </row>
    <row r="68" spans="1:12" ht="13.5" customHeight="1">
      <c r="C68" s="52"/>
      <c r="D68" s="3"/>
      <c r="L68" s="13"/>
    </row>
    <row r="69" spans="1:12">
      <c r="L69" s="13"/>
    </row>
    <row r="70" spans="1:12">
      <c r="L70" s="13"/>
    </row>
    <row r="71" spans="1:12">
      <c r="A71" s="3"/>
      <c r="L71" s="40"/>
    </row>
    <row r="72" spans="1:12">
      <c r="A72" s="44"/>
    </row>
    <row r="73" spans="1:12">
      <c r="A73" s="44"/>
    </row>
    <row r="74" spans="1:12">
      <c r="A74" s="44"/>
    </row>
    <row r="75" spans="1:12">
      <c r="A75" s="44"/>
    </row>
    <row r="76" spans="1:12">
      <c r="A76" s="44"/>
    </row>
  </sheetData>
  <mergeCells count="4">
    <mergeCell ref="E3:F3"/>
    <mergeCell ref="E4:F4"/>
    <mergeCell ref="G42:J42"/>
    <mergeCell ref="G43:J43"/>
  </mergeCells>
  <pageMargins left="0.78740157480314965" right="0.78740157480314965" top="1.1811023622047245" bottom="0.98425196850393704" header="0.51181102362204722" footer="0.51181102362204722"/>
  <pageSetup paperSize="9" scale="75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5</vt:lpstr>
      <vt:lpstr>5-1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bboularab</dc:creator>
  <cp:lastModifiedBy>bboularab</cp:lastModifiedBy>
  <dcterms:created xsi:type="dcterms:W3CDTF">2013-03-20T13:24:12Z</dcterms:created>
  <dcterms:modified xsi:type="dcterms:W3CDTF">2013-03-20T13:24:12Z</dcterms:modified>
</cp:coreProperties>
</file>