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3"/>
  </bookViews>
  <sheets>
    <sheet name="9" sheetId="4" r:id="rId1"/>
    <sheet name="9 (1)" sheetId="5" r:id="rId2"/>
    <sheet name="9(2)  " sheetId="6" r:id="rId3"/>
    <sheet name="9(3) " sheetId="7" r:id="rId4"/>
  </sheets>
  <externalReferences>
    <externalReference r:id="rId5"/>
    <externalReference r:id="rId6"/>
    <externalReference r:id="rId7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localSheetId="1" hidden="1">1</definedName>
    <definedName name="_Regression_Int" localSheetId="2" hidden="1">1</definedName>
    <definedName name="_Regression_Int" localSheetId="3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grapcult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46" i="7"/>
  <c r="C46"/>
  <c r="B46"/>
  <c r="D42"/>
  <c r="C42"/>
  <c r="B42"/>
  <c r="E37"/>
  <c r="D37"/>
  <c r="C37"/>
  <c r="B37"/>
  <c r="D31"/>
  <c r="C31"/>
  <c r="B31"/>
  <c r="D28"/>
  <c r="C28"/>
  <c r="C52" s="1"/>
  <c r="B28"/>
  <c r="D25"/>
  <c r="C25"/>
  <c r="B25"/>
  <c r="E20"/>
  <c r="D20"/>
  <c r="C20"/>
  <c r="B20"/>
  <c r="E11"/>
  <c r="E52" s="1"/>
  <c r="D11"/>
  <c r="D52" s="1"/>
  <c r="C11"/>
  <c r="B11"/>
  <c r="B52" s="1"/>
  <c r="E43" i="6"/>
  <c r="D43"/>
  <c r="C43"/>
  <c r="B43"/>
  <c r="D37"/>
  <c r="C37"/>
  <c r="B37"/>
  <c r="D33"/>
  <c r="C33"/>
  <c r="B33"/>
  <c r="D30"/>
  <c r="C30"/>
  <c r="B30"/>
  <c r="D22"/>
  <c r="C22"/>
  <c r="B22"/>
  <c r="D16"/>
  <c r="C16"/>
  <c r="B16"/>
  <c r="D13"/>
  <c r="C13"/>
  <c r="B13"/>
  <c r="D11"/>
  <c r="C11"/>
  <c r="B11"/>
  <c r="E45" i="5"/>
  <c r="D45"/>
  <c r="C45"/>
  <c r="B45"/>
  <c r="E41"/>
  <c r="D41"/>
  <c r="C41"/>
  <c r="B41"/>
  <c r="E36"/>
  <c r="E51" s="1"/>
  <c r="D36"/>
  <c r="C36"/>
  <c r="B36"/>
  <c r="H34"/>
  <c r="E30"/>
  <c r="D30"/>
  <c r="C30"/>
  <c r="B30"/>
  <c r="E27"/>
  <c r="D27"/>
  <c r="C27"/>
  <c r="B27"/>
  <c r="F19"/>
  <c r="E19"/>
  <c r="D19"/>
  <c r="C19"/>
  <c r="B19"/>
  <c r="F10"/>
  <c r="F51" s="1"/>
  <c r="E10"/>
  <c r="D10"/>
  <c r="D51" s="1"/>
  <c r="C10"/>
  <c r="C51" s="1"/>
  <c r="B10"/>
  <c r="B51" s="1"/>
  <c r="E42" i="4"/>
  <c r="D42"/>
  <c r="C42"/>
  <c r="B42"/>
  <c r="E36"/>
  <c r="D36"/>
  <c r="C36"/>
  <c r="B36"/>
  <c r="E32"/>
  <c r="D32"/>
  <c r="C32"/>
  <c r="B32"/>
  <c r="F29"/>
  <c r="E29"/>
  <c r="D29"/>
  <c r="C29"/>
  <c r="B29"/>
  <c r="E21"/>
  <c r="D21"/>
  <c r="C21"/>
  <c r="B21"/>
  <c r="E15"/>
  <c r="D15"/>
  <c r="C15"/>
  <c r="B15"/>
  <c r="E12"/>
  <c r="D12"/>
  <c r="C12"/>
  <c r="B12"/>
  <c r="E10"/>
</calcChain>
</file>

<file path=xl/sharedStrings.xml><?xml version="1.0" encoding="utf-8"?>
<sst xmlns="http://schemas.openxmlformats.org/spreadsheetml/2006/main" count="426" uniqueCount="214">
  <si>
    <t>Activités culturelles et loisirs</t>
  </si>
  <si>
    <t>الأنشطة الثقافية والترفيه</t>
  </si>
  <si>
    <t xml:space="preserve">16 - 9 Installations sportives selon    </t>
  </si>
  <si>
    <r>
      <t>16 - 9</t>
    </r>
    <r>
      <rPr>
        <b/>
        <sz val="16"/>
        <rFont val="Times New Roman"/>
        <family val="1"/>
      </rPr>
      <t xml:space="preserve"> التجهيزات الرياضية</t>
    </r>
  </si>
  <si>
    <r>
      <t xml:space="preserve">             la province (ou la préfecture) </t>
    </r>
    <r>
      <rPr>
        <sz val="10"/>
        <rFont val="Times New Roman"/>
        <family val="1"/>
      </rPr>
      <t>(1)</t>
    </r>
  </si>
  <si>
    <r>
      <t xml:space="preserve">                   </t>
    </r>
    <r>
      <rPr>
        <b/>
        <sz val="16"/>
        <rFont val="Times New Roman"/>
        <family val="1"/>
      </rPr>
      <t>حسب الإقليم (أوالعمالة)</t>
    </r>
    <r>
      <rPr>
        <sz val="10"/>
        <rFont val="Times New Roman"/>
        <family val="1"/>
      </rPr>
      <t xml:space="preserve"> (1)</t>
    </r>
  </si>
  <si>
    <t>Année 2011</t>
  </si>
  <si>
    <t>الكرة الطائرة</t>
  </si>
  <si>
    <t>كرة اليد</t>
  </si>
  <si>
    <t>كرة السلة</t>
  </si>
  <si>
    <t>كرة القدم</t>
  </si>
  <si>
    <t>قاعدة بحرية</t>
  </si>
  <si>
    <t xml:space="preserve">      2011 سنة </t>
  </si>
  <si>
    <t>Volley-</t>
  </si>
  <si>
    <t xml:space="preserve">  Hand-</t>
  </si>
  <si>
    <t>Basket-</t>
  </si>
  <si>
    <t xml:space="preserve">  Foot-</t>
  </si>
  <si>
    <t xml:space="preserve">       Base</t>
  </si>
  <si>
    <t xml:space="preserve">  Ball</t>
  </si>
  <si>
    <t xml:space="preserve">   nautique</t>
  </si>
  <si>
    <t xml:space="preserve"> </t>
  </si>
  <si>
    <t>Oued Ed-Dahab - Lagouira</t>
  </si>
  <si>
    <t>وادي الذهب ــ لكويرة</t>
  </si>
  <si>
    <t xml:space="preserve">   Oued Ed-Dahab et Aousserd</t>
  </si>
  <si>
    <t xml:space="preserve">  وادي الذهب وأوسرد</t>
  </si>
  <si>
    <t>Laâyoune - Boujdour - S. El Hamra</t>
  </si>
  <si>
    <t>العيون ــ بوجدور ــ الساقية الحمراء</t>
  </si>
  <si>
    <t xml:space="preserve">   Boujdour</t>
  </si>
  <si>
    <t xml:space="preserve">  بوجدور </t>
  </si>
  <si>
    <t xml:space="preserve">   Laâyoune</t>
  </si>
  <si>
    <t xml:space="preserve">  العيون </t>
  </si>
  <si>
    <t>Guelmim - Es-Semara</t>
  </si>
  <si>
    <t>كلميم ــ السمارة</t>
  </si>
  <si>
    <t xml:space="preserve">   Assa-Zag</t>
  </si>
  <si>
    <t xml:space="preserve">  أسا ــ الزاك</t>
  </si>
  <si>
    <t xml:space="preserve">   Es-Semara</t>
  </si>
  <si>
    <t xml:space="preserve">  السمارة</t>
  </si>
  <si>
    <t xml:space="preserve">   Guelmim</t>
  </si>
  <si>
    <t xml:space="preserve">  كلميم </t>
  </si>
  <si>
    <t xml:space="preserve">   Tan-Tan</t>
  </si>
  <si>
    <t xml:space="preserve">  طانطان</t>
  </si>
  <si>
    <t xml:space="preserve">   Tata</t>
  </si>
  <si>
    <t xml:space="preserve">  طاطا</t>
  </si>
  <si>
    <t>Souss - Massa - Drâa</t>
  </si>
  <si>
    <t>سوس ــ ماسة ــ درعة</t>
  </si>
  <si>
    <t xml:space="preserve">  Agadir-Ida-Ou-Tanane  </t>
  </si>
  <si>
    <t xml:space="preserve">  أكاديرــ إداوتنان</t>
  </si>
  <si>
    <t xml:space="preserve">  Chtouka-Aït Baha  </t>
  </si>
  <si>
    <t xml:space="preserve">  اشتوكة ــ أيت باها</t>
  </si>
  <si>
    <t xml:space="preserve">  Inezgane-Aït Melloul </t>
  </si>
  <si>
    <t xml:space="preserve">  إنزكان ــ أيت ملول</t>
  </si>
  <si>
    <t xml:space="preserve">  Ouarzazate </t>
  </si>
  <si>
    <t xml:space="preserve">  ورزازات </t>
  </si>
  <si>
    <t xml:space="preserve">  Taroudannt</t>
  </si>
  <si>
    <t xml:space="preserve">  تارودانت</t>
  </si>
  <si>
    <t xml:space="preserve">  Tiznit </t>
  </si>
  <si>
    <t xml:space="preserve">  تيزنيت</t>
  </si>
  <si>
    <t xml:space="preserve">  Zagora</t>
  </si>
  <si>
    <t xml:space="preserve">  زاكورة</t>
  </si>
  <si>
    <t>Gharb - Chrarda - Béni Hssen</t>
  </si>
  <si>
    <t>الغرب ــ الشراردة ــ بني حسن</t>
  </si>
  <si>
    <t xml:space="preserve">  Kénitra </t>
  </si>
  <si>
    <t xml:space="preserve">  القنيطرة</t>
  </si>
  <si>
    <t xml:space="preserve">  Sidi Kacem </t>
  </si>
  <si>
    <t xml:space="preserve">  سيدي قاسم</t>
  </si>
  <si>
    <t>Chaouia - Ouardigha</t>
  </si>
  <si>
    <t>الشاوية ــ ورديغة</t>
  </si>
  <si>
    <t xml:space="preserve">  Benslimane </t>
  </si>
  <si>
    <t xml:space="preserve">  بنسليمان</t>
  </si>
  <si>
    <t xml:space="preserve">  Khouribga </t>
  </si>
  <si>
    <t xml:space="preserve">  خريبكة</t>
  </si>
  <si>
    <t xml:space="preserve">  Settat </t>
  </si>
  <si>
    <t xml:space="preserve">  سطات</t>
  </si>
  <si>
    <t>Marrakech - Tensift - Al Haouz</t>
  </si>
  <si>
    <t>مراكش ــ تانسيفت ــ الحوز</t>
  </si>
  <si>
    <t xml:space="preserve">  Al Haouz </t>
  </si>
  <si>
    <t xml:space="preserve">  الحوز</t>
  </si>
  <si>
    <t xml:space="preserve">  Chichaoua </t>
  </si>
  <si>
    <t xml:space="preserve">  شيشاوة</t>
  </si>
  <si>
    <t xml:space="preserve">  El Kelâa des Sraghna </t>
  </si>
  <si>
    <t xml:space="preserve">  قلعة السراغنة</t>
  </si>
  <si>
    <t xml:space="preserve">  Essaouira </t>
  </si>
  <si>
    <t xml:space="preserve">  الصويرة</t>
  </si>
  <si>
    <t xml:space="preserve">  Marrakech</t>
  </si>
  <si>
    <t xml:space="preserve">  مراكش </t>
  </si>
  <si>
    <t>Oriental</t>
  </si>
  <si>
    <t>الشرق</t>
  </si>
  <si>
    <t xml:space="preserve">  Berkane</t>
  </si>
  <si>
    <t xml:space="preserve">  بركان </t>
  </si>
  <si>
    <t xml:space="preserve">  Figuig </t>
  </si>
  <si>
    <t xml:space="preserve">  فجيج</t>
  </si>
  <si>
    <t xml:space="preserve">  Jerada </t>
  </si>
  <si>
    <t xml:space="preserve">  جرادة</t>
  </si>
  <si>
    <t xml:space="preserve">  Nador </t>
  </si>
  <si>
    <t xml:space="preserve">  الناضور</t>
  </si>
  <si>
    <t xml:space="preserve">  Oujda-Angad </t>
  </si>
  <si>
    <t xml:space="preserve">  وجدة -أنجاد</t>
  </si>
  <si>
    <t xml:space="preserve">16- 9 Installations sportives selon    </t>
  </si>
  <si>
    <r>
      <t>16 - 9</t>
    </r>
    <r>
      <rPr>
        <b/>
        <sz val="16"/>
        <rFont val="Times New Roman"/>
        <family val="1"/>
      </rPr>
      <t xml:space="preserve"> التجهيزات الرياضية حسب </t>
    </r>
  </si>
  <si>
    <r>
      <t xml:space="preserve">             la province (ou la préfecture) </t>
    </r>
    <r>
      <rPr>
        <sz val="10"/>
        <rFont val="Times New Roman"/>
        <family val="1"/>
      </rPr>
      <t>(suite 1) (1)</t>
    </r>
  </si>
  <si>
    <r>
      <t xml:space="preserve">          الإقليم (أوالعمالة)</t>
    </r>
    <r>
      <rPr>
        <sz val="10"/>
        <rFont val="Times New Roman"/>
        <family val="1"/>
      </rPr>
      <t xml:space="preserve"> (تابع 1) (1)</t>
    </r>
  </si>
  <si>
    <t>Grand Casablanca</t>
  </si>
  <si>
    <t>الدار البيضاء الكبرى</t>
  </si>
  <si>
    <t xml:space="preserve">  Aïn Chock-Hay Hassani </t>
  </si>
  <si>
    <t xml:space="preserve">  عين الشق - الحي الحسني</t>
  </si>
  <si>
    <t xml:space="preserve">  Aïn Sebaâ-Hay Mohammadi </t>
  </si>
  <si>
    <t xml:space="preserve">  عين السبع ــ الحي المحمدي</t>
  </si>
  <si>
    <t xml:space="preserve">  Al Fida-Mers Sultan </t>
  </si>
  <si>
    <t xml:space="preserve">  الفداء ــ مرس السلطان</t>
  </si>
  <si>
    <t xml:space="preserve">  Ben M'Sick-Médiouna (2) </t>
  </si>
  <si>
    <t xml:space="preserve">  ابن امسيك - مديونة (2)</t>
  </si>
  <si>
    <t xml:space="preserve">  Casablanca-Anfa </t>
  </si>
  <si>
    <t xml:space="preserve">  الدار البيضاء ــ أنفا</t>
  </si>
  <si>
    <t xml:space="preserve">  Mechouar de Casablanca </t>
  </si>
  <si>
    <t xml:space="preserve">  مشورالدار البيضاء </t>
  </si>
  <si>
    <t xml:space="preserve">  Mohammadia </t>
  </si>
  <si>
    <t xml:space="preserve">  المحمدية</t>
  </si>
  <si>
    <t xml:space="preserve">  Sidi Bernoussi-Zenata </t>
  </si>
  <si>
    <t xml:space="preserve">  سيدي البرنوصي - زناتة </t>
  </si>
  <si>
    <t>Rabat - Salé - Zemmour - Zaër</t>
  </si>
  <si>
    <t>الرباط ــ سـلا ــ زمور ــ زعير</t>
  </si>
  <si>
    <t xml:space="preserve">  Khémisset </t>
  </si>
  <si>
    <t xml:space="preserve">  الخميسات</t>
  </si>
  <si>
    <t xml:space="preserve">  Rabat </t>
  </si>
  <si>
    <t xml:space="preserve">  الرباط</t>
  </si>
  <si>
    <t xml:space="preserve">  Salé-Aljadida et Salé-Médina </t>
  </si>
  <si>
    <t xml:space="preserve">  سـلا - الجديدة وسلا - المدينة</t>
  </si>
  <si>
    <t xml:space="preserve">  Skhirate-Témara </t>
  </si>
  <si>
    <t xml:space="preserve">  الصخيرات ــ تمارة</t>
  </si>
  <si>
    <t>Doukkala - Abda</t>
  </si>
  <si>
    <t>دكالة ــ عبدة</t>
  </si>
  <si>
    <t xml:space="preserve">  El Jadida</t>
  </si>
  <si>
    <t xml:space="preserve">  الجديدة</t>
  </si>
  <si>
    <t xml:space="preserve">  Safi</t>
  </si>
  <si>
    <t xml:space="preserve">  آسفي</t>
  </si>
  <si>
    <t>Tadla - Azilal</t>
  </si>
  <si>
    <t>تادلة ــ أزيلال</t>
  </si>
  <si>
    <t xml:space="preserve">  Azilal</t>
  </si>
  <si>
    <t xml:space="preserve">  أزيلال</t>
  </si>
  <si>
    <t xml:space="preserve">  Béni  Mellal</t>
  </si>
  <si>
    <t xml:space="preserve">  بني ملال</t>
  </si>
  <si>
    <t>Méknes - Tafilalet</t>
  </si>
  <si>
    <t>مكناس ــ تافيلالت</t>
  </si>
  <si>
    <t xml:space="preserve">  Méknes</t>
  </si>
  <si>
    <t xml:space="preserve">  مكناس </t>
  </si>
  <si>
    <t xml:space="preserve">  El Hajeb </t>
  </si>
  <si>
    <t xml:space="preserve">  الحاجب</t>
  </si>
  <si>
    <t xml:space="preserve">  Errachidia </t>
  </si>
  <si>
    <t xml:space="preserve">  الرشيدية</t>
  </si>
  <si>
    <t xml:space="preserve">  Ifrane </t>
  </si>
  <si>
    <t xml:space="preserve">  إفران</t>
  </si>
  <si>
    <t xml:space="preserve">  Khénifra </t>
  </si>
  <si>
    <t xml:space="preserve">  خنيفرة</t>
  </si>
  <si>
    <t>Fès - Boulemane</t>
  </si>
  <si>
    <t>فاس ــ بولمان</t>
  </si>
  <si>
    <t xml:space="preserve">  Boulemane </t>
  </si>
  <si>
    <t xml:space="preserve">  بولمان</t>
  </si>
  <si>
    <t xml:space="preserve">  Fès</t>
  </si>
  <si>
    <t xml:space="preserve">  فاس</t>
  </si>
  <si>
    <t xml:space="preserve">  Sefrou </t>
  </si>
  <si>
    <t xml:space="preserve">  صفرو</t>
  </si>
  <si>
    <t xml:space="preserve">  Moulay Yacoub </t>
  </si>
  <si>
    <t xml:space="preserve">  مولاي يعقوب</t>
  </si>
  <si>
    <t>Taza - Al Hoceima - Taounate</t>
  </si>
  <si>
    <t>تازة ــ الحسيمة ــ تاونات</t>
  </si>
  <si>
    <t xml:space="preserve">  Al Hoceima </t>
  </si>
  <si>
    <t xml:space="preserve">  الحسيمة</t>
  </si>
  <si>
    <t xml:space="preserve">  Taounate</t>
  </si>
  <si>
    <t xml:space="preserve">  تاونات</t>
  </si>
  <si>
    <t xml:space="preserve">  Taza</t>
  </si>
  <si>
    <t xml:space="preserve">  تازة</t>
  </si>
  <si>
    <t>Tanger - Tétouan</t>
  </si>
  <si>
    <t>طنجة ــ تطوان</t>
  </si>
  <si>
    <t xml:space="preserve">  Chefchaouen</t>
  </si>
  <si>
    <t xml:space="preserve">  شفشاون</t>
  </si>
  <si>
    <t xml:space="preserve">  Larache</t>
  </si>
  <si>
    <t xml:space="preserve">  العرائش</t>
  </si>
  <si>
    <t xml:space="preserve">  Tanger-Assilah</t>
  </si>
  <si>
    <t xml:space="preserve">  طنجة ــ أصيلة </t>
  </si>
  <si>
    <t xml:space="preserve">  Tétouan</t>
  </si>
  <si>
    <t xml:space="preserve">  تطوان</t>
  </si>
  <si>
    <t>Ensemble</t>
  </si>
  <si>
    <t>المجموع</t>
  </si>
  <si>
    <t>(1) Y compris les infrastructures appartenant aux Collectivités Locales.</t>
  </si>
  <si>
    <r>
      <t>(1)</t>
    </r>
    <r>
      <rPr>
        <sz val="10"/>
        <rFont val="Times New Roman"/>
        <family val="1"/>
      </rPr>
      <t xml:space="preserve"> بما في ذلك التجهيزات التابعة للجماعات المحلية.</t>
    </r>
  </si>
  <si>
    <t>(2) Englobe également les données relatives à Moulay Rchid-Sidi Othmane.</t>
  </si>
  <si>
    <r>
      <t>(2)</t>
    </r>
    <r>
      <rPr>
        <sz val="10"/>
        <rFont val="Times New Roman"/>
        <family val="1"/>
      </rPr>
      <t xml:space="preserve"> يشمل أيضا معطيات مولاي رشيد - سيدي عثمان. </t>
    </r>
  </si>
  <si>
    <t xml:space="preserve"> Source : Ministère de la Jeunesse et des Sports.</t>
  </si>
  <si>
    <t>.المصدر : وزارة الشباب و الرياضة</t>
  </si>
  <si>
    <t xml:space="preserve">16 -9 Installations sportives selon    </t>
  </si>
  <si>
    <r>
      <t xml:space="preserve">         la provinces (ou la préfecture) </t>
    </r>
    <r>
      <rPr>
        <sz val="10"/>
        <rFont val="Times New Roman"/>
        <family val="1"/>
      </rPr>
      <t>(suite 2) (1)</t>
    </r>
  </si>
  <si>
    <r>
      <t xml:space="preserve">          الإقليم (أوالعمالة) </t>
    </r>
    <r>
      <rPr>
        <sz val="10"/>
        <rFont val="Times New Roman"/>
        <family val="1"/>
      </rPr>
      <t>(تابع 2) (1)</t>
    </r>
  </si>
  <si>
    <t xml:space="preserve"> Année 2011</t>
  </si>
  <si>
    <t xml:space="preserve">قاعة </t>
  </si>
  <si>
    <t>المسابح</t>
  </si>
  <si>
    <t>ملعب ألعاب</t>
  </si>
  <si>
    <t>ملعب الكرة</t>
  </si>
  <si>
    <t>الرياضة</t>
  </si>
  <si>
    <t>القوى</t>
  </si>
  <si>
    <t>المستطيلة</t>
  </si>
  <si>
    <t xml:space="preserve">        Salle de </t>
  </si>
  <si>
    <t xml:space="preserve">  Piscines</t>
  </si>
  <si>
    <t>Stade de</t>
  </si>
  <si>
    <t>Sport</t>
  </si>
  <si>
    <t>l'athlétisme</t>
  </si>
  <si>
    <t xml:space="preserve">    Rugby</t>
  </si>
  <si>
    <t xml:space="preserve">  Chtouka-Aït Baha </t>
  </si>
  <si>
    <t xml:space="preserve">  Marrakech </t>
  </si>
  <si>
    <r>
      <t xml:space="preserve">          la provinces (ou la préfecture) </t>
    </r>
    <r>
      <rPr>
        <sz val="10"/>
        <rFont val="Times New Roman"/>
        <family val="1"/>
      </rPr>
      <t>(suite 3) (1)</t>
    </r>
  </si>
  <si>
    <r>
      <t xml:space="preserve">           الإقليم (أوالعمالة)</t>
    </r>
    <r>
      <rPr>
        <sz val="10"/>
        <rFont val="Times New Roman"/>
        <family val="1"/>
      </rPr>
      <t xml:space="preserve"> (تابع 3) (1)</t>
    </r>
  </si>
  <si>
    <r>
      <t xml:space="preserve">  ابن امسيك - مديونة </t>
    </r>
    <r>
      <rPr>
        <sz val="10"/>
        <rFont val="Times New Roman"/>
        <family val="1"/>
      </rPr>
      <t>(2)</t>
    </r>
  </si>
  <si>
    <t xml:space="preserve">  سـلا - الجديدة + سلا - المدينة</t>
  </si>
  <si>
    <t xml:space="preserve">  Fès </t>
  </si>
  <si>
    <t xml:space="preserve"> Moulay Yacoub </t>
  </si>
</sst>
</file>

<file path=xl/styles.xml><?xml version="1.0" encoding="utf-8"?>
<styleSheet xmlns="http://schemas.openxmlformats.org/spreadsheetml/2006/main">
  <numFmts count="14">
    <numFmt numFmtId="43" formatCode="_-* #,##0.00\ _€_-;\-* #,##0.00\ _€_-;_-* &quot;-&quot;??\ _€_-;_-@_-"/>
    <numFmt numFmtId="164" formatCode="0_)"/>
    <numFmt numFmtId="165" formatCode="#\ ###\ ###"/>
    <numFmt numFmtId="166" formatCode="#\ ###"/>
    <numFmt numFmtId="167" formatCode="\-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General_)"/>
    <numFmt numFmtId="172" formatCode="&quot;ر.س.&quot;\ #,##0_-;&quot;ر.س.&quot;\ #,##0\-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sz val="10"/>
      <name val="Arial"/>
      <charset val="178"/>
    </font>
    <font>
      <b/>
      <sz val="1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1.5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sz val="6"/>
      <name val="Times New Roman"/>
      <family val="1"/>
    </font>
    <font>
      <sz val="10"/>
      <name val="CG Times (WN)"/>
      <family val="1"/>
      <charset val="178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7">
    <xf numFmtId="0" fontId="0" fillId="0" borderId="0"/>
    <xf numFmtId="164" fontId="2" fillId="0" borderId="0"/>
    <xf numFmtId="0" fontId="8" fillId="0" borderId="0"/>
    <xf numFmtId="0" fontId="10" fillId="0" borderId="0"/>
    <xf numFmtId="164" fontId="2" fillId="0" borderId="0"/>
    <xf numFmtId="0" fontId="10" fillId="0" borderId="0"/>
    <xf numFmtId="164" fontId="2" fillId="0" borderId="0"/>
    <xf numFmtId="164" fontId="2" fillId="0" borderId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7" fillId="0" borderId="0" applyNumberFormat="0">
      <alignment horizontal="right"/>
    </xf>
    <xf numFmtId="0" fontId="10" fillId="0" borderId="0"/>
    <xf numFmtId="0" fontId="1" fillId="0" borderId="0"/>
    <xf numFmtId="0" fontId="10" fillId="0" borderId="0"/>
    <xf numFmtId="164" fontId="2" fillId="0" borderId="0"/>
    <xf numFmtId="164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6" fontId="10" fillId="0" borderId="0" applyFont="0" applyFill="0" applyBorder="0" applyAlignment="0" applyProtection="0"/>
  </cellStyleXfs>
  <cellXfs count="136">
    <xf numFmtId="0" fontId="0" fillId="0" borderId="0" xfId="0"/>
    <xf numFmtId="165" fontId="3" fillId="0" borderId="0" xfId="1" applyNumberFormat="1" applyFont="1" applyBorder="1" applyAlignment="1" applyProtection="1">
      <alignment horizontal="left" vertical="center"/>
    </xf>
    <xf numFmtId="165" fontId="4" fillId="0" borderId="0" xfId="1" applyNumberFormat="1" applyFont="1" applyBorder="1" applyAlignment="1">
      <alignment vertical="center"/>
    </xf>
    <xf numFmtId="165" fontId="5" fillId="0" borderId="0" xfId="1" applyNumberFormat="1" applyFont="1" applyBorder="1" applyAlignment="1">
      <alignment vertical="center"/>
    </xf>
    <xf numFmtId="165" fontId="6" fillId="0" borderId="0" xfId="1" applyNumberFormat="1" applyFont="1" applyBorder="1" applyAlignment="1">
      <alignment vertical="center"/>
    </xf>
    <xf numFmtId="165" fontId="5" fillId="0" borderId="0" xfId="1" applyNumberFormat="1" applyFont="1" applyAlignment="1">
      <alignment vertical="center"/>
    </xf>
    <xf numFmtId="165" fontId="6" fillId="0" borderId="0" xfId="1" applyNumberFormat="1" applyFont="1" applyAlignment="1">
      <alignment vertical="center"/>
    </xf>
    <xf numFmtId="165" fontId="4" fillId="0" borderId="0" xfId="1" applyNumberFormat="1" applyFont="1" applyBorder="1" applyAlignment="1" applyProtection="1">
      <alignment horizontal="left" vertical="center"/>
    </xf>
    <xf numFmtId="165" fontId="7" fillId="0" borderId="0" xfId="1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readingOrder="2"/>
    </xf>
    <xf numFmtId="165" fontId="5" fillId="0" borderId="0" xfId="1" applyNumberFormat="1" applyFont="1" applyAlignment="1">
      <alignment horizontal="center" vertical="center"/>
    </xf>
    <xf numFmtId="0" fontId="5" fillId="0" borderId="0" xfId="2" applyFont="1" applyAlignment="1">
      <alignment vertical="center"/>
    </xf>
    <xf numFmtId="165" fontId="3" fillId="0" borderId="0" xfId="1" quotePrefix="1" applyNumberFormat="1" applyFont="1" applyAlignment="1">
      <alignment horizontal="right" vertical="center"/>
    </xf>
    <xf numFmtId="165" fontId="4" fillId="0" borderId="0" xfId="1" quotePrefix="1" applyNumberFormat="1" applyFont="1" applyBorder="1" applyAlignment="1" applyProtection="1">
      <alignment horizontal="left" vertical="center"/>
    </xf>
    <xf numFmtId="165" fontId="5" fillId="0" borderId="0" xfId="1" applyNumberFormat="1" applyFont="1" applyBorder="1" applyAlignment="1">
      <alignment horizontal="right" vertical="center" readingOrder="2"/>
    </xf>
    <xf numFmtId="165" fontId="5" fillId="0" borderId="0" xfId="1" quotePrefix="1" applyNumberFormat="1" applyFont="1" applyBorder="1" applyAlignment="1" applyProtection="1">
      <alignment horizontal="centerContinuous" vertical="center"/>
    </xf>
    <xf numFmtId="165" fontId="5" fillId="0" borderId="0" xfId="1" applyNumberFormat="1" applyFont="1" applyBorder="1" applyAlignment="1" applyProtection="1">
      <alignment horizontal="left" vertical="center"/>
    </xf>
    <xf numFmtId="0" fontId="9" fillId="0" borderId="0" xfId="2" applyFont="1" applyBorder="1" applyAlignment="1">
      <alignment horizontal="right" vertical="center"/>
    </xf>
    <xf numFmtId="0" fontId="9" fillId="0" borderId="0" xfId="2" applyFont="1" applyBorder="1" applyAlignment="1">
      <alignment vertical="center"/>
    </xf>
    <xf numFmtId="166" fontId="5" fillId="0" borderId="0" xfId="2" applyNumberFormat="1" applyFont="1" applyBorder="1" applyAlignment="1">
      <alignment horizontal="right" vertical="center"/>
    </xf>
    <xf numFmtId="165" fontId="9" fillId="0" borderId="0" xfId="1" applyNumberFormat="1" applyFont="1" applyBorder="1" applyAlignment="1" applyProtection="1">
      <alignment horizontal="right" vertical="center"/>
    </xf>
    <xf numFmtId="165" fontId="9" fillId="0" borderId="0" xfId="1" quotePrefix="1" applyNumberFormat="1" applyFont="1" applyBorder="1" applyAlignment="1" applyProtection="1">
      <alignment horizontal="right" vertical="center"/>
    </xf>
    <xf numFmtId="165" fontId="9" fillId="0" borderId="0" xfId="1" applyNumberFormat="1" applyFont="1" applyAlignment="1" applyProtection="1">
      <alignment horizontal="right" vertical="center"/>
    </xf>
    <xf numFmtId="0" fontId="7" fillId="0" borderId="0" xfId="2" applyFont="1" applyAlignment="1">
      <alignment horizontal="right" vertical="center"/>
    </xf>
    <xf numFmtId="0" fontId="7" fillId="0" borderId="0" xfId="2" applyFont="1" applyAlignment="1">
      <alignment vertical="center"/>
    </xf>
    <xf numFmtId="165" fontId="5" fillId="0" borderId="0" xfId="1" applyNumberFormat="1" applyFont="1" applyAlignment="1">
      <alignment horizontal="right" vertical="center"/>
    </xf>
    <xf numFmtId="165" fontId="9" fillId="0" borderId="0" xfId="1" applyNumberFormat="1" applyFont="1" applyBorder="1" applyAlignment="1">
      <alignment vertical="center"/>
    </xf>
    <xf numFmtId="165" fontId="9" fillId="0" borderId="0" xfId="1" applyNumberFormat="1" applyFont="1" applyAlignment="1">
      <alignment vertical="center"/>
    </xf>
    <xf numFmtId="0" fontId="9" fillId="0" borderId="0" xfId="3" quotePrefix="1" applyFont="1" applyBorder="1" applyAlignment="1">
      <alignment horizontal="left" vertical="center"/>
    </xf>
    <xf numFmtId="167" fontId="9" fillId="0" borderId="0" xfId="4" applyNumberFormat="1" applyFont="1" applyBorder="1" applyAlignment="1">
      <alignment horizontal="right" vertical="center"/>
    </xf>
    <xf numFmtId="3" fontId="9" fillId="0" borderId="0" xfId="4" applyNumberFormat="1" applyFont="1" applyBorder="1" applyAlignment="1">
      <alignment horizontal="right" vertical="center"/>
    </xf>
    <xf numFmtId="0" fontId="11" fillId="0" borderId="0" xfId="2" quotePrefix="1" applyFont="1" applyBorder="1" applyAlignment="1">
      <alignment horizontal="right" vertical="center" readingOrder="2"/>
    </xf>
    <xf numFmtId="0" fontId="11" fillId="0" borderId="0" xfId="5" applyFont="1" applyAlignment="1">
      <alignment horizontal="right" vertical="center"/>
    </xf>
    <xf numFmtId="165" fontId="9" fillId="0" borderId="0" xfId="1" applyNumberFormat="1" applyFont="1" applyAlignment="1">
      <alignment horizontal="right" vertical="center"/>
    </xf>
    <xf numFmtId="165" fontId="11" fillId="0" borderId="0" xfId="1" applyNumberFormat="1" applyFont="1" applyAlignment="1">
      <alignment horizontal="right" vertical="center"/>
    </xf>
    <xf numFmtId="0" fontId="5" fillId="0" borderId="0" xfId="3" quotePrefix="1" applyFont="1" applyBorder="1" applyAlignment="1">
      <alignment horizontal="left" vertical="center"/>
    </xf>
    <xf numFmtId="167" fontId="5" fillId="0" borderId="0" xfId="4" applyNumberFormat="1" applyFont="1" applyBorder="1" applyAlignment="1">
      <alignment horizontal="right" vertical="center"/>
    </xf>
    <xf numFmtId="3" fontId="5" fillId="0" borderId="0" xfId="4" applyNumberFormat="1" applyFont="1" applyBorder="1" applyAlignment="1">
      <alignment horizontal="right" vertical="center"/>
    </xf>
    <xf numFmtId="0" fontId="12" fillId="0" borderId="0" xfId="2" applyFont="1" applyBorder="1" applyAlignment="1">
      <alignment horizontal="right" vertical="center"/>
    </xf>
    <xf numFmtId="0" fontId="12" fillId="0" borderId="0" xfId="5" applyFont="1" applyAlignment="1">
      <alignment horizontal="right" vertical="center"/>
    </xf>
    <xf numFmtId="165" fontId="12" fillId="0" borderId="0" xfId="6" quotePrefix="1" applyNumberFormat="1" applyFont="1" applyBorder="1" applyAlignment="1">
      <alignment horizontal="right" vertical="center"/>
    </xf>
    <xf numFmtId="0" fontId="9" fillId="0" borderId="0" xfId="3" applyFont="1" applyBorder="1" applyAlignment="1">
      <alignment vertical="center"/>
    </xf>
    <xf numFmtId="0" fontId="12" fillId="0" borderId="0" xfId="2" applyFont="1" applyBorder="1" applyAlignment="1">
      <alignment horizontal="right" vertical="center" readingOrder="2"/>
    </xf>
    <xf numFmtId="165" fontId="12" fillId="0" borderId="0" xfId="6" applyNumberFormat="1" applyFont="1" applyBorder="1" applyAlignment="1">
      <alignment horizontal="right" vertical="center"/>
    </xf>
    <xf numFmtId="165" fontId="5" fillId="0" borderId="0" xfId="1" applyNumberFormat="1" applyFont="1" applyAlignment="1" applyProtection="1">
      <alignment horizontal="right" vertical="center"/>
    </xf>
    <xf numFmtId="165" fontId="5" fillId="0" borderId="0" xfId="1" applyNumberFormat="1" applyFont="1" applyAlignment="1" applyProtection="1">
      <alignment vertical="center"/>
    </xf>
    <xf numFmtId="165" fontId="5" fillId="0" borderId="0" xfId="3" quotePrefix="1" applyNumberFormat="1" applyFont="1" applyBorder="1" applyAlignment="1" applyProtection="1">
      <alignment horizontal="left" vertical="center"/>
    </xf>
    <xf numFmtId="0" fontId="12" fillId="0" borderId="0" xfId="5" quotePrefix="1" applyFont="1" applyAlignment="1">
      <alignment horizontal="right" vertical="center"/>
    </xf>
    <xf numFmtId="165" fontId="9" fillId="0" borderId="0" xfId="1" applyNumberFormat="1" applyFont="1" applyAlignment="1" applyProtection="1">
      <alignment vertical="center"/>
    </xf>
    <xf numFmtId="165" fontId="11" fillId="0" borderId="0" xfId="6" applyNumberFormat="1" applyFont="1" applyAlignment="1">
      <alignment horizontal="right" vertical="center"/>
    </xf>
    <xf numFmtId="3" fontId="5" fillId="0" borderId="0" xfId="5" applyNumberFormat="1" applyFont="1" applyBorder="1" applyAlignment="1">
      <alignment horizontal="right" vertical="center"/>
    </xf>
    <xf numFmtId="3" fontId="9" fillId="0" borderId="0" xfId="4" applyNumberFormat="1" applyFont="1" applyBorder="1" applyAlignment="1" applyProtection="1">
      <alignment vertical="center"/>
    </xf>
    <xf numFmtId="3" fontId="5" fillId="0" borderId="0" xfId="4" applyNumberFormat="1" applyFont="1" applyBorder="1" applyAlignment="1" applyProtection="1">
      <alignment horizontal="right" vertical="center"/>
    </xf>
    <xf numFmtId="0" fontId="11" fillId="0" borderId="0" xfId="2" applyFont="1" applyBorder="1" applyAlignment="1">
      <alignment horizontal="right" vertical="center" readingOrder="2"/>
    </xf>
    <xf numFmtId="165" fontId="5" fillId="0" borderId="0" xfId="1" applyNumberFormat="1" applyFont="1" applyBorder="1" applyAlignment="1">
      <alignment horizontal="right" vertical="center"/>
    </xf>
    <xf numFmtId="165" fontId="11" fillId="0" borderId="0" xfId="6" applyNumberFormat="1" applyFont="1" applyBorder="1" applyAlignment="1">
      <alignment horizontal="right" vertical="center"/>
    </xf>
    <xf numFmtId="165" fontId="5" fillId="0" borderId="0" xfId="1" applyNumberFormat="1" applyFont="1" applyBorder="1" applyAlignment="1" applyProtection="1">
      <alignment vertical="center"/>
    </xf>
    <xf numFmtId="165" fontId="5" fillId="0" borderId="0" xfId="1" applyNumberFormat="1" applyFont="1" applyBorder="1" applyAlignment="1" applyProtection="1">
      <alignment horizontal="right" vertical="center"/>
    </xf>
    <xf numFmtId="165" fontId="5" fillId="0" borderId="0" xfId="1" quotePrefix="1" applyNumberFormat="1" applyFont="1" applyBorder="1" applyAlignment="1" applyProtection="1">
      <alignment horizontal="left" vertical="center"/>
    </xf>
    <xf numFmtId="0" fontId="12" fillId="0" borderId="0" xfId="2" quotePrefix="1" applyFont="1" applyAlignment="1">
      <alignment horizontal="right" vertical="center"/>
    </xf>
    <xf numFmtId="165" fontId="9" fillId="0" borderId="0" xfId="1" applyNumberFormat="1" applyFont="1" applyBorder="1" applyAlignment="1" applyProtection="1">
      <alignment horizontal="left" vertical="center"/>
    </xf>
    <xf numFmtId="165" fontId="9" fillId="0" borderId="0" xfId="1" applyNumberFormat="1" applyFont="1" applyBorder="1" applyAlignment="1">
      <alignment horizontal="right" vertical="center"/>
    </xf>
    <xf numFmtId="165" fontId="9" fillId="0" borderId="0" xfId="1" applyNumberFormat="1" applyFont="1" applyBorder="1" applyAlignment="1" applyProtection="1">
      <alignment vertical="center"/>
    </xf>
    <xf numFmtId="165" fontId="13" fillId="0" borderId="0" xfId="1" applyNumberFormat="1" applyFont="1" applyBorder="1" applyAlignment="1" applyProtection="1">
      <alignment horizontal="center" vertical="center"/>
    </xf>
    <xf numFmtId="165" fontId="12" fillId="0" borderId="0" xfId="6" applyNumberFormat="1" applyFont="1" applyAlignment="1">
      <alignment horizontal="right" vertical="center"/>
    </xf>
    <xf numFmtId="165" fontId="9" fillId="0" borderId="0" xfId="6" quotePrefix="1" applyNumberFormat="1" applyFont="1" applyBorder="1" applyAlignment="1" applyProtection="1">
      <alignment horizontal="left" vertical="center"/>
    </xf>
    <xf numFmtId="1" fontId="9" fillId="0" borderId="0" xfId="1" applyNumberFormat="1" applyFont="1" applyBorder="1" applyAlignment="1">
      <alignment horizontal="right" vertical="center"/>
    </xf>
    <xf numFmtId="1" fontId="9" fillId="0" borderId="0" xfId="1" applyNumberFormat="1" applyFont="1" applyAlignment="1">
      <alignment horizontal="right" vertical="center"/>
    </xf>
    <xf numFmtId="165" fontId="11" fillId="0" borderId="0" xfId="6" quotePrefix="1" applyNumberFormat="1" applyFont="1" applyBorder="1" applyAlignment="1">
      <alignment horizontal="right" vertical="center"/>
    </xf>
    <xf numFmtId="0" fontId="5" fillId="0" borderId="0" xfId="2" applyFont="1" applyBorder="1" applyAlignment="1">
      <alignment vertical="center"/>
    </xf>
    <xf numFmtId="165" fontId="14" fillId="0" borderId="0" xfId="1" quotePrefix="1" applyNumberFormat="1" applyFont="1" applyBorder="1" applyAlignment="1" applyProtection="1">
      <alignment horizontal="left" vertical="center"/>
    </xf>
    <xf numFmtId="165" fontId="14" fillId="0" borderId="0" xfId="1" applyNumberFormat="1" applyFont="1" applyBorder="1" applyAlignment="1">
      <alignment vertical="center"/>
    </xf>
    <xf numFmtId="165" fontId="14" fillId="0" borderId="0" xfId="1" applyNumberFormat="1" applyFont="1" applyBorder="1" applyAlignment="1" applyProtection="1">
      <alignment horizontal="left" vertical="center"/>
    </xf>
    <xf numFmtId="165" fontId="5" fillId="0" borderId="0" xfId="1" quotePrefix="1" applyNumberFormat="1" applyFont="1" applyAlignment="1">
      <alignment horizontal="right" vertical="center"/>
    </xf>
    <xf numFmtId="165" fontId="5" fillId="0" borderId="0" xfId="7" quotePrefix="1" applyNumberFormat="1" applyFont="1" applyAlignment="1">
      <alignment horizontal="right" vertical="center"/>
    </xf>
    <xf numFmtId="165" fontId="9" fillId="0" borderId="0" xfId="1" quotePrefix="1" applyNumberFormat="1" applyFont="1" applyBorder="1" applyAlignment="1" applyProtection="1">
      <alignment horizontal="centerContinuous" vertical="center"/>
    </xf>
    <xf numFmtId="0" fontId="5" fillId="0" borderId="0" xfId="2" applyFont="1" applyBorder="1" applyAlignment="1">
      <alignment horizontal="centerContinuous" vertical="center"/>
    </xf>
    <xf numFmtId="0" fontId="5" fillId="0" borderId="0" xfId="2" applyFont="1" applyAlignment="1">
      <alignment horizontal="centerContinuous" vertical="center"/>
    </xf>
    <xf numFmtId="165" fontId="9" fillId="0" borderId="0" xfId="1" applyNumberFormat="1" applyFont="1" applyAlignment="1" applyProtection="1">
      <alignment horizontal="left" vertical="center"/>
    </xf>
    <xf numFmtId="165" fontId="9" fillId="0" borderId="0" xfId="6" applyNumberFormat="1" applyFont="1" applyBorder="1" applyAlignment="1" applyProtection="1">
      <alignment horizontal="left" vertical="center"/>
    </xf>
    <xf numFmtId="165" fontId="5" fillId="0" borderId="0" xfId="6" applyNumberFormat="1" applyFont="1" applyBorder="1" applyAlignment="1" applyProtection="1">
      <alignment horizontal="left" vertical="center"/>
    </xf>
    <xf numFmtId="165" fontId="15" fillId="0" borderId="0" xfId="1" applyNumberFormat="1" applyFont="1" applyBorder="1" applyAlignment="1" applyProtection="1">
      <alignment horizontal="left" vertical="center"/>
    </xf>
    <xf numFmtId="165" fontId="16" fillId="0" borderId="0" xfId="1" applyNumberFormat="1" applyFont="1" applyBorder="1" applyAlignment="1" applyProtection="1">
      <alignment horizontal="left" vertical="center"/>
    </xf>
    <xf numFmtId="165" fontId="4" fillId="0" borderId="0" xfId="1" applyNumberFormat="1" applyFont="1" applyBorder="1" applyAlignment="1">
      <alignment horizontal="right" vertical="center" readingOrder="2"/>
    </xf>
    <xf numFmtId="165" fontId="3" fillId="0" borderId="0" xfId="1" applyNumberFormat="1" applyFont="1" applyBorder="1" applyAlignment="1">
      <alignment horizontal="right" vertical="center" readingOrder="2"/>
    </xf>
    <xf numFmtId="165" fontId="9" fillId="0" borderId="0" xfId="4" applyNumberFormat="1" applyFont="1" applyBorder="1" applyAlignment="1">
      <alignment horizontal="right" vertical="center"/>
    </xf>
    <xf numFmtId="0" fontId="11" fillId="0" borderId="0" xfId="19" applyFont="1" applyAlignment="1">
      <alignment horizontal="right" vertical="center"/>
    </xf>
    <xf numFmtId="165" fontId="5" fillId="0" borderId="0" xfId="4" applyNumberFormat="1" applyFont="1" applyBorder="1" applyAlignment="1">
      <alignment horizontal="right" vertical="center"/>
    </xf>
    <xf numFmtId="0" fontId="12" fillId="0" borderId="0" xfId="2" quotePrefix="1" applyFont="1" applyBorder="1" applyAlignment="1">
      <alignment horizontal="right" vertical="center" readingOrder="2"/>
    </xf>
    <xf numFmtId="0" fontId="12" fillId="0" borderId="0" xfId="19" applyFont="1" applyAlignment="1">
      <alignment horizontal="right" vertical="center"/>
    </xf>
    <xf numFmtId="165" fontId="12" fillId="0" borderId="0" xfId="18" applyNumberFormat="1" applyFont="1" applyAlignment="1">
      <alignment vertical="center"/>
    </xf>
    <xf numFmtId="165" fontId="5" fillId="0" borderId="0" xfId="18" applyNumberFormat="1" applyFont="1" applyAlignment="1" applyProtection="1">
      <alignment vertical="center"/>
    </xf>
    <xf numFmtId="165" fontId="5" fillId="0" borderId="0" xfId="18" applyNumberFormat="1" applyFont="1" applyAlignment="1">
      <alignment vertical="center"/>
    </xf>
    <xf numFmtId="165" fontId="5" fillId="0" borderId="0" xfId="4" applyNumberFormat="1" applyFont="1" applyBorder="1" applyAlignment="1" applyProtection="1">
      <alignment vertical="center"/>
    </xf>
    <xf numFmtId="0" fontId="5" fillId="0" borderId="0" xfId="19" applyFont="1" applyBorder="1" applyAlignment="1">
      <alignment vertical="center"/>
    </xf>
    <xf numFmtId="165" fontId="5" fillId="0" borderId="0" xfId="4" applyNumberFormat="1" applyFont="1" applyBorder="1" applyAlignment="1" applyProtection="1">
      <alignment horizontal="right" vertical="center"/>
    </xf>
    <xf numFmtId="0" fontId="12" fillId="0" borderId="0" xfId="2" applyFont="1" applyAlignment="1">
      <alignment horizontal="right" vertical="center" readingOrder="2"/>
    </xf>
    <xf numFmtId="0" fontId="12" fillId="0" borderId="0" xfId="19" quotePrefix="1" applyFont="1" applyAlignment="1">
      <alignment horizontal="right" vertical="center"/>
    </xf>
    <xf numFmtId="165" fontId="12" fillId="0" borderId="0" xfId="6" applyNumberFormat="1" applyFont="1" applyBorder="1" applyAlignment="1">
      <alignment vertical="center"/>
    </xf>
    <xf numFmtId="0" fontId="11" fillId="0" borderId="0" xfId="2" applyFont="1" applyBorder="1" applyAlignment="1">
      <alignment horizontal="right" vertical="center"/>
    </xf>
    <xf numFmtId="165" fontId="18" fillId="0" borderId="0" xfId="1" quotePrefix="1" applyNumberFormat="1" applyFont="1" applyBorder="1" applyAlignment="1">
      <alignment horizontal="right" vertical="center" readingOrder="2"/>
    </xf>
    <xf numFmtId="165" fontId="14" fillId="0" borderId="0" xfId="6" applyNumberFormat="1" applyFont="1" applyBorder="1" applyAlignment="1">
      <alignment vertical="center"/>
    </xf>
    <xf numFmtId="0" fontId="18" fillId="0" borderId="0" xfId="2" quotePrefix="1" applyFont="1" applyBorder="1" applyAlignment="1">
      <alignment horizontal="right" vertical="center" readingOrder="2"/>
    </xf>
    <xf numFmtId="165" fontId="5" fillId="0" borderId="0" xfId="2" applyNumberFormat="1" applyFont="1" applyBorder="1" applyAlignment="1">
      <alignment vertical="center"/>
    </xf>
    <xf numFmtId="165" fontId="5" fillId="0" borderId="0" xfId="7" applyNumberFormat="1" applyFont="1" applyBorder="1" applyAlignment="1">
      <alignment horizontal="right" vertical="center" readingOrder="1"/>
    </xf>
    <xf numFmtId="165" fontId="9" fillId="0" borderId="0" xfId="1" quotePrefix="1" applyNumberFormat="1" applyFont="1" applyBorder="1" applyAlignment="1">
      <alignment horizontal="right" vertical="center"/>
    </xf>
    <xf numFmtId="165" fontId="7" fillId="0" borderId="0" xfId="1" quotePrefix="1" applyNumberFormat="1" applyFont="1" applyAlignment="1">
      <alignment horizontal="right" vertical="center"/>
    </xf>
    <xf numFmtId="165" fontId="7" fillId="0" borderId="0" xfId="1" applyNumberFormat="1" applyFont="1" applyAlignment="1">
      <alignment vertical="center"/>
    </xf>
    <xf numFmtId="0" fontId="9" fillId="0" borderId="0" xfId="2" quotePrefix="1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vertical="center"/>
    </xf>
    <xf numFmtId="0" fontId="11" fillId="0" borderId="0" xfId="20" applyFont="1" applyAlignment="1">
      <alignment horizontal="right" vertical="center"/>
    </xf>
    <xf numFmtId="0" fontId="12" fillId="0" borderId="0" xfId="20" applyFont="1" applyAlignment="1">
      <alignment horizontal="right" vertical="center"/>
    </xf>
    <xf numFmtId="0" fontId="5" fillId="0" borderId="0" xfId="20" applyFont="1" applyBorder="1" applyAlignment="1">
      <alignment horizontal="right" vertical="center"/>
    </xf>
    <xf numFmtId="0" fontId="12" fillId="0" borderId="0" xfId="20" quotePrefix="1" applyFont="1" applyAlignment="1">
      <alignment horizontal="right" vertical="center"/>
    </xf>
    <xf numFmtId="165" fontId="5" fillId="0" borderId="0" xfId="17" quotePrefix="1" applyNumberFormat="1" applyFont="1" applyBorder="1" applyAlignment="1" applyProtection="1">
      <alignment horizontal="left" vertical="center"/>
    </xf>
    <xf numFmtId="165" fontId="13" fillId="0" borderId="0" xfId="1" applyNumberFormat="1" applyFont="1" applyBorder="1" applyAlignment="1">
      <alignment horizontal="center" vertical="center"/>
    </xf>
    <xf numFmtId="165" fontId="9" fillId="0" borderId="0" xfId="1" quotePrefix="1" applyNumberFormat="1" applyFont="1" applyBorder="1" applyAlignment="1" applyProtection="1">
      <alignment horizontal="left" vertical="center"/>
    </xf>
    <xf numFmtId="165" fontId="5" fillId="0" borderId="0" xfId="1" applyNumberFormat="1" applyFont="1" applyBorder="1" applyAlignment="1">
      <alignment horizontal="left" vertical="center"/>
    </xf>
    <xf numFmtId="0" fontId="9" fillId="0" borderId="0" xfId="3" applyFont="1" applyBorder="1" applyAlignment="1" applyProtection="1">
      <alignment vertical="center"/>
    </xf>
    <xf numFmtId="165" fontId="9" fillId="0" borderId="0" xfId="4" applyNumberFormat="1" applyFont="1" applyBorder="1" applyAlignment="1" applyProtection="1">
      <alignment horizontal="right" vertical="center"/>
    </xf>
    <xf numFmtId="0" fontId="5" fillId="0" borderId="0" xfId="2" applyFont="1" applyBorder="1" applyAlignment="1" applyProtection="1">
      <alignment vertical="center"/>
    </xf>
    <xf numFmtId="0" fontId="11" fillId="0" borderId="0" xfId="21" applyFont="1" applyAlignment="1">
      <alignment horizontal="right" vertical="center"/>
    </xf>
    <xf numFmtId="165" fontId="11" fillId="0" borderId="0" xfId="1" applyNumberFormat="1" applyFont="1" applyAlignment="1" applyProtection="1">
      <alignment horizontal="right" vertical="center"/>
    </xf>
    <xf numFmtId="0" fontId="12" fillId="0" borderId="0" xfId="21" applyFont="1" applyAlignment="1">
      <alignment horizontal="right" vertical="center"/>
    </xf>
    <xf numFmtId="165" fontId="12" fillId="0" borderId="0" xfId="6" quotePrefix="1" applyNumberFormat="1" applyFont="1" applyBorder="1" applyAlignment="1" applyProtection="1">
      <alignment horizontal="right" vertical="center"/>
    </xf>
    <xf numFmtId="165" fontId="12" fillId="0" borderId="0" xfId="6" applyNumberFormat="1" applyFont="1" applyBorder="1" applyAlignment="1" applyProtection="1">
      <alignment horizontal="right" vertical="center"/>
    </xf>
    <xf numFmtId="0" fontId="9" fillId="0" borderId="0" xfId="3" quotePrefix="1" applyFont="1" applyBorder="1" applyAlignment="1" applyProtection="1">
      <alignment horizontal="left" vertical="center"/>
    </xf>
    <xf numFmtId="165" fontId="11" fillId="0" borderId="0" xfId="6" applyNumberFormat="1" applyFont="1" applyAlignment="1" applyProtection="1">
      <alignment horizontal="right" vertical="center"/>
    </xf>
    <xf numFmtId="0" fontId="5" fillId="0" borderId="0" xfId="3" quotePrefix="1" applyFont="1" applyBorder="1" applyAlignment="1" applyProtection="1">
      <alignment horizontal="left" vertical="center"/>
    </xf>
    <xf numFmtId="165" fontId="5" fillId="0" borderId="0" xfId="4" applyNumberFormat="1" applyFont="1" applyAlignment="1" applyProtection="1">
      <alignment horizontal="right" vertical="center"/>
    </xf>
    <xf numFmtId="3" fontId="5" fillId="0" borderId="0" xfId="4" applyNumberFormat="1" applyFont="1" applyAlignment="1">
      <alignment horizontal="right" vertical="center"/>
    </xf>
    <xf numFmtId="0" fontId="12" fillId="0" borderId="0" xfId="21" quotePrefix="1" applyFont="1" applyAlignment="1">
      <alignment horizontal="right" vertical="center"/>
    </xf>
    <xf numFmtId="165" fontId="11" fillId="0" borderId="0" xfId="6" applyNumberFormat="1" applyFont="1" applyBorder="1" applyAlignment="1" applyProtection="1">
      <alignment horizontal="right" vertical="center"/>
    </xf>
    <xf numFmtId="0" fontId="5" fillId="0" borderId="0" xfId="2" applyFont="1" applyAlignment="1" applyProtection="1">
      <alignment vertical="center"/>
    </xf>
    <xf numFmtId="0" fontId="11" fillId="0" borderId="0" xfId="2" applyFont="1" applyAlignment="1">
      <alignment horizontal="right" vertical="center" readingOrder="2"/>
    </xf>
  </cellXfs>
  <cellStyles count="27">
    <cellStyle name="Comma [0]" xfId="8"/>
    <cellStyle name="Currency [0]" xfId="9"/>
    <cellStyle name="Euro" xfId="10"/>
    <cellStyle name="Milliers 2" xfId="11"/>
    <cellStyle name="Motif" xfId="12"/>
    <cellStyle name="MS_Arabic" xfId="13"/>
    <cellStyle name="Normal" xfId="0" builtinId="0"/>
    <cellStyle name="Normal 2" xfId="2"/>
    <cellStyle name="Normal 3" xfId="14"/>
    <cellStyle name="Normal 4" xfId="15"/>
    <cellStyle name="Normal 5" xfId="16"/>
    <cellStyle name="Normal_1" xfId="6"/>
    <cellStyle name="Normal_12" xfId="17"/>
    <cellStyle name="Normal_3" xfId="18"/>
    <cellStyle name="Normal_7-8" xfId="7"/>
    <cellStyle name="Normal_9" xfId="1"/>
    <cellStyle name="Normal_9 2" xfId="4"/>
    <cellStyle name="Normal_Feuil1" xfId="3"/>
    <cellStyle name="Normal_Feuil1 2" xfId="5"/>
    <cellStyle name="Normal_Feuil2" xfId="19"/>
    <cellStyle name="Normal_Feuil3" xfId="20"/>
    <cellStyle name="Normal_Feuil4" xfId="21"/>
    <cellStyle name="عادي_agros99" xfId="22"/>
    <cellStyle name="عملة [0]_Book1" xfId="23"/>
    <cellStyle name="عملة_Bagraph" xfId="24"/>
    <cellStyle name="فاصلة [0]_Book1" xfId="25"/>
    <cellStyle name="فاصلة_Bagraph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Agriculture\peche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Commerce\Comm%20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culture%20et%20loisirs/Culture_et_loisires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4-35"/>
      <sheetName val="36"/>
      <sheetName val="37"/>
      <sheetName val="38"/>
      <sheetName val="39"/>
      <sheetName val="40"/>
      <sheetName val="41"/>
      <sheetName val="42-43"/>
      <sheetName val="44"/>
      <sheetName val="45-46"/>
      <sheetName val="Agri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 "/>
      <sheetName val="1F"/>
      <sheetName val="1F (2)"/>
      <sheetName val="2F"/>
      <sheetName val="2F (2)"/>
      <sheetName val="3F"/>
      <sheetName val="3F (2)"/>
      <sheetName val="4"/>
      <sheetName val="5"/>
      <sheetName val="5-1"/>
      <sheetName val="6"/>
      <sheetName val="7-8"/>
      <sheetName val="9"/>
      <sheetName val="9 (1)"/>
      <sheetName val="9(2)  "/>
      <sheetName val="9(3) "/>
      <sheetName val="10"/>
      <sheetName val="11-12"/>
      <sheetName val="13"/>
      <sheetName val="13-1"/>
      <sheetName val="14"/>
      <sheetName val="15"/>
      <sheetName val="16"/>
      <sheetName val="17"/>
      <sheetName val="18-19"/>
      <sheetName val="20-21"/>
      <sheetName val="22"/>
      <sheetName val="grahaphique 2011"/>
      <sheetName val="graphiq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0">
          <cell r="B10">
            <v>0</v>
          </cell>
          <cell r="C10">
            <v>0</v>
          </cell>
          <cell r="D10">
            <v>0</v>
          </cell>
          <cell r="E10">
            <v>2</v>
          </cell>
          <cell r="F10">
            <v>0</v>
          </cell>
        </row>
        <row r="12">
          <cell r="B12">
            <v>1</v>
          </cell>
          <cell r="C12">
            <v>2</v>
          </cell>
          <cell r="D12">
            <v>2</v>
          </cell>
          <cell r="E12">
            <v>13</v>
          </cell>
          <cell r="F12">
            <v>0</v>
          </cell>
        </row>
        <row r="15">
          <cell r="B15">
            <v>4</v>
          </cell>
          <cell r="C15">
            <v>4</v>
          </cell>
          <cell r="D15">
            <v>7</v>
          </cell>
          <cell r="E15">
            <v>16</v>
          </cell>
          <cell r="F15">
            <v>0</v>
          </cell>
        </row>
        <row r="21">
          <cell r="B21">
            <v>10</v>
          </cell>
          <cell r="C21">
            <v>6</v>
          </cell>
          <cell r="D21">
            <v>20</v>
          </cell>
          <cell r="E21">
            <v>41</v>
          </cell>
          <cell r="F21">
            <v>0</v>
          </cell>
        </row>
        <row r="29">
          <cell r="B29">
            <v>3</v>
          </cell>
          <cell r="C29">
            <v>6</v>
          </cell>
          <cell r="D29">
            <v>9</v>
          </cell>
          <cell r="E29">
            <v>17</v>
          </cell>
          <cell r="F29">
            <v>1</v>
          </cell>
        </row>
        <row r="32">
          <cell r="B32">
            <v>8</v>
          </cell>
          <cell r="C32">
            <v>6</v>
          </cell>
          <cell r="D32">
            <v>10</v>
          </cell>
          <cell r="E32">
            <v>32</v>
          </cell>
          <cell r="F32">
            <v>0</v>
          </cell>
        </row>
        <row r="36">
          <cell r="B36">
            <v>12</v>
          </cell>
          <cell r="C36">
            <v>10</v>
          </cell>
          <cell r="D36">
            <v>18</v>
          </cell>
          <cell r="E36">
            <v>45</v>
          </cell>
          <cell r="F36">
            <v>0</v>
          </cell>
        </row>
        <row r="42">
          <cell r="B42">
            <v>12</v>
          </cell>
          <cell r="C42">
            <v>5</v>
          </cell>
          <cell r="D42">
            <v>13</v>
          </cell>
          <cell r="E42">
            <v>44</v>
          </cell>
          <cell r="F42">
            <v>0</v>
          </cell>
        </row>
      </sheetData>
      <sheetData sheetId="13"/>
      <sheetData sheetId="14">
        <row r="11">
          <cell r="B11">
            <v>1</v>
          </cell>
          <cell r="C11">
            <v>1</v>
          </cell>
          <cell r="D11">
            <v>1</v>
          </cell>
          <cell r="E11">
            <v>0</v>
          </cell>
        </row>
        <row r="13">
          <cell r="B13">
            <v>4</v>
          </cell>
          <cell r="C13">
            <v>2</v>
          </cell>
          <cell r="D13">
            <v>1</v>
          </cell>
          <cell r="E13">
            <v>0</v>
          </cell>
        </row>
        <row r="16">
          <cell r="B16">
            <v>5</v>
          </cell>
          <cell r="C16">
            <v>1</v>
          </cell>
          <cell r="D16">
            <v>3</v>
          </cell>
          <cell r="E16">
            <v>0</v>
          </cell>
        </row>
        <row r="22">
          <cell r="B22">
            <v>9</v>
          </cell>
          <cell r="C22">
            <v>4</v>
          </cell>
          <cell r="D22">
            <v>8</v>
          </cell>
          <cell r="E22">
            <v>0</v>
          </cell>
        </row>
        <row r="30">
          <cell r="B30">
            <v>4</v>
          </cell>
          <cell r="C30">
            <v>4</v>
          </cell>
          <cell r="D30">
            <v>3</v>
          </cell>
          <cell r="E30">
            <v>0</v>
          </cell>
        </row>
        <row r="33">
          <cell r="B33">
            <v>3</v>
          </cell>
          <cell r="C33">
            <v>3</v>
          </cell>
          <cell r="D33">
            <v>3</v>
          </cell>
          <cell r="E33">
            <v>0</v>
          </cell>
        </row>
        <row r="37">
          <cell r="B37">
            <v>8</v>
          </cell>
          <cell r="C37">
            <v>4</v>
          </cell>
          <cell r="D37">
            <v>9</v>
          </cell>
          <cell r="E37">
            <v>0</v>
          </cell>
        </row>
        <row r="43">
          <cell r="B43">
            <v>6</v>
          </cell>
          <cell r="C43">
            <v>4</v>
          </cell>
          <cell r="D43">
            <v>7</v>
          </cell>
          <cell r="E43">
            <v>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N161"/>
  <sheetViews>
    <sheetView showGridLines="0" workbookViewId="0"/>
  </sheetViews>
  <sheetFormatPr baseColWidth="10" defaultColWidth="11" defaultRowHeight="12.75"/>
  <cols>
    <col min="1" max="1" width="30.7109375" style="3" customWidth="1"/>
    <col min="2" max="6" width="9.28515625" style="3" customWidth="1"/>
    <col min="7" max="7" width="30.28515625" style="3" customWidth="1"/>
    <col min="8" max="8" width="6.7109375" style="5" customWidth="1"/>
    <col min="9" max="13" width="11.140625" style="5" customWidth="1"/>
    <col min="14" max="14" width="28.42578125" style="5" customWidth="1"/>
    <col min="15" max="15" width="25.42578125" style="5" customWidth="1"/>
    <col min="16" max="16" width="13.28515625" style="5" customWidth="1"/>
    <col min="17" max="18" width="14.42578125" style="5" customWidth="1"/>
    <col min="19" max="19" width="13.28515625" style="5" customWidth="1"/>
    <col min="20" max="20" width="12.140625" style="5" customWidth="1"/>
    <col min="21" max="256" width="11" style="5"/>
    <col min="257" max="257" width="30.7109375" style="5" customWidth="1"/>
    <col min="258" max="262" width="9.28515625" style="5" customWidth="1"/>
    <col min="263" max="263" width="30.28515625" style="5" customWidth="1"/>
    <col min="264" max="264" width="6.7109375" style="5" customWidth="1"/>
    <col min="265" max="269" width="11.140625" style="5" customWidth="1"/>
    <col min="270" max="270" width="28.42578125" style="5" customWidth="1"/>
    <col min="271" max="271" width="25.42578125" style="5" customWidth="1"/>
    <col min="272" max="272" width="13.28515625" style="5" customWidth="1"/>
    <col min="273" max="274" width="14.42578125" style="5" customWidth="1"/>
    <col min="275" max="275" width="13.28515625" style="5" customWidth="1"/>
    <col min="276" max="276" width="12.140625" style="5" customWidth="1"/>
    <col min="277" max="512" width="11" style="5"/>
    <col min="513" max="513" width="30.7109375" style="5" customWidth="1"/>
    <col min="514" max="518" width="9.28515625" style="5" customWidth="1"/>
    <col min="519" max="519" width="30.28515625" style="5" customWidth="1"/>
    <col min="520" max="520" width="6.7109375" style="5" customWidth="1"/>
    <col min="521" max="525" width="11.140625" style="5" customWidth="1"/>
    <col min="526" max="526" width="28.42578125" style="5" customWidth="1"/>
    <col min="527" max="527" width="25.42578125" style="5" customWidth="1"/>
    <col min="528" max="528" width="13.28515625" style="5" customWidth="1"/>
    <col min="529" max="530" width="14.42578125" style="5" customWidth="1"/>
    <col min="531" max="531" width="13.28515625" style="5" customWidth="1"/>
    <col min="532" max="532" width="12.140625" style="5" customWidth="1"/>
    <col min="533" max="768" width="11" style="5"/>
    <col min="769" max="769" width="30.7109375" style="5" customWidth="1"/>
    <col min="770" max="774" width="9.28515625" style="5" customWidth="1"/>
    <col min="775" max="775" width="30.28515625" style="5" customWidth="1"/>
    <col min="776" max="776" width="6.7109375" style="5" customWidth="1"/>
    <col min="777" max="781" width="11.140625" style="5" customWidth="1"/>
    <col min="782" max="782" width="28.42578125" style="5" customWidth="1"/>
    <col min="783" max="783" width="25.42578125" style="5" customWidth="1"/>
    <col min="784" max="784" width="13.28515625" style="5" customWidth="1"/>
    <col min="785" max="786" width="14.42578125" style="5" customWidth="1"/>
    <col min="787" max="787" width="13.28515625" style="5" customWidth="1"/>
    <col min="788" max="788" width="12.140625" style="5" customWidth="1"/>
    <col min="789" max="1024" width="11" style="5"/>
    <col min="1025" max="1025" width="30.7109375" style="5" customWidth="1"/>
    <col min="1026" max="1030" width="9.28515625" style="5" customWidth="1"/>
    <col min="1031" max="1031" width="30.28515625" style="5" customWidth="1"/>
    <col min="1032" max="1032" width="6.7109375" style="5" customWidth="1"/>
    <col min="1033" max="1037" width="11.140625" style="5" customWidth="1"/>
    <col min="1038" max="1038" width="28.42578125" style="5" customWidth="1"/>
    <col min="1039" max="1039" width="25.42578125" style="5" customWidth="1"/>
    <col min="1040" max="1040" width="13.28515625" style="5" customWidth="1"/>
    <col min="1041" max="1042" width="14.42578125" style="5" customWidth="1"/>
    <col min="1043" max="1043" width="13.28515625" style="5" customWidth="1"/>
    <col min="1044" max="1044" width="12.140625" style="5" customWidth="1"/>
    <col min="1045" max="1280" width="11" style="5"/>
    <col min="1281" max="1281" width="30.7109375" style="5" customWidth="1"/>
    <col min="1282" max="1286" width="9.28515625" style="5" customWidth="1"/>
    <col min="1287" max="1287" width="30.28515625" style="5" customWidth="1"/>
    <col min="1288" max="1288" width="6.7109375" style="5" customWidth="1"/>
    <col min="1289" max="1293" width="11.140625" style="5" customWidth="1"/>
    <col min="1294" max="1294" width="28.42578125" style="5" customWidth="1"/>
    <col min="1295" max="1295" width="25.42578125" style="5" customWidth="1"/>
    <col min="1296" max="1296" width="13.28515625" style="5" customWidth="1"/>
    <col min="1297" max="1298" width="14.42578125" style="5" customWidth="1"/>
    <col min="1299" max="1299" width="13.28515625" style="5" customWidth="1"/>
    <col min="1300" max="1300" width="12.140625" style="5" customWidth="1"/>
    <col min="1301" max="1536" width="11" style="5"/>
    <col min="1537" max="1537" width="30.7109375" style="5" customWidth="1"/>
    <col min="1538" max="1542" width="9.28515625" style="5" customWidth="1"/>
    <col min="1543" max="1543" width="30.28515625" style="5" customWidth="1"/>
    <col min="1544" max="1544" width="6.7109375" style="5" customWidth="1"/>
    <col min="1545" max="1549" width="11.140625" style="5" customWidth="1"/>
    <col min="1550" max="1550" width="28.42578125" style="5" customWidth="1"/>
    <col min="1551" max="1551" width="25.42578125" style="5" customWidth="1"/>
    <col min="1552" max="1552" width="13.28515625" style="5" customWidth="1"/>
    <col min="1553" max="1554" width="14.42578125" style="5" customWidth="1"/>
    <col min="1555" max="1555" width="13.28515625" style="5" customWidth="1"/>
    <col min="1556" max="1556" width="12.140625" style="5" customWidth="1"/>
    <col min="1557" max="1792" width="11" style="5"/>
    <col min="1793" max="1793" width="30.7109375" style="5" customWidth="1"/>
    <col min="1794" max="1798" width="9.28515625" style="5" customWidth="1"/>
    <col min="1799" max="1799" width="30.28515625" style="5" customWidth="1"/>
    <col min="1800" max="1800" width="6.7109375" style="5" customWidth="1"/>
    <col min="1801" max="1805" width="11.140625" style="5" customWidth="1"/>
    <col min="1806" max="1806" width="28.42578125" style="5" customWidth="1"/>
    <col min="1807" max="1807" width="25.42578125" style="5" customWidth="1"/>
    <col min="1808" max="1808" width="13.28515625" style="5" customWidth="1"/>
    <col min="1809" max="1810" width="14.42578125" style="5" customWidth="1"/>
    <col min="1811" max="1811" width="13.28515625" style="5" customWidth="1"/>
    <col min="1812" max="1812" width="12.140625" style="5" customWidth="1"/>
    <col min="1813" max="2048" width="11" style="5"/>
    <col min="2049" max="2049" width="30.7109375" style="5" customWidth="1"/>
    <col min="2050" max="2054" width="9.28515625" style="5" customWidth="1"/>
    <col min="2055" max="2055" width="30.28515625" style="5" customWidth="1"/>
    <col min="2056" max="2056" width="6.7109375" style="5" customWidth="1"/>
    <col min="2057" max="2061" width="11.140625" style="5" customWidth="1"/>
    <col min="2062" max="2062" width="28.42578125" style="5" customWidth="1"/>
    <col min="2063" max="2063" width="25.42578125" style="5" customWidth="1"/>
    <col min="2064" max="2064" width="13.28515625" style="5" customWidth="1"/>
    <col min="2065" max="2066" width="14.42578125" style="5" customWidth="1"/>
    <col min="2067" max="2067" width="13.28515625" style="5" customWidth="1"/>
    <col min="2068" max="2068" width="12.140625" style="5" customWidth="1"/>
    <col min="2069" max="2304" width="11" style="5"/>
    <col min="2305" max="2305" width="30.7109375" style="5" customWidth="1"/>
    <col min="2306" max="2310" width="9.28515625" style="5" customWidth="1"/>
    <col min="2311" max="2311" width="30.28515625" style="5" customWidth="1"/>
    <col min="2312" max="2312" width="6.7109375" style="5" customWidth="1"/>
    <col min="2313" max="2317" width="11.140625" style="5" customWidth="1"/>
    <col min="2318" max="2318" width="28.42578125" style="5" customWidth="1"/>
    <col min="2319" max="2319" width="25.42578125" style="5" customWidth="1"/>
    <col min="2320" max="2320" width="13.28515625" style="5" customWidth="1"/>
    <col min="2321" max="2322" width="14.42578125" style="5" customWidth="1"/>
    <col min="2323" max="2323" width="13.28515625" style="5" customWidth="1"/>
    <col min="2324" max="2324" width="12.140625" style="5" customWidth="1"/>
    <col min="2325" max="2560" width="11" style="5"/>
    <col min="2561" max="2561" width="30.7109375" style="5" customWidth="1"/>
    <col min="2562" max="2566" width="9.28515625" style="5" customWidth="1"/>
    <col min="2567" max="2567" width="30.28515625" style="5" customWidth="1"/>
    <col min="2568" max="2568" width="6.7109375" style="5" customWidth="1"/>
    <col min="2569" max="2573" width="11.140625" style="5" customWidth="1"/>
    <col min="2574" max="2574" width="28.42578125" style="5" customWidth="1"/>
    <col min="2575" max="2575" width="25.42578125" style="5" customWidth="1"/>
    <col min="2576" max="2576" width="13.28515625" style="5" customWidth="1"/>
    <col min="2577" max="2578" width="14.42578125" style="5" customWidth="1"/>
    <col min="2579" max="2579" width="13.28515625" style="5" customWidth="1"/>
    <col min="2580" max="2580" width="12.140625" style="5" customWidth="1"/>
    <col min="2581" max="2816" width="11" style="5"/>
    <col min="2817" max="2817" width="30.7109375" style="5" customWidth="1"/>
    <col min="2818" max="2822" width="9.28515625" style="5" customWidth="1"/>
    <col min="2823" max="2823" width="30.28515625" style="5" customWidth="1"/>
    <col min="2824" max="2824" width="6.7109375" style="5" customWidth="1"/>
    <col min="2825" max="2829" width="11.140625" style="5" customWidth="1"/>
    <col min="2830" max="2830" width="28.42578125" style="5" customWidth="1"/>
    <col min="2831" max="2831" width="25.42578125" style="5" customWidth="1"/>
    <col min="2832" max="2832" width="13.28515625" style="5" customWidth="1"/>
    <col min="2833" max="2834" width="14.42578125" style="5" customWidth="1"/>
    <col min="2835" max="2835" width="13.28515625" style="5" customWidth="1"/>
    <col min="2836" max="2836" width="12.140625" style="5" customWidth="1"/>
    <col min="2837" max="3072" width="11" style="5"/>
    <col min="3073" max="3073" width="30.7109375" style="5" customWidth="1"/>
    <col min="3074" max="3078" width="9.28515625" style="5" customWidth="1"/>
    <col min="3079" max="3079" width="30.28515625" style="5" customWidth="1"/>
    <col min="3080" max="3080" width="6.7109375" style="5" customWidth="1"/>
    <col min="3081" max="3085" width="11.140625" style="5" customWidth="1"/>
    <col min="3086" max="3086" width="28.42578125" style="5" customWidth="1"/>
    <col min="3087" max="3087" width="25.42578125" style="5" customWidth="1"/>
    <col min="3088" max="3088" width="13.28515625" style="5" customWidth="1"/>
    <col min="3089" max="3090" width="14.42578125" style="5" customWidth="1"/>
    <col min="3091" max="3091" width="13.28515625" style="5" customWidth="1"/>
    <col min="3092" max="3092" width="12.140625" style="5" customWidth="1"/>
    <col min="3093" max="3328" width="11" style="5"/>
    <col min="3329" max="3329" width="30.7109375" style="5" customWidth="1"/>
    <col min="3330" max="3334" width="9.28515625" style="5" customWidth="1"/>
    <col min="3335" max="3335" width="30.28515625" style="5" customWidth="1"/>
    <col min="3336" max="3336" width="6.7109375" style="5" customWidth="1"/>
    <col min="3337" max="3341" width="11.140625" style="5" customWidth="1"/>
    <col min="3342" max="3342" width="28.42578125" style="5" customWidth="1"/>
    <col min="3343" max="3343" width="25.42578125" style="5" customWidth="1"/>
    <col min="3344" max="3344" width="13.28515625" style="5" customWidth="1"/>
    <col min="3345" max="3346" width="14.42578125" style="5" customWidth="1"/>
    <col min="3347" max="3347" width="13.28515625" style="5" customWidth="1"/>
    <col min="3348" max="3348" width="12.140625" style="5" customWidth="1"/>
    <col min="3349" max="3584" width="11" style="5"/>
    <col min="3585" max="3585" width="30.7109375" style="5" customWidth="1"/>
    <col min="3586" max="3590" width="9.28515625" style="5" customWidth="1"/>
    <col min="3591" max="3591" width="30.28515625" style="5" customWidth="1"/>
    <col min="3592" max="3592" width="6.7109375" style="5" customWidth="1"/>
    <col min="3593" max="3597" width="11.140625" style="5" customWidth="1"/>
    <col min="3598" max="3598" width="28.42578125" style="5" customWidth="1"/>
    <col min="3599" max="3599" width="25.42578125" style="5" customWidth="1"/>
    <col min="3600" max="3600" width="13.28515625" style="5" customWidth="1"/>
    <col min="3601" max="3602" width="14.42578125" style="5" customWidth="1"/>
    <col min="3603" max="3603" width="13.28515625" style="5" customWidth="1"/>
    <col min="3604" max="3604" width="12.140625" style="5" customWidth="1"/>
    <col min="3605" max="3840" width="11" style="5"/>
    <col min="3841" max="3841" width="30.7109375" style="5" customWidth="1"/>
    <col min="3842" max="3846" width="9.28515625" style="5" customWidth="1"/>
    <col min="3847" max="3847" width="30.28515625" style="5" customWidth="1"/>
    <col min="3848" max="3848" width="6.7109375" style="5" customWidth="1"/>
    <col min="3849" max="3853" width="11.140625" style="5" customWidth="1"/>
    <col min="3854" max="3854" width="28.42578125" style="5" customWidth="1"/>
    <col min="3855" max="3855" width="25.42578125" style="5" customWidth="1"/>
    <col min="3856" max="3856" width="13.28515625" style="5" customWidth="1"/>
    <col min="3857" max="3858" width="14.42578125" style="5" customWidth="1"/>
    <col min="3859" max="3859" width="13.28515625" style="5" customWidth="1"/>
    <col min="3860" max="3860" width="12.140625" style="5" customWidth="1"/>
    <col min="3861" max="4096" width="11" style="5"/>
    <col min="4097" max="4097" width="30.7109375" style="5" customWidth="1"/>
    <col min="4098" max="4102" width="9.28515625" style="5" customWidth="1"/>
    <col min="4103" max="4103" width="30.28515625" style="5" customWidth="1"/>
    <col min="4104" max="4104" width="6.7109375" style="5" customWidth="1"/>
    <col min="4105" max="4109" width="11.140625" style="5" customWidth="1"/>
    <col min="4110" max="4110" width="28.42578125" style="5" customWidth="1"/>
    <col min="4111" max="4111" width="25.42578125" style="5" customWidth="1"/>
    <col min="4112" max="4112" width="13.28515625" style="5" customWidth="1"/>
    <col min="4113" max="4114" width="14.42578125" style="5" customWidth="1"/>
    <col min="4115" max="4115" width="13.28515625" style="5" customWidth="1"/>
    <col min="4116" max="4116" width="12.140625" style="5" customWidth="1"/>
    <col min="4117" max="4352" width="11" style="5"/>
    <col min="4353" max="4353" width="30.7109375" style="5" customWidth="1"/>
    <col min="4354" max="4358" width="9.28515625" style="5" customWidth="1"/>
    <col min="4359" max="4359" width="30.28515625" style="5" customWidth="1"/>
    <col min="4360" max="4360" width="6.7109375" style="5" customWidth="1"/>
    <col min="4361" max="4365" width="11.140625" style="5" customWidth="1"/>
    <col min="4366" max="4366" width="28.42578125" style="5" customWidth="1"/>
    <col min="4367" max="4367" width="25.42578125" style="5" customWidth="1"/>
    <col min="4368" max="4368" width="13.28515625" style="5" customWidth="1"/>
    <col min="4369" max="4370" width="14.42578125" style="5" customWidth="1"/>
    <col min="4371" max="4371" width="13.28515625" style="5" customWidth="1"/>
    <col min="4372" max="4372" width="12.140625" style="5" customWidth="1"/>
    <col min="4373" max="4608" width="11" style="5"/>
    <col min="4609" max="4609" width="30.7109375" style="5" customWidth="1"/>
    <col min="4610" max="4614" width="9.28515625" style="5" customWidth="1"/>
    <col min="4615" max="4615" width="30.28515625" style="5" customWidth="1"/>
    <col min="4616" max="4616" width="6.7109375" style="5" customWidth="1"/>
    <col min="4617" max="4621" width="11.140625" style="5" customWidth="1"/>
    <col min="4622" max="4622" width="28.42578125" style="5" customWidth="1"/>
    <col min="4623" max="4623" width="25.42578125" style="5" customWidth="1"/>
    <col min="4624" max="4624" width="13.28515625" style="5" customWidth="1"/>
    <col min="4625" max="4626" width="14.42578125" style="5" customWidth="1"/>
    <col min="4627" max="4627" width="13.28515625" style="5" customWidth="1"/>
    <col min="4628" max="4628" width="12.140625" style="5" customWidth="1"/>
    <col min="4629" max="4864" width="11" style="5"/>
    <col min="4865" max="4865" width="30.7109375" style="5" customWidth="1"/>
    <col min="4866" max="4870" width="9.28515625" style="5" customWidth="1"/>
    <col min="4871" max="4871" width="30.28515625" style="5" customWidth="1"/>
    <col min="4872" max="4872" width="6.7109375" style="5" customWidth="1"/>
    <col min="4873" max="4877" width="11.140625" style="5" customWidth="1"/>
    <col min="4878" max="4878" width="28.42578125" style="5" customWidth="1"/>
    <col min="4879" max="4879" width="25.42578125" style="5" customWidth="1"/>
    <col min="4880" max="4880" width="13.28515625" style="5" customWidth="1"/>
    <col min="4881" max="4882" width="14.42578125" style="5" customWidth="1"/>
    <col min="4883" max="4883" width="13.28515625" style="5" customWidth="1"/>
    <col min="4884" max="4884" width="12.140625" style="5" customWidth="1"/>
    <col min="4885" max="5120" width="11" style="5"/>
    <col min="5121" max="5121" width="30.7109375" style="5" customWidth="1"/>
    <col min="5122" max="5126" width="9.28515625" style="5" customWidth="1"/>
    <col min="5127" max="5127" width="30.28515625" style="5" customWidth="1"/>
    <col min="5128" max="5128" width="6.7109375" style="5" customWidth="1"/>
    <col min="5129" max="5133" width="11.140625" style="5" customWidth="1"/>
    <col min="5134" max="5134" width="28.42578125" style="5" customWidth="1"/>
    <col min="5135" max="5135" width="25.42578125" style="5" customWidth="1"/>
    <col min="5136" max="5136" width="13.28515625" style="5" customWidth="1"/>
    <col min="5137" max="5138" width="14.42578125" style="5" customWidth="1"/>
    <col min="5139" max="5139" width="13.28515625" style="5" customWidth="1"/>
    <col min="5140" max="5140" width="12.140625" style="5" customWidth="1"/>
    <col min="5141" max="5376" width="11" style="5"/>
    <col min="5377" max="5377" width="30.7109375" style="5" customWidth="1"/>
    <col min="5378" max="5382" width="9.28515625" style="5" customWidth="1"/>
    <col min="5383" max="5383" width="30.28515625" style="5" customWidth="1"/>
    <col min="5384" max="5384" width="6.7109375" style="5" customWidth="1"/>
    <col min="5385" max="5389" width="11.140625" style="5" customWidth="1"/>
    <col min="5390" max="5390" width="28.42578125" style="5" customWidth="1"/>
    <col min="5391" max="5391" width="25.42578125" style="5" customWidth="1"/>
    <col min="5392" max="5392" width="13.28515625" style="5" customWidth="1"/>
    <col min="5393" max="5394" width="14.42578125" style="5" customWidth="1"/>
    <col min="5395" max="5395" width="13.28515625" style="5" customWidth="1"/>
    <col min="5396" max="5396" width="12.140625" style="5" customWidth="1"/>
    <col min="5397" max="5632" width="11" style="5"/>
    <col min="5633" max="5633" width="30.7109375" style="5" customWidth="1"/>
    <col min="5634" max="5638" width="9.28515625" style="5" customWidth="1"/>
    <col min="5639" max="5639" width="30.28515625" style="5" customWidth="1"/>
    <col min="5640" max="5640" width="6.7109375" style="5" customWidth="1"/>
    <col min="5641" max="5645" width="11.140625" style="5" customWidth="1"/>
    <col min="5646" max="5646" width="28.42578125" style="5" customWidth="1"/>
    <col min="5647" max="5647" width="25.42578125" style="5" customWidth="1"/>
    <col min="5648" max="5648" width="13.28515625" style="5" customWidth="1"/>
    <col min="5649" max="5650" width="14.42578125" style="5" customWidth="1"/>
    <col min="5651" max="5651" width="13.28515625" style="5" customWidth="1"/>
    <col min="5652" max="5652" width="12.140625" style="5" customWidth="1"/>
    <col min="5653" max="5888" width="11" style="5"/>
    <col min="5889" max="5889" width="30.7109375" style="5" customWidth="1"/>
    <col min="5890" max="5894" width="9.28515625" style="5" customWidth="1"/>
    <col min="5895" max="5895" width="30.28515625" style="5" customWidth="1"/>
    <col min="5896" max="5896" width="6.7109375" style="5" customWidth="1"/>
    <col min="5897" max="5901" width="11.140625" style="5" customWidth="1"/>
    <col min="5902" max="5902" width="28.42578125" style="5" customWidth="1"/>
    <col min="5903" max="5903" width="25.42578125" style="5" customWidth="1"/>
    <col min="5904" max="5904" width="13.28515625" style="5" customWidth="1"/>
    <col min="5905" max="5906" width="14.42578125" style="5" customWidth="1"/>
    <col min="5907" max="5907" width="13.28515625" style="5" customWidth="1"/>
    <col min="5908" max="5908" width="12.140625" style="5" customWidth="1"/>
    <col min="5909" max="6144" width="11" style="5"/>
    <col min="6145" max="6145" width="30.7109375" style="5" customWidth="1"/>
    <col min="6146" max="6150" width="9.28515625" style="5" customWidth="1"/>
    <col min="6151" max="6151" width="30.28515625" style="5" customWidth="1"/>
    <col min="6152" max="6152" width="6.7109375" style="5" customWidth="1"/>
    <col min="6153" max="6157" width="11.140625" style="5" customWidth="1"/>
    <col min="6158" max="6158" width="28.42578125" style="5" customWidth="1"/>
    <col min="6159" max="6159" width="25.42578125" style="5" customWidth="1"/>
    <col min="6160" max="6160" width="13.28515625" style="5" customWidth="1"/>
    <col min="6161" max="6162" width="14.42578125" style="5" customWidth="1"/>
    <col min="6163" max="6163" width="13.28515625" style="5" customWidth="1"/>
    <col min="6164" max="6164" width="12.140625" style="5" customWidth="1"/>
    <col min="6165" max="6400" width="11" style="5"/>
    <col min="6401" max="6401" width="30.7109375" style="5" customWidth="1"/>
    <col min="6402" max="6406" width="9.28515625" style="5" customWidth="1"/>
    <col min="6407" max="6407" width="30.28515625" style="5" customWidth="1"/>
    <col min="6408" max="6408" width="6.7109375" style="5" customWidth="1"/>
    <col min="6409" max="6413" width="11.140625" style="5" customWidth="1"/>
    <col min="6414" max="6414" width="28.42578125" style="5" customWidth="1"/>
    <col min="6415" max="6415" width="25.42578125" style="5" customWidth="1"/>
    <col min="6416" max="6416" width="13.28515625" style="5" customWidth="1"/>
    <col min="6417" max="6418" width="14.42578125" style="5" customWidth="1"/>
    <col min="6419" max="6419" width="13.28515625" style="5" customWidth="1"/>
    <col min="6420" max="6420" width="12.140625" style="5" customWidth="1"/>
    <col min="6421" max="6656" width="11" style="5"/>
    <col min="6657" max="6657" width="30.7109375" style="5" customWidth="1"/>
    <col min="6658" max="6662" width="9.28515625" style="5" customWidth="1"/>
    <col min="6663" max="6663" width="30.28515625" style="5" customWidth="1"/>
    <col min="6664" max="6664" width="6.7109375" style="5" customWidth="1"/>
    <col min="6665" max="6669" width="11.140625" style="5" customWidth="1"/>
    <col min="6670" max="6670" width="28.42578125" style="5" customWidth="1"/>
    <col min="6671" max="6671" width="25.42578125" style="5" customWidth="1"/>
    <col min="6672" max="6672" width="13.28515625" style="5" customWidth="1"/>
    <col min="6673" max="6674" width="14.42578125" style="5" customWidth="1"/>
    <col min="6675" max="6675" width="13.28515625" style="5" customWidth="1"/>
    <col min="6676" max="6676" width="12.140625" style="5" customWidth="1"/>
    <col min="6677" max="6912" width="11" style="5"/>
    <col min="6913" max="6913" width="30.7109375" style="5" customWidth="1"/>
    <col min="6914" max="6918" width="9.28515625" style="5" customWidth="1"/>
    <col min="6919" max="6919" width="30.28515625" style="5" customWidth="1"/>
    <col min="6920" max="6920" width="6.7109375" style="5" customWidth="1"/>
    <col min="6921" max="6925" width="11.140625" style="5" customWidth="1"/>
    <col min="6926" max="6926" width="28.42578125" style="5" customWidth="1"/>
    <col min="6927" max="6927" width="25.42578125" style="5" customWidth="1"/>
    <col min="6928" max="6928" width="13.28515625" style="5" customWidth="1"/>
    <col min="6929" max="6930" width="14.42578125" style="5" customWidth="1"/>
    <col min="6931" max="6931" width="13.28515625" style="5" customWidth="1"/>
    <col min="6932" max="6932" width="12.140625" style="5" customWidth="1"/>
    <col min="6933" max="7168" width="11" style="5"/>
    <col min="7169" max="7169" width="30.7109375" style="5" customWidth="1"/>
    <col min="7170" max="7174" width="9.28515625" style="5" customWidth="1"/>
    <col min="7175" max="7175" width="30.28515625" style="5" customWidth="1"/>
    <col min="7176" max="7176" width="6.7109375" style="5" customWidth="1"/>
    <col min="7177" max="7181" width="11.140625" style="5" customWidth="1"/>
    <col min="7182" max="7182" width="28.42578125" style="5" customWidth="1"/>
    <col min="7183" max="7183" width="25.42578125" style="5" customWidth="1"/>
    <col min="7184" max="7184" width="13.28515625" style="5" customWidth="1"/>
    <col min="7185" max="7186" width="14.42578125" style="5" customWidth="1"/>
    <col min="7187" max="7187" width="13.28515625" style="5" customWidth="1"/>
    <col min="7188" max="7188" width="12.140625" style="5" customWidth="1"/>
    <col min="7189" max="7424" width="11" style="5"/>
    <col min="7425" max="7425" width="30.7109375" style="5" customWidth="1"/>
    <col min="7426" max="7430" width="9.28515625" style="5" customWidth="1"/>
    <col min="7431" max="7431" width="30.28515625" style="5" customWidth="1"/>
    <col min="7432" max="7432" width="6.7109375" style="5" customWidth="1"/>
    <col min="7433" max="7437" width="11.140625" style="5" customWidth="1"/>
    <col min="7438" max="7438" width="28.42578125" style="5" customWidth="1"/>
    <col min="7439" max="7439" width="25.42578125" style="5" customWidth="1"/>
    <col min="7440" max="7440" width="13.28515625" style="5" customWidth="1"/>
    <col min="7441" max="7442" width="14.42578125" style="5" customWidth="1"/>
    <col min="7443" max="7443" width="13.28515625" style="5" customWidth="1"/>
    <col min="7444" max="7444" width="12.140625" style="5" customWidth="1"/>
    <col min="7445" max="7680" width="11" style="5"/>
    <col min="7681" max="7681" width="30.7109375" style="5" customWidth="1"/>
    <col min="7682" max="7686" width="9.28515625" style="5" customWidth="1"/>
    <col min="7687" max="7687" width="30.28515625" style="5" customWidth="1"/>
    <col min="7688" max="7688" width="6.7109375" style="5" customWidth="1"/>
    <col min="7689" max="7693" width="11.140625" style="5" customWidth="1"/>
    <col min="7694" max="7694" width="28.42578125" style="5" customWidth="1"/>
    <col min="7695" max="7695" width="25.42578125" style="5" customWidth="1"/>
    <col min="7696" max="7696" width="13.28515625" style="5" customWidth="1"/>
    <col min="7697" max="7698" width="14.42578125" style="5" customWidth="1"/>
    <col min="7699" max="7699" width="13.28515625" style="5" customWidth="1"/>
    <col min="7700" max="7700" width="12.140625" style="5" customWidth="1"/>
    <col min="7701" max="7936" width="11" style="5"/>
    <col min="7937" max="7937" width="30.7109375" style="5" customWidth="1"/>
    <col min="7938" max="7942" width="9.28515625" style="5" customWidth="1"/>
    <col min="7943" max="7943" width="30.28515625" style="5" customWidth="1"/>
    <col min="7944" max="7944" width="6.7109375" style="5" customWidth="1"/>
    <col min="7945" max="7949" width="11.140625" style="5" customWidth="1"/>
    <col min="7950" max="7950" width="28.42578125" style="5" customWidth="1"/>
    <col min="7951" max="7951" width="25.42578125" style="5" customWidth="1"/>
    <col min="7952" max="7952" width="13.28515625" style="5" customWidth="1"/>
    <col min="7953" max="7954" width="14.42578125" style="5" customWidth="1"/>
    <col min="7955" max="7955" width="13.28515625" style="5" customWidth="1"/>
    <col min="7956" max="7956" width="12.140625" style="5" customWidth="1"/>
    <col min="7957" max="8192" width="11" style="5"/>
    <col min="8193" max="8193" width="30.7109375" style="5" customWidth="1"/>
    <col min="8194" max="8198" width="9.28515625" style="5" customWidth="1"/>
    <col min="8199" max="8199" width="30.28515625" style="5" customWidth="1"/>
    <col min="8200" max="8200" width="6.7109375" style="5" customWidth="1"/>
    <col min="8201" max="8205" width="11.140625" style="5" customWidth="1"/>
    <col min="8206" max="8206" width="28.42578125" style="5" customWidth="1"/>
    <col min="8207" max="8207" width="25.42578125" style="5" customWidth="1"/>
    <col min="8208" max="8208" width="13.28515625" style="5" customWidth="1"/>
    <col min="8209" max="8210" width="14.42578125" style="5" customWidth="1"/>
    <col min="8211" max="8211" width="13.28515625" style="5" customWidth="1"/>
    <col min="8212" max="8212" width="12.140625" style="5" customWidth="1"/>
    <col min="8213" max="8448" width="11" style="5"/>
    <col min="8449" max="8449" width="30.7109375" style="5" customWidth="1"/>
    <col min="8450" max="8454" width="9.28515625" style="5" customWidth="1"/>
    <col min="8455" max="8455" width="30.28515625" style="5" customWidth="1"/>
    <col min="8456" max="8456" width="6.7109375" style="5" customWidth="1"/>
    <col min="8457" max="8461" width="11.140625" style="5" customWidth="1"/>
    <col min="8462" max="8462" width="28.42578125" style="5" customWidth="1"/>
    <col min="8463" max="8463" width="25.42578125" style="5" customWidth="1"/>
    <col min="8464" max="8464" width="13.28515625" style="5" customWidth="1"/>
    <col min="8465" max="8466" width="14.42578125" style="5" customWidth="1"/>
    <col min="8467" max="8467" width="13.28515625" style="5" customWidth="1"/>
    <col min="8468" max="8468" width="12.140625" style="5" customWidth="1"/>
    <col min="8469" max="8704" width="11" style="5"/>
    <col min="8705" max="8705" width="30.7109375" style="5" customWidth="1"/>
    <col min="8706" max="8710" width="9.28515625" style="5" customWidth="1"/>
    <col min="8711" max="8711" width="30.28515625" style="5" customWidth="1"/>
    <col min="8712" max="8712" width="6.7109375" style="5" customWidth="1"/>
    <col min="8713" max="8717" width="11.140625" style="5" customWidth="1"/>
    <col min="8718" max="8718" width="28.42578125" style="5" customWidth="1"/>
    <col min="8719" max="8719" width="25.42578125" style="5" customWidth="1"/>
    <col min="8720" max="8720" width="13.28515625" style="5" customWidth="1"/>
    <col min="8721" max="8722" width="14.42578125" style="5" customWidth="1"/>
    <col min="8723" max="8723" width="13.28515625" style="5" customWidth="1"/>
    <col min="8724" max="8724" width="12.140625" style="5" customWidth="1"/>
    <col min="8725" max="8960" width="11" style="5"/>
    <col min="8961" max="8961" width="30.7109375" style="5" customWidth="1"/>
    <col min="8962" max="8966" width="9.28515625" style="5" customWidth="1"/>
    <col min="8967" max="8967" width="30.28515625" style="5" customWidth="1"/>
    <col min="8968" max="8968" width="6.7109375" style="5" customWidth="1"/>
    <col min="8969" max="8973" width="11.140625" style="5" customWidth="1"/>
    <col min="8974" max="8974" width="28.42578125" style="5" customWidth="1"/>
    <col min="8975" max="8975" width="25.42578125" style="5" customWidth="1"/>
    <col min="8976" max="8976" width="13.28515625" style="5" customWidth="1"/>
    <col min="8977" max="8978" width="14.42578125" style="5" customWidth="1"/>
    <col min="8979" max="8979" width="13.28515625" style="5" customWidth="1"/>
    <col min="8980" max="8980" width="12.140625" style="5" customWidth="1"/>
    <col min="8981" max="9216" width="11" style="5"/>
    <col min="9217" max="9217" width="30.7109375" style="5" customWidth="1"/>
    <col min="9218" max="9222" width="9.28515625" style="5" customWidth="1"/>
    <col min="9223" max="9223" width="30.28515625" style="5" customWidth="1"/>
    <col min="9224" max="9224" width="6.7109375" style="5" customWidth="1"/>
    <col min="9225" max="9229" width="11.140625" style="5" customWidth="1"/>
    <col min="9230" max="9230" width="28.42578125" style="5" customWidth="1"/>
    <col min="9231" max="9231" width="25.42578125" style="5" customWidth="1"/>
    <col min="9232" max="9232" width="13.28515625" style="5" customWidth="1"/>
    <col min="9233" max="9234" width="14.42578125" style="5" customWidth="1"/>
    <col min="9235" max="9235" width="13.28515625" style="5" customWidth="1"/>
    <col min="9236" max="9236" width="12.140625" style="5" customWidth="1"/>
    <col min="9237" max="9472" width="11" style="5"/>
    <col min="9473" max="9473" width="30.7109375" style="5" customWidth="1"/>
    <col min="9474" max="9478" width="9.28515625" style="5" customWidth="1"/>
    <col min="9479" max="9479" width="30.28515625" style="5" customWidth="1"/>
    <col min="9480" max="9480" width="6.7109375" style="5" customWidth="1"/>
    <col min="9481" max="9485" width="11.140625" style="5" customWidth="1"/>
    <col min="9486" max="9486" width="28.42578125" style="5" customWidth="1"/>
    <col min="9487" max="9487" width="25.42578125" style="5" customWidth="1"/>
    <col min="9488" max="9488" width="13.28515625" style="5" customWidth="1"/>
    <col min="9489" max="9490" width="14.42578125" style="5" customWidth="1"/>
    <col min="9491" max="9491" width="13.28515625" style="5" customWidth="1"/>
    <col min="9492" max="9492" width="12.140625" style="5" customWidth="1"/>
    <col min="9493" max="9728" width="11" style="5"/>
    <col min="9729" max="9729" width="30.7109375" style="5" customWidth="1"/>
    <col min="9730" max="9734" width="9.28515625" style="5" customWidth="1"/>
    <col min="9735" max="9735" width="30.28515625" style="5" customWidth="1"/>
    <col min="9736" max="9736" width="6.7109375" style="5" customWidth="1"/>
    <col min="9737" max="9741" width="11.140625" style="5" customWidth="1"/>
    <col min="9742" max="9742" width="28.42578125" style="5" customWidth="1"/>
    <col min="9743" max="9743" width="25.42578125" style="5" customWidth="1"/>
    <col min="9744" max="9744" width="13.28515625" style="5" customWidth="1"/>
    <col min="9745" max="9746" width="14.42578125" style="5" customWidth="1"/>
    <col min="9747" max="9747" width="13.28515625" style="5" customWidth="1"/>
    <col min="9748" max="9748" width="12.140625" style="5" customWidth="1"/>
    <col min="9749" max="9984" width="11" style="5"/>
    <col min="9985" max="9985" width="30.7109375" style="5" customWidth="1"/>
    <col min="9986" max="9990" width="9.28515625" style="5" customWidth="1"/>
    <col min="9991" max="9991" width="30.28515625" style="5" customWidth="1"/>
    <col min="9992" max="9992" width="6.7109375" style="5" customWidth="1"/>
    <col min="9993" max="9997" width="11.140625" style="5" customWidth="1"/>
    <col min="9998" max="9998" width="28.42578125" style="5" customWidth="1"/>
    <col min="9999" max="9999" width="25.42578125" style="5" customWidth="1"/>
    <col min="10000" max="10000" width="13.28515625" style="5" customWidth="1"/>
    <col min="10001" max="10002" width="14.42578125" style="5" customWidth="1"/>
    <col min="10003" max="10003" width="13.28515625" style="5" customWidth="1"/>
    <col min="10004" max="10004" width="12.140625" style="5" customWidth="1"/>
    <col min="10005" max="10240" width="11" style="5"/>
    <col min="10241" max="10241" width="30.7109375" style="5" customWidth="1"/>
    <col min="10242" max="10246" width="9.28515625" style="5" customWidth="1"/>
    <col min="10247" max="10247" width="30.28515625" style="5" customWidth="1"/>
    <col min="10248" max="10248" width="6.7109375" style="5" customWidth="1"/>
    <col min="10249" max="10253" width="11.140625" style="5" customWidth="1"/>
    <col min="10254" max="10254" width="28.42578125" style="5" customWidth="1"/>
    <col min="10255" max="10255" width="25.42578125" style="5" customWidth="1"/>
    <col min="10256" max="10256" width="13.28515625" style="5" customWidth="1"/>
    <col min="10257" max="10258" width="14.42578125" style="5" customWidth="1"/>
    <col min="10259" max="10259" width="13.28515625" style="5" customWidth="1"/>
    <col min="10260" max="10260" width="12.140625" style="5" customWidth="1"/>
    <col min="10261" max="10496" width="11" style="5"/>
    <col min="10497" max="10497" width="30.7109375" style="5" customWidth="1"/>
    <col min="10498" max="10502" width="9.28515625" style="5" customWidth="1"/>
    <col min="10503" max="10503" width="30.28515625" style="5" customWidth="1"/>
    <col min="10504" max="10504" width="6.7109375" style="5" customWidth="1"/>
    <col min="10505" max="10509" width="11.140625" style="5" customWidth="1"/>
    <col min="10510" max="10510" width="28.42578125" style="5" customWidth="1"/>
    <col min="10511" max="10511" width="25.42578125" style="5" customWidth="1"/>
    <col min="10512" max="10512" width="13.28515625" style="5" customWidth="1"/>
    <col min="10513" max="10514" width="14.42578125" style="5" customWidth="1"/>
    <col min="10515" max="10515" width="13.28515625" style="5" customWidth="1"/>
    <col min="10516" max="10516" width="12.140625" style="5" customWidth="1"/>
    <col min="10517" max="10752" width="11" style="5"/>
    <col min="10753" max="10753" width="30.7109375" style="5" customWidth="1"/>
    <col min="10754" max="10758" width="9.28515625" style="5" customWidth="1"/>
    <col min="10759" max="10759" width="30.28515625" style="5" customWidth="1"/>
    <col min="10760" max="10760" width="6.7109375" style="5" customWidth="1"/>
    <col min="10761" max="10765" width="11.140625" style="5" customWidth="1"/>
    <col min="10766" max="10766" width="28.42578125" style="5" customWidth="1"/>
    <col min="10767" max="10767" width="25.42578125" style="5" customWidth="1"/>
    <col min="10768" max="10768" width="13.28515625" style="5" customWidth="1"/>
    <col min="10769" max="10770" width="14.42578125" style="5" customWidth="1"/>
    <col min="10771" max="10771" width="13.28515625" style="5" customWidth="1"/>
    <col min="10772" max="10772" width="12.140625" style="5" customWidth="1"/>
    <col min="10773" max="11008" width="11" style="5"/>
    <col min="11009" max="11009" width="30.7109375" style="5" customWidth="1"/>
    <col min="11010" max="11014" width="9.28515625" style="5" customWidth="1"/>
    <col min="11015" max="11015" width="30.28515625" style="5" customWidth="1"/>
    <col min="11016" max="11016" width="6.7109375" style="5" customWidth="1"/>
    <col min="11017" max="11021" width="11.140625" style="5" customWidth="1"/>
    <col min="11022" max="11022" width="28.42578125" style="5" customWidth="1"/>
    <col min="11023" max="11023" width="25.42578125" style="5" customWidth="1"/>
    <col min="11024" max="11024" width="13.28515625" style="5" customWidth="1"/>
    <col min="11025" max="11026" width="14.42578125" style="5" customWidth="1"/>
    <col min="11027" max="11027" width="13.28515625" style="5" customWidth="1"/>
    <col min="11028" max="11028" width="12.140625" style="5" customWidth="1"/>
    <col min="11029" max="11264" width="11" style="5"/>
    <col min="11265" max="11265" width="30.7109375" style="5" customWidth="1"/>
    <col min="11266" max="11270" width="9.28515625" style="5" customWidth="1"/>
    <col min="11271" max="11271" width="30.28515625" style="5" customWidth="1"/>
    <col min="11272" max="11272" width="6.7109375" style="5" customWidth="1"/>
    <col min="11273" max="11277" width="11.140625" style="5" customWidth="1"/>
    <col min="11278" max="11278" width="28.42578125" style="5" customWidth="1"/>
    <col min="11279" max="11279" width="25.42578125" style="5" customWidth="1"/>
    <col min="11280" max="11280" width="13.28515625" style="5" customWidth="1"/>
    <col min="11281" max="11282" width="14.42578125" style="5" customWidth="1"/>
    <col min="11283" max="11283" width="13.28515625" style="5" customWidth="1"/>
    <col min="11284" max="11284" width="12.140625" style="5" customWidth="1"/>
    <col min="11285" max="11520" width="11" style="5"/>
    <col min="11521" max="11521" width="30.7109375" style="5" customWidth="1"/>
    <col min="11522" max="11526" width="9.28515625" style="5" customWidth="1"/>
    <col min="11527" max="11527" width="30.28515625" style="5" customWidth="1"/>
    <col min="11528" max="11528" width="6.7109375" style="5" customWidth="1"/>
    <col min="11529" max="11533" width="11.140625" style="5" customWidth="1"/>
    <col min="11534" max="11534" width="28.42578125" style="5" customWidth="1"/>
    <col min="11535" max="11535" width="25.42578125" style="5" customWidth="1"/>
    <col min="11536" max="11536" width="13.28515625" style="5" customWidth="1"/>
    <col min="11537" max="11538" width="14.42578125" style="5" customWidth="1"/>
    <col min="11539" max="11539" width="13.28515625" style="5" customWidth="1"/>
    <col min="11540" max="11540" width="12.140625" style="5" customWidth="1"/>
    <col min="11541" max="11776" width="11" style="5"/>
    <col min="11777" max="11777" width="30.7109375" style="5" customWidth="1"/>
    <col min="11778" max="11782" width="9.28515625" style="5" customWidth="1"/>
    <col min="11783" max="11783" width="30.28515625" style="5" customWidth="1"/>
    <col min="11784" max="11784" width="6.7109375" style="5" customWidth="1"/>
    <col min="11785" max="11789" width="11.140625" style="5" customWidth="1"/>
    <col min="11790" max="11790" width="28.42578125" style="5" customWidth="1"/>
    <col min="11791" max="11791" width="25.42578125" style="5" customWidth="1"/>
    <col min="11792" max="11792" width="13.28515625" style="5" customWidth="1"/>
    <col min="11793" max="11794" width="14.42578125" style="5" customWidth="1"/>
    <col min="11795" max="11795" width="13.28515625" style="5" customWidth="1"/>
    <col min="11796" max="11796" width="12.140625" style="5" customWidth="1"/>
    <col min="11797" max="12032" width="11" style="5"/>
    <col min="12033" max="12033" width="30.7109375" style="5" customWidth="1"/>
    <col min="12034" max="12038" width="9.28515625" style="5" customWidth="1"/>
    <col min="12039" max="12039" width="30.28515625" style="5" customWidth="1"/>
    <col min="12040" max="12040" width="6.7109375" style="5" customWidth="1"/>
    <col min="12041" max="12045" width="11.140625" style="5" customWidth="1"/>
    <col min="12046" max="12046" width="28.42578125" style="5" customWidth="1"/>
    <col min="12047" max="12047" width="25.42578125" style="5" customWidth="1"/>
    <col min="12048" max="12048" width="13.28515625" style="5" customWidth="1"/>
    <col min="12049" max="12050" width="14.42578125" style="5" customWidth="1"/>
    <col min="12051" max="12051" width="13.28515625" style="5" customWidth="1"/>
    <col min="12052" max="12052" width="12.140625" style="5" customWidth="1"/>
    <col min="12053" max="12288" width="11" style="5"/>
    <col min="12289" max="12289" width="30.7109375" style="5" customWidth="1"/>
    <col min="12290" max="12294" width="9.28515625" style="5" customWidth="1"/>
    <col min="12295" max="12295" width="30.28515625" style="5" customWidth="1"/>
    <col min="12296" max="12296" width="6.7109375" style="5" customWidth="1"/>
    <col min="12297" max="12301" width="11.140625" style="5" customWidth="1"/>
    <col min="12302" max="12302" width="28.42578125" style="5" customWidth="1"/>
    <col min="12303" max="12303" width="25.42578125" style="5" customWidth="1"/>
    <col min="12304" max="12304" width="13.28515625" style="5" customWidth="1"/>
    <col min="12305" max="12306" width="14.42578125" style="5" customWidth="1"/>
    <col min="12307" max="12307" width="13.28515625" style="5" customWidth="1"/>
    <col min="12308" max="12308" width="12.140625" style="5" customWidth="1"/>
    <col min="12309" max="12544" width="11" style="5"/>
    <col min="12545" max="12545" width="30.7109375" style="5" customWidth="1"/>
    <col min="12546" max="12550" width="9.28515625" style="5" customWidth="1"/>
    <col min="12551" max="12551" width="30.28515625" style="5" customWidth="1"/>
    <col min="12552" max="12552" width="6.7109375" style="5" customWidth="1"/>
    <col min="12553" max="12557" width="11.140625" style="5" customWidth="1"/>
    <col min="12558" max="12558" width="28.42578125" style="5" customWidth="1"/>
    <col min="12559" max="12559" width="25.42578125" style="5" customWidth="1"/>
    <col min="12560" max="12560" width="13.28515625" style="5" customWidth="1"/>
    <col min="12561" max="12562" width="14.42578125" style="5" customWidth="1"/>
    <col min="12563" max="12563" width="13.28515625" style="5" customWidth="1"/>
    <col min="12564" max="12564" width="12.140625" style="5" customWidth="1"/>
    <col min="12565" max="12800" width="11" style="5"/>
    <col min="12801" max="12801" width="30.7109375" style="5" customWidth="1"/>
    <col min="12802" max="12806" width="9.28515625" style="5" customWidth="1"/>
    <col min="12807" max="12807" width="30.28515625" style="5" customWidth="1"/>
    <col min="12808" max="12808" width="6.7109375" style="5" customWidth="1"/>
    <col min="12809" max="12813" width="11.140625" style="5" customWidth="1"/>
    <col min="12814" max="12814" width="28.42578125" style="5" customWidth="1"/>
    <col min="12815" max="12815" width="25.42578125" style="5" customWidth="1"/>
    <col min="12816" max="12816" width="13.28515625" style="5" customWidth="1"/>
    <col min="12817" max="12818" width="14.42578125" style="5" customWidth="1"/>
    <col min="12819" max="12819" width="13.28515625" style="5" customWidth="1"/>
    <col min="12820" max="12820" width="12.140625" style="5" customWidth="1"/>
    <col min="12821" max="13056" width="11" style="5"/>
    <col min="13057" max="13057" width="30.7109375" style="5" customWidth="1"/>
    <col min="13058" max="13062" width="9.28515625" style="5" customWidth="1"/>
    <col min="13063" max="13063" width="30.28515625" style="5" customWidth="1"/>
    <col min="13064" max="13064" width="6.7109375" style="5" customWidth="1"/>
    <col min="13065" max="13069" width="11.140625" style="5" customWidth="1"/>
    <col min="13070" max="13070" width="28.42578125" style="5" customWidth="1"/>
    <col min="13071" max="13071" width="25.42578125" style="5" customWidth="1"/>
    <col min="13072" max="13072" width="13.28515625" style="5" customWidth="1"/>
    <col min="13073" max="13074" width="14.42578125" style="5" customWidth="1"/>
    <col min="13075" max="13075" width="13.28515625" style="5" customWidth="1"/>
    <col min="13076" max="13076" width="12.140625" style="5" customWidth="1"/>
    <col min="13077" max="13312" width="11" style="5"/>
    <col min="13313" max="13313" width="30.7109375" style="5" customWidth="1"/>
    <col min="13314" max="13318" width="9.28515625" style="5" customWidth="1"/>
    <col min="13319" max="13319" width="30.28515625" style="5" customWidth="1"/>
    <col min="13320" max="13320" width="6.7109375" style="5" customWidth="1"/>
    <col min="13321" max="13325" width="11.140625" style="5" customWidth="1"/>
    <col min="13326" max="13326" width="28.42578125" style="5" customWidth="1"/>
    <col min="13327" max="13327" width="25.42578125" style="5" customWidth="1"/>
    <col min="13328" max="13328" width="13.28515625" style="5" customWidth="1"/>
    <col min="13329" max="13330" width="14.42578125" style="5" customWidth="1"/>
    <col min="13331" max="13331" width="13.28515625" style="5" customWidth="1"/>
    <col min="13332" max="13332" width="12.140625" style="5" customWidth="1"/>
    <col min="13333" max="13568" width="11" style="5"/>
    <col min="13569" max="13569" width="30.7109375" style="5" customWidth="1"/>
    <col min="13570" max="13574" width="9.28515625" style="5" customWidth="1"/>
    <col min="13575" max="13575" width="30.28515625" style="5" customWidth="1"/>
    <col min="13576" max="13576" width="6.7109375" style="5" customWidth="1"/>
    <col min="13577" max="13581" width="11.140625" style="5" customWidth="1"/>
    <col min="13582" max="13582" width="28.42578125" style="5" customWidth="1"/>
    <col min="13583" max="13583" width="25.42578125" style="5" customWidth="1"/>
    <col min="13584" max="13584" width="13.28515625" style="5" customWidth="1"/>
    <col min="13585" max="13586" width="14.42578125" style="5" customWidth="1"/>
    <col min="13587" max="13587" width="13.28515625" style="5" customWidth="1"/>
    <col min="13588" max="13588" width="12.140625" style="5" customWidth="1"/>
    <col min="13589" max="13824" width="11" style="5"/>
    <col min="13825" max="13825" width="30.7109375" style="5" customWidth="1"/>
    <col min="13826" max="13830" width="9.28515625" style="5" customWidth="1"/>
    <col min="13831" max="13831" width="30.28515625" style="5" customWidth="1"/>
    <col min="13832" max="13832" width="6.7109375" style="5" customWidth="1"/>
    <col min="13833" max="13837" width="11.140625" style="5" customWidth="1"/>
    <col min="13838" max="13838" width="28.42578125" style="5" customWidth="1"/>
    <col min="13839" max="13839" width="25.42578125" style="5" customWidth="1"/>
    <col min="13840" max="13840" width="13.28515625" style="5" customWidth="1"/>
    <col min="13841" max="13842" width="14.42578125" style="5" customWidth="1"/>
    <col min="13843" max="13843" width="13.28515625" style="5" customWidth="1"/>
    <col min="13844" max="13844" width="12.140625" style="5" customWidth="1"/>
    <col min="13845" max="14080" width="11" style="5"/>
    <col min="14081" max="14081" width="30.7109375" style="5" customWidth="1"/>
    <col min="14082" max="14086" width="9.28515625" style="5" customWidth="1"/>
    <col min="14087" max="14087" width="30.28515625" style="5" customWidth="1"/>
    <col min="14088" max="14088" width="6.7109375" style="5" customWidth="1"/>
    <col min="14089" max="14093" width="11.140625" style="5" customWidth="1"/>
    <col min="14094" max="14094" width="28.42578125" style="5" customWidth="1"/>
    <col min="14095" max="14095" width="25.42578125" style="5" customWidth="1"/>
    <col min="14096" max="14096" width="13.28515625" style="5" customWidth="1"/>
    <col min="14097" max="14098" width="14.42578125" style="5" customWidth="1"/>
    <col min="14099" max="14099" width="13.28515625" style="5" customWidth="1"/>
    <col min="14100" max="14100" width="12.140625" style="5" customWidth="1"/>
    <col min="14101" max="14336" width="11" style="5"/>
    <col min="14337" max="14337" width="30.7109375" style="5" customWidth="1"/>
    <col min="14338" max="14342" width="9.28515625" style="5" customWidth="1"/>
    <col min="14343" max="14343" width="30.28515625" style="5" customWidth="1"/>
    <col min="14344" max="14344" width="6.7109375" style="5" customWidth="1"/>
    <col min="14345" max="14349" width="11.140625" style="5" customWidth="1"/>
    <col min="14350" max="14350" width="28.42578125" style="5" customWidth="1"/>
    <col min="14351" max="14351" width="25.42578125" style="5" customWidth="1"/>
    <col min="14352" max="14352" width="13.28515625" style="5" customWidth="1"/>
    <col min="14353" max="14354" width="14.42578125" style="5" customWidth="1"/>
    <col min="14355" max="14355" width="13.28515625" style="5" customWidth="1"/>
    <col min="14356" max="14356" width="12.140625" style="5" customWidth="1"/>
    <col min="14357" max="14592" width="11" style="5"/>
    <col min="14593" max="14593" width="30.7109375" style="5" customWidth="1"/>
    <col min="14594" max="14598" width="9.28515625" style="5" customWidth="1"/>
    <col min="14599" max="14599" width="30.28515625" style="5" customWidth="1"/>
    <col min="14600" max="14600" width="6.7109375" style="5" customWidth="1"/>
    <col min="14601" max="14605" width="11.140625" style="5" customWidth="1"/>
    <col min="14606" max="14606" width="28.42578125" style="5" customWidth="1"/>
    <col min="14607" max="14607" width="25.42578125" style="5" customWidth="1"/>
    <col min="14608" max="14608" width="13.28515625" style="5" customWidth="1"/>
    <col min="14609" max="14610" width="14.42578125" style="5" customWidth="1"/>
    <col min="14611" max="14611" width="13.28515625" style="5" customWidth="1"/>
    <col min="14612" max="14612" width="12.140625" style="5" customWidth="1"/>
    <col min="14613" max="14848" width="11" style="5"/>
    <col min="14849" max="14849" width="30.7109375" style="5" customWidth="1"/>
    <col min="14850" max="14854" width="9.28515625" style="5" customWidth="1"/>
    <col min="14855" max="14855" width="30.28515625" style="5" customWidth="1"/>
    <col min="14856" max="14856" width="6.7109375" style="5" customWidth="1"/>
    <col min="14857" max="14861" width="11.140625" style="5" customWidth="1"/>
    <col min="14862" max="14862" width="28.42578125" style="5" customWidth="1"/>
    <col min="14863" max="14863" width="25.42578125" style="5" customWidth="1"/>
    <col min="14864" max="14864" width="13.28515625" style="5" customWidth="1"/>
    <col min="14865" max="14866" width="14.42578125" style="5" customWidth="1"/>
    <col min="14867" max="14867" width="13.28515625" style="5" customWidth="1"/>
    <col min="14868" max="14868" width="12.140625" style="5" customWidth="1"/>
    <col min="14869" max="15104" width="11" style="5"/>
    <col min="15105" max="15105" width="30.7109375" style="5" customWidth="1"/>
    <col min="15106" max="15110" width="9.28515625" style="5" customWidth="1"/>
    <col min="15111" max="15111" width="30.28515625" style="5" customWidth="1"/>
    <col min="15112" max="15112" width="6.7109375" style="5" customWidth="1"/>
    <col min="15113" max="15117" width="11.140625" style="5" customWidth="1"/>
    <col min="15118" max="15118" width="28.42578125" style="5" customWidth="1"/>
    <col min="15119" max="15119" width="25.42578125" style="5" customWidth="1"/>
    <col min="15120" max="15120" width="13.28515625" style="5" customWidth="1"/>
    <col min="15121" max="15122" width="14.42578125" style="5" customWidth="1"/>
    <col min="15123" max="15123" width="13.28515625" style="5" customWidth="1"/>
    <col min="15124" max="15124" width="12.140625" style="5" customWidth="1"/>
    <col min="15125" max="15360" width="11" style="5"/>
    <col min="15361" max="15361" width="30.7109375" style="5" customWidth="1"/>
    <col min="15362" max="15366" width="9.28515625" style="5" customWidth="1"/>
    <col min="15367" max="15367" width="30.28515625" style="5" customWidth="1"/>
    <col min="15368" max="15368" width="6.7109375" style="5" customWidth="1"/>
    <col min="15369" max="15373" width="11.140625" style="5" customWidth="1"/>
    <col min="15374" max="15374" width="28.42578125" style="5" customWidth="1"/>
    <col min="15375" max="15375" width="25.42578125" style="5" customWidth="1"/>
    <col min="15376" max="15376" width="13.28515625" style="5" customWidth="1"/>
    <col min="15377" max="15378" width="14.42578125" style="5" customWidth="1"/>
    <col min="15379" max="15379" width="13.28515625" style="5" customWidth="1"/>
    <col min="15380" max="15380" width="12.140625" style="5" customWidth="1"/>
    <col min="15381" max="15616" width="11" style="5"/>
    <col min="15617" max="15617" width="30.7109375" style="5" customWidth="1"/>
    <col min="15618" max="15622" width="9.28515625" style="5" customWidth="1"/>
    <col min="15623" max="15623" width="30.28515625" style="5" customWidth="1"/>
    <col min="15624" max="15624" width="6.7109375" style="5" customWidth="1"/>
    <col min="15625" max="15629" width="11.140625" style="5" customWidth="1"/>
    <col min="15630" max="15630" width="28.42578125" style="5" customWidth="1"/>
    <col min="15631" max="15631" width="25.42578125" style="5" customWidth="1"/>
    <col min="15632" max="15632" width="13.28515625" style="5" customWidth="1"/>
    <col min="15633" max="15634" width="14.42578125" style="5" customWidth="1"/>
    <col min="15635" max="15635" width="13.28515625" style="5" customWidth="1"/>
    <col min="15636" max="15636" width="12.140625" style="5" customWidth="1"/>
    <col min="15637" max="15872" width="11" style="5"/>
    <col min="15873" max="15873" width="30.7109375" style="5" customWidth="1"/>
    <col min="15874" max="15878" width="9.28515625" style="5" customWidth="1"/>
    <col min="15879" max="15879" width="30.28515625" style="5" customWidth="1"/>
    <col min="15880" max="15880" width="6.7109375" style="5" customWidth="1"/>
    <col min="15881" max="15885" width="11.140625" style="5" customWidth="1"/>
    <col min="15886" max="15886" width="28.42578125" style="5" customWidth="1"/>
    <col min="15887" max="15887" width="25.42578125" style="5" customWidth="1"/>
    <col min="15888" max="15888" width="13.28515625" style="5" customWidth="1"/>
    <col min="15889" max="15890" width="14.42578125" style="5" customWidth="1"/>
    <col min="15891" max="15891" width="13.28515625" style="5" customWidth="1"/>
    <col min="15892" max="15892" width="12.140625" style="5" customWidth="1"/>
    <col min="15893" max="16128" width="11" style="5"/>
    <col min="16129" max="16129" width="30.7109375" style="5" customWidth="1"/>
    <col min="16130" max="16134" width="9.28515625" style="5" customWidth="1"/>
    <col min="16135" max="16135" width="30.28515625" style="5" customWidth="1"/>
    <col min="16136" max="16136" width="6.7109375" style="5" customWidth="1"/>
    <col min="16137" max="16141" width="11.140625" style="5" customWidth="1"/>
    <col min="16142" max="16142" width="28.42578125" style="5" customWidth="1"/>
    <col min="16143" max="16143" width="25.42578125" style="5" customWidth="1"/>
    <col min="16144" max="16144" width="13.28515625" style="5" customWidth="1"/>
    <col min="16145" max="16146" width="14.42578125" style="5" customWidth="1"/>
    <col min="16147" max="16147" width="13.28515625" style="5" customWidth="1"/>
    <col min="16148" max="16148" width="12.140625" style="5" customWidth="1"/>
    <col min="16149" max="16384" width="11" style="5"/>
  </cols>
  <sheetData>
    <row r="1" spans="1:14" ht="24.75" customHeight="1">
      <c r="A1" s="1" t="s">
        <v>0</v>
      </c>
      <c r="B1" s="2"/>
      <c r="G1" s="4" t="s">
        <v>1</v>
      </c>
      <c r="N1" s="6"/>
    </row>
    <row r="2" spans="1:14" ht="19.5" customHeight="1"/>
    <row r="3" spans="1:14" ht="19.5" customHeight="1">
      <c r="A3" s="7" t="s">
        <v>2</v>
      </c>
      <c r="B3" s="8"/>
      <c r="C3" s="8"/>
      <c r="G3" s="9" t="s">
        <v>3</v>
      </c>
      <c r="I3" s="10"/>
      <c r="J3" s="11"/>
      <c r="K3" s="11"/>
      <c r="L3" s="11"/>
      <c r="M3" s="11"/>
      <c r="N3" s="12"/>
    </row>
    <row r="4" spans="1:14" ht="19.5" customHeight="1">
      <c r="A4" s="13" t="s">
        <v>4</v>
      </c>
      <c r="F4" s="14" t="s">
        <v>5</v>
      </c>
      <c r="G4" s="14"/>
      <c r="I4" s="10"/>
      <c r="J4" s="11"/>
      <c r="K4" s="11"/>
      <c r="L4" s="11"/>
      <c r="M4" s="11"/>
      <c r="N4" s="12"/>
    </row>
    <row r="5" spans="1:14" ht="14.1" customHeight="1">
      <c r="A5" s="13"/>
      <c r="F5" s="15"/>
      <c r="I5" s="10"/>
      <c r="J5" s="11"/>
      <c r="K5" s="11"/>
      <c r="L5" s="11"/>
      <c r="M5" s="11"/>
      <c r="N5" s="12"/>
    </row>
    <row r="6" spans="1:14" ht="14.1" customHeight="1">
      <c r="A6" s="16" t="s">
        <v>6</v>
      </c>
      <c r="B6" s="17" t="s">
        <v>7</v>
      </c>
      <c r="C6" s="18" t="s">
        <v>8</v>
      </c>
      <c r="D6" s="18" t="s">
        <v>9</v>
      </c>
      <c r="E6" s="17" t="s">
        <v>10</v>
      </c>
      <c r="F6" s="17" t="s">
        <v>11</v>
      </c>
      <c r="G6" s="19" t="s">
        <v>12</v>
      </c>
      <c r="I6" s="10"/>
      <c r="J6" s="11"/>
      <c r="K6" s="11"/>
      <c r="L6" s="11"/>
      <c r="M6" s="11"/>
      <c r="N6" s="12"/>
    </row>
    <row r="7" spans="1:14" ht="13.5" customHeight="1">
      <c r="B7" s="20" t="s">
        <v>13</v>
      </c>
      <c r="C7" s="20" t="s">
        <v>14</v>
      </c>
      <c r="D7" s="20" t="s">
        <v>15</v>
      </c>
      <c r="E7" s="20" t="s">
        <v>16</v>
      </c>
      <c r="F7" s="21" t="s">
        <v>17</v>
      </c>
      <c r="G7" s="20"/>
      <c r="H7" s="22"/>
      <c r="I7" s="23"/>
      <c r="J7" s="24"/>
      <c r="K7" s="24"/>
      <c r="L7" s="24"/>
      <c r="M7" s="24"/>
      <c r="N7" s="25"/>
    </row>
    <row r="8" spans="1:14" ht="13.5" customHeight="1">
      <c r="B8" s="20" t="s">
        <v>18</v>
      </c>
      <c r="C8" s="20" t="s">
        <v>18</v>
      </c>
      <c r="D8" s="20" t="s">
        <v>18</v>
      </c>
      <c r="E8" s="20" t="s">
        <v>18</v>
      </c>
      <c r="F8" s="21" t="s">
        <v>19</v>
      </c>
      <c r="G8" s="26"/>
      <c r="H8" s="27"/>
      <c r="I8" s="27"/>
      <c r="J8" s="27"/>
      <c r="K8" s="27"/>
      <c r="L8" s="11"/>
      <c r="M8" s="27"/>
      <c r="N8" s="25"/>
    </row>
    <row r="9" spans="1:14" ht="6.95" customHeight="1">
      <c r="E9" s="3" t="s">
        <v>20</v>
      </c>
      <c r="N9" s="25"/>
    </row>
    <row r="10" spans="1:14" s="27" customFormat="1" ht="17.100000000000001" customHeight="1">
      <c r="A10" s="28" t="s">
        <v>21</v>
      </c>
      <c r="B10" s="29">
        <v>0</v>
      </c>
      <c r="C10" s="29">
        <v>0</v>
      </c>
      <c r="D10" s="29">
        <v>0</v>
      </c>
      <c r="E10" s="30">
        <f>E11</f>
        <v>2</v>
      </c>
      <c r="F10" s="29">
        <v>0</v>
      </c>
      <c r="G10" s="31" t="s">
        <v>22</v>
      </c>
      <c r="I10" s="32"/>
      <c r="M10" s="33"/>
      <c r="N10" s="34"/>
    </row>
    <row r="11" spans="1:14" ht="17.100000000000001" customHeight="1">
      <c r="A11" s="35" t="s">
        <v>23</v>
      </c>
      <c r="B11" s="36">
        <v>0</v>
      </c>
      <c r="C11" s="36">
        <v>0</v>
      </c>
      <c r="D11" s="36">
        <v>0</v>
      </c>
      <c r="E11" s="37">
        <v>2</v>
      </c>
      <c r="F11" s="36">
        <v>0</v>
      </c>
      <c r="G11" s="38" t="s">
        <v>24</v>
      </c>
      <c r="I11" s="39"/>
      <c r="K11" s="25"/>
      <c r="M11" s="25"/>
      <c r="N11" s="40"/>
    </row>
    <row r="12" spans="1:14" ht="17.100000000000001" customHeight="1">
      <c r="A12" s="41" t="s">
        <v>25</v>
      </c>
      <c r="B12" s="30">
        <f>B13+B14</f>
        <v>1</v>
      </c>
      <c r="C12" s="30">
        <f>C13+C14</f>
        <v>2</v>
      </c>
      <c r="D12" s="30">
        <f>D13+D14</f>
        <v>2</v>
      </c>
      <c r="E12" s="30">
        <f>E13+E14</f>
        <v>13</v>
      </c>
      <c r="F12" s="36">
        <v>0</v>
      </c>
      <c r="G12" s="31" t="s">
        <v>26</v>
      </c>
      <c r="I12" s="32"/>
      <c r="K12" s="25"/>
      <c r="M12" s="25"/>
      <c r="N12" s="40"/>
    </row>
    <row r="13" spans="1:14" ht="17.100000000000001" customHeight="1">
      <c r="A13" s="35" t="s">
        <v>27</v>
      </c>
      <c r="B13" s="37">
        <v>1</v>
      </c>
      <c r="C13" s="37">
        <v>1</v>
      </c>
      <c r="D13" s="37">
        <v>1</v>
      </c>
      <c r="E13" s="37">
        <v>2</v>
      </c>
      <c r="F13" s="36">
        <v>0</v>
      </c>
      <c r="G13" s="42" t="s">
        <v>28</v>
      </c>
      <c r="I13" s="39"/>
      <c r="K13" s="25"/>
      <c r="M13" s="25"/>
      <c r="N13" s="40"/>
    </row>
    <row r="14" spans="1:14" ht="17.100000000000001" customHeight="1">
      <c r="A14" s="35" t="s">
        <v>29</v>
      </c>
      <c r="B14" s="36">
        <v>0</v>
      </c>
      <c r="C14" s="37">
        <v>1</v>
      </c>
      <c r="D14" s="37">
        <v>1</v>
      </c>
      <c r="E14" s="37">
        <v>11</v>
      </c>
      <c r="F14" s="36">
        <v>0</v>
      </c>
      <c r="G14" s="42" t="s">
        <v>30</v>
      </c>
      <c r="H14" s="25"/>
      <c r="I14" s="39"/>
      <c r="K14" s="25"/>
      <c r="M14" s="25"/>
      <c r="N14" s="40"/>
    </row>
    <row r="15" spans="1:14" ht="17.100000000000001" customHeight="1">
      <c r="A15" s="28" t="s">
        <v>31</v>
      </c>
      <c r="B15" s="30">
        <f>B16+B17+B18+B19+B20</f>
        <v>4</v>
      </c>
      <c r="C15" s="30">
        <f>C16+C17+C18+C19+C20</f>
        <v>4</v>
      </c>
      <c r="D15" s="30">
        <f>D16+D17+D18+D19+D20</f>
        <v>7</v>
      </c>
      <c r="E15" s="30">
        <f>E16+E17+E18+E19+E20</f>
        <v>16</v>
      </c>
      <c r="F15" s="36">
        <v>0</v>
      </c>
      <c r="G15" s="31" t="s">
        <v>32</v>
      </c>
      <c r="I15" s="32"/>
      <c r="K15" s="25"/>
      <c r="M15" s="25"/>
      <c r="N15" s="43"/>
    </row>
    <row r="16" spans="1:14" ht="17.100000000000001" customHeight="1">
      <c r="A16" s="35" t="s">
        <v>33</v>
      </c>
      <c r="B16" s="37">
        <v>1</v>
      </c>
      <c r="C16" s="37">
        <v>1</v>
      </c>
      <c r="D16" s="37">
        <v>1</v>
      </c>
      <c r="E16" s="37">
        <v>2</v>
      </c>
      <c r="F16" s="36">
        <v>0</v>
      </c>
      <c r="G16" s="42" t="s">
        <v>34</v>
      </c>
      <c r="I16" s="39"/>
      <c r="K16" s="25"/>
      <c r="M16" s="25"/>
      <c r="N16" s="43"/>
    </row>
    <row r="17" spans="1:14" ht="17.100000000000001" customHeight="1">
      <c r="A17" s="35" t="s">
        <v>35</v>
      </c>
      <c r="B17" s="37">
        <v>2</v>
      </c>
      <c r="C17" s="37">
        <v>2</v>
      </c>
      <c r="D17" s="37">
        <v>3</v>
      </c>
      <c r="E17" s="37">
        <v>2</v>
      </c>
      <c r="F17" s="36">
        <v>0</v>
      </c>
      <c r="G17" s="42" t="s">
        <v>36</v>
      </c>
      <c r="H17" s="44"/>
      <c r="I17" s="39"/>
      <c r="K17" s="25"/>
      <c r="M17" s="25"/>
      <c r="N17" s="43"/>
    </row>
    <row r="18" spans="1:14" ht="17.100000000000001" customHeight="1">
      <c r="A18" s="35" t="s">
        <v>37</v>
      </c>
      <c r="B18" s="36">
        <v>0</v>
      </c>
      <c r="C18" s="36">
        <v>0</v>
      </c>
      <c r="D18" s="36">
        <v>0</v>
      </c>
      <c r="E18" s="37">
        <v>4</v>
      </c>
      <c r="F18" s="36">
        <v>0</v>
      </c>
      <c r="G18" s="42" t="s">
        <v>38</v>
      </c>
      <c r="H18" s="45"/>
      <c r="I18" s="39"/>
      <c r="K18" s="25"/>
      <c r="M18" s="25"/>
      <c r="N18" s="43"/>
    </row>
    <row r="19" spans="1:14" ht="17.100000000000001" customHeight="1">
      <c r="A19" s="35" t="s">
        <v>39</v>
      </c>
      <c r="B19" s="36">
        <v>0</v>
      </c>
      <c r="C19" s="36">
        <v>0</v>
      </c>
      <c r="D19" s="37">
        <v>1</v>
      </c>
      <c r="E19" s="37">
        <v>1</v>
      </c>
      <c r="F19" s="36">
        <v>0</v>
      </c>
      <c r="G19" s="42" t="s">
        <v>40</v>
      </c>
      <c r="H19" s="45"/>
      <c r="I19" s="39"/>
      <c r="K19" s="25"/>
      <c r="M19" s="25"/>
      <c r="N19" s="40"/>
    </row>
    <row r="20" spans="1:14" ht="17.100000000000001" customHeight="1">
      <c r="A20" s="35" t="s">
        <v>41</v>
      </c>
      <c r="B20" s="37">
        <v>1</v>
      </c>
      <c r="C20" s="37">
        <v>1</v>
      </c>
      <c r="D20" s="37">
        <v>2</v>
      </c>
      <c r="E20" s="37">
        <v>7</v>
      </c>
      <c r="F20" s="36">
        <v>0</v>
      </c>
      <c r="G20" s="42" t="s">
        <v>42</v>
      </c>
      <c r="H20" s="45"/>
      <c r="I20" s="39"/>
      <c r="K20" s="25"/>
      <c r="M20" s="25"/>
      <c r="N20" s="43"/>
    </row>
    <row r="21" spans="1:14" ht="17.100000000000001" customHeight="1">
      <c r="A21" s="28" t="s">
        <v>43</v>
      </c>
      <c r="B21" s="30">
        <f>B22+B23+B24+B25+B26+B27+B28</f>
        <v>10</v>
      </c>
      <c r="C21" s="30">
        <f>C22+C23+C24+C25+C26+C27+C28</f>
        <v>6</v>
      </c>
      <c r="D21" s="30">
        <f>D22+D23+D24+D25+D26+D27+D28</f>
        <v>20</v>
      </c>
      <c r="E21" s="30">
        <f>E22+E23+E24+E25+E26+E27+E28</f>
        <v>41</v>
      </c>
      <c r="F21" s="36">
        <v>0</v>
      </c>
      <c r="G21" s="31" t="s">
        <v>44</v>
      </c>
      <c r="H21" s="45"/>
      <c r="I21" s="32"/>
      <c r="K21" s="25"/>
      <c r="M21" s="25"/>
      <c r="N21" s="40"/>
    </row>
    <row r="22" spans="1:14" ht="17.100000000000001" customHeight="1">
      <c r="A22" s="46" t="s">
        <v>45</v>
      </c>
      <c r="B22" s="36">
        <v>0</v>
      </c>
      <c r="C22" s="36">
        <v>0</v>
      </c>
      <c r="D22" s="36">
        <v>0</v>
      </c>
      <c r="E22" s="36">
        <v>0</v>
      </c>
      <c r="F22" s="36">
        <v>0</v>
      </c>
      <c r="G22" s="42" t="s">
        <v>46</v>
      </c>
      <c r="H22" s="45"/>
      <c r="I22" s="47"/>
      <c r="K22" s="25"/>
      <c r="M22" s="25"/>
      <c r="N22" s="40"/>
    </row>
    <row r="23" spans="1:14" s="27" customFormat="1" ht="17.100000000000001" customHeight="1">
      <c r="A23" s="46" t="s">
        <v>47</v>
      </c>
      <c r="B23" s="37">
        <v>2</v>
      </c>
      <c r="C23" s="37">
        <v>2</v>
      </c>
      <c r="D23" s="37">
        <v>4</v>
      </c>
      <c r="E23" s="37">
        <v>10</v>
      </c>
      <c r="F23" s="36">
        <v>0</v>
      </c>
      <c r="G23" s="42" t="s">
        <v>48</v>
      </c>
      <c r="H23" s="48"/>
      <c r="I23" s="47"/>
      <c r="K23" s="33"/>
      <c r="M23" s="33"/>
      <c r="N23" s="49"/>
    </row>
    <row r="24" spans="1:14" ht="17.100000000000001" customHeight="1">
      <c r="A24" s="46" t="s">
        <v>49</v>
      </c>
      <c r="B24" s="36">
        <v>0</v>
      </c>
      <c r="C24" s="36">
        <v>0</v>
      </c>
      <c r="D24" s="36">
        <v>0</v>
      </c>
      <c r="E24" s="36">
        <v>0</v>
      </c>
      <c r="F24" s="36">
        <v>0</v>
      </c>
      <c r="G24" s="42" t="s">
        <v>50</v>
      </c>
      <c r="H24" s="45"/>
      <c r="I24" s="39"/>
      <c r="K24" s="25"/>
      <c r="M24" s="25"/>
      <c r="N24" s="40"/>
    </row>
    <row r="25" spans="1:14" ht="17.100000000000001" customHeight="1">
      <c r="A25" s="46" t="s">
        <v>51</v>
      </c>
      <c r="B25" s="37">
        <v>2</v>
      </c>
      <c r="C25" s="37">
        <v>1</v>
      </c>
      <c r="D25" s="37">
        <v>5</v>
      </c>
      <c r="E25" s="37">
        <v>12</v>
      </c>
      <c r="F25" s="36">
        <v>0</v>
      </c>
      <c r="G25" s="42" t="s">
        <v>52</v>
      </c>
      <c r="H25" s="45"/>
      <c r="I25" s="39"/>
      <c r="K25" s="25"/>
      <c r="M25" s="25"/>
      <c r="N25" s="40"/>
    </row>
    <row r="26" spans="1:14" ht="17.100000000000001" customHeight="1">
      <c r="A26" s="46" t="s">
        <v>53</v>
      </c>
      <c r="B26" s="37">
        <v>1</v>
      </c>
      <c r="C26" s="37">
        <v>1</v>
      </c>
      <c r="D26" s="37">
        <v>4</v>
      </c>
      <c r="E26" s="37">
        <v>12</v>
      </c>
      <c r="F26" s="36">
        <v>0</v>
      </c>
      <c r="G26" s="42" t="s">
        <v>54</v>
      </c>
      <c r="H26" s="45"/>
      <c r="I26" s="39"/>
      <c r="K26" s="25"/>
      <c r="M26" s="25"/>
      <c r="N26" s="43"/>
    </row>
    <row r="27" spans="1:14" ht="17.100000000000001" customHeight="1">
      <c r="A27" s="46" t="s">
        <v>55</v>
      </c>
      <c r="B27" s="50">
        <v>5</v>
      </c>
      <c r="C27" s="50">
        <v>2</v>
      </c>
      <c r="D27" s="50">
        <v>7</v>
      </c>
      <c r="E27" s="50">
        <v>7</v>
      </c>
      <c r="F27" s="36">
        <v>0</v>
      </c>
      <c r="G27" s="42" t="s">
        <v>56</v>
      </c>
      <c r="H27" s="45"/>
      <c r="I27" s="39"/>
      <c r="K27" s="25"/>
      <c r="M27" s="25"/>
      <c r="N27" s="43"/>
    </row>
    <row r="28" spans="1:14" ht="17.100000000000001" customHeight="1">
      <c r="A28" s="35" t="s">
        <v>57</v>
      </c>
      <c r="B28" s="36">
        <v>0</v>
      </c>
      <c r="C28" s="36">
        <v>0</v>
      </c>
      <c r="D28" s="36">
        <v>0</v>
      </c>
      <c r="E28" s="36">
        <v>0</v>
      </c>
      <c r="F28" s="36">
        <v>0</v>
      </c>
      <c r="G28" s="42" t="s">
        <v>58</v>
      </c>
      <c r="H28" s="45"/>
      <c r="I28" s="39"/>
      <c r="K28" s="25"/>
      <c r="M28" s="25"/>
      <c r="N28" s="40"/>
    </row>
    <row r="29" spans="1:14" ht="17.100000000000001" customHeight="1">
      <c r="A29" s="41" t="s">
        <v>59</v>
      </c>
      <c r="B29" s="51">
        <f>B30+B31</f>
        <v>3</v>
      </c>
      <c r="C29" s="51">
        <f>C30+C31</f>
        <v>6</v>
      </c>
      <c r="D29" s="51">
        <f>D30+D31</f>
        <v>9</v>
      </c>
      <c r="E29" s="51">
        <f>E30+E31</f>
        <v>17</v>
      </c>
      <c r="F29" s="51">
        <f>F30+F31</f>
        <v>1</v>
      </c>
      <c r="G29" s="31" t="s">
        <v>60</v>
      </c>
      <c r="H29" s="45"/>
      <c r="I29" s="32"/>
      <c r="K29" s="25"/>
      <c r="M29" s="25"/>
      <c r="N29" s="43"/>
    </row>
    <row r="30" spans="1:14" ht="17.100000000000001" customHeight="1">
      <c r="A30" s="46" t="s">
        <v>61</v>
      </c>
      <c r="B30" s="37">
        <v>2</v>
      </c>
      <c r="C30" s="37">
        <v>4</v>
      </c>
      <c r="D30" s="37">
        <v>6</v>
      </c>
      <c r="E30" s="37">
        <v>13</v>
      </c>
      <c r="F30" s="37">
        <v>1</v>
      </c>
      <c r="G30" s="42" t="s">
        <v>62</v>
      </c>
      <c r="H30" s="44"/>
      <c r="I30" s="39"/>
      <c r="K30" s="25"/>
      <c r="M30" s="25"/>
      <c r="N30" s="40"/>
    </row>
    <row r="31" spans="1:14" ht="17.100000000000001" customHeight="1">
      <c r="A31" s="46" t="s">
        <v>63</v>
      </c>
      <c r="B31" s="37">
        <v>1</v>
      </c>
      <c r="C31" s="37">
        <v>2</v>
      </c>
      <c r="D31" s="37">
        <v>3</v>
      </c>
      <c r="E31" s="37">
        <v>4</v>
      </c>
      <c r="F31" s="36">
        <v>0</v>
      </c>
      <c r="G31" s="42" t="s">
        <v>64</v>
      </c>
      <c r="H31" s="44"/>
      <c r="I31" s="39"/>
      <c r="K31" s="25"/>
      <c r="M31" s="25"/>
      <c r="N31" s="40"/>
    </row>
    <row r="32" spans="1:14" ht="17.100000000000001" customHeight="1">
      <c r="A32" s="28" t="s">
        <v>65</v>
      </c>
      <c r="B32" s="30">
        <f>B33+B34+B35</f>
        <v>8</v>
      </c>
      <c r="C32" s="30">
        <f>C33+C34+C35</f>
        <v>6</v>
      </c>
      <c r="D32" s="30">
        <f>D33+D34+D35</f>
        <v>10</v>
      </c>
      <c r="E32" s="30">
        <f>E33+E34+E35</f>
        <v>32</v>
      </c>
      <c r="F32" s="36">
        <v>0</v>
      </c>
      <c r="G32" s="31" t="s">
        <v>66</v>
      </c>
      <c r="H32" s="45"/>
      <c r="I32" s="32"/>
      <c r="K32" s="25"/>
      <c r="M32" s="25"/>
      <c r="N32" s="40"/>
    </row>
    <row r="33" spans="1:14" ht="17.100000000000001" customHeight="1">
      <c r="A33" s="46" t="s">
        <v>67</v>
      </c>
      <c r="B33" s="37">
        <v>4</v>
      </c>
      <c r="C33" s="37">
        <v>3</v>
      </c>
      <c r="D33" s="37">
        <v>4</v>
      </c>
      <c r="E33" s="52">
        <v>5</v>
      </c>
      <c r="F33" s="36">
        <v>0</v>
      </c>
      <c r="G33" s="42" t="s">
        <v>68</v>
      </c>
      <c r="H33" s="45"/>
      <c r="I33" s="39"/>
      <c r="K33" s="25"/>
      <c r="M33" s="25"/>
      <c r="N33" s="40"/>
    </row>
    <row r="34" spans="1:14" ht="17.100000000000001" customHeight="1">
      <c r="A34" s="46" t="s">
        <v>69</v>
      </c>
      <c r="B34" s="36">
        <v>0</v>
      </c>
      <c r="C34" s="37">
        <v>1</v>
      </c>
      <c r="D34" s="52">
        <v>1</v>
      </c>
      <c r="E34" s="52">
        <v>6</v>
      </c>
      <c r="F34" s="36">
        <v>0</v>
      </c>
      <c r="G34" s="42" t="s">
        <v>70</v>
      </c>
      <c r="H34" s="45"/>
      <c r="I34" s="39"/>
      <c r="K34" s="25"/>
      <c r="M34" s="25"/>
      <c r="N34" s="40"/>
    </row>
    <row r="35" spans="1:14" ht="17.100000000000001" customHeight="1">
      <c r="A35" s="46" t="s">
        <v>71</v>
      </c>
      <c r="B35" s="52">
        <v>4</v>
      </c>
      <c r="C35" s="52">
        <v>2</v>
      </c>
      <c r="D35" s="52">
        <v>5</v>
      </c>
      <c r="E35" s="52">
        <v>21</v>
      </c>
      <c r="F35" s="36">
        <v>0</v>
      </c>
      <c r="G35" s="42" t="s">
        <v>72</v>
      </c>
      <c r="H35" s="45"/>
      <c r="I35" s="39"/>
      <c r="K35" s="25"/>
      <c r="M35" s="25"/>
      <c r="N35" s="40"/>
    </row>
    <row r="36" spans="1:14" ht="17.100000000000001" customHeight="1">
      <c r="A36" s="41" t="s">
        <v>73</v>
      </c>
      <c r="B36" s="30">
        <f>B37+B38+B39+B40+B41</f>
        <v>12</v>
      </c>
      <c r="C36" s="30">
        <f>C37+C38+C39+C40+C41</f>
        <v>10</v>
      </c>
      <c r="D36" s="30">
        <f>D37+D38+D39+D40+D41</f>
        <v>18</v>
      </c>
      <c r="E36" s="30">
        <f>E37+E38+E39+E40+E41</f>
        <v>45</v>
      </c>
      <c r="F36" s="36">
        <v>0</v>
      </c>
      <c r="G36" s="31" t="s">
        <v>74</v>
      </c>
      <c r="H36" s="45"/>
      <c r="I36" s="32"/>
      <c r="K36" s="25"/>
      <c r="M36" s="25"/>
      <c r="N36" s="43"/>
    </row>
    <row r="37" spans="1:14" ht="17.100000000000001" customHeight="1">
      <c r="A37" s="46" t="s">
        <v>75</v>
      </c>
      <c r="B37" s="37">
        <v>2</v>
      </c>
      <c r="C37" s="37">
        <v>2</v>
      </c>
      <c r="D37" s="37">
        <v>2</v>
      </c>
      <c r="E37" s="37">
        <v>5</v>
      </c>
      <c r="F37" s="36">
        <v>0</v>
      </c>
      <c r="G37" s="42" t="s">
        <v>76</v>
      </c>
      <c r="H37" s="45"/>
      <c r="I37" s="39"/>
      <c r="K37" s="25"/>
      <c r="M37" s="25"/>
      <c r="N37" s="40"/>
    </row>
    <row r="38" spans="1:14" ht="17.100000000000001" customHeight="1">
      <c r="A38" s="46" t="s">
        <v>77</v>
      </c>
      <c r="B38" s="36">
        <v>0</v>
      </c>
      <c r="C38" s="36">
        <v>0</v>
      </c>
      <c r="D38" s="36">
        <v>0</v>
      </c>
      <c r="E38" s="37">
        <v>4</v>
      </c>
      <c r="F38" s="36">
        <v>0</v>
      </c>
      <c r="G38" s="42" t="s">
        <v>78</v>
      </c>
      <c r="H38" s="44"/>
      <c r="I38" s="39"/>
      <c r="K38" s="25"/>
      <c r="M38" s="25"/>
      <c r="N38" s="43"/>
    </row>
    <row r="39" spans="1:14" s="27" customFormat="1" ht="17.100000000000001" customHeight="1">
      <c r="A39" s="46" t="s">
        <v>79</v>
      </c>
      <c r="B39" s="52">
        <v>5</v>
      </c>
      <c r="C39" s="52">
        <v>2</v>
      </c>
      <c r="D39" s="52">
        <v>4</v>
      </c>
      <c r="E39" s="52">
        <v>13</v>
      </c>
      <c r="F39" s="36">
        <v>0</v>
      </c>
      <c r="G39" s="42" t="s">
        <v>80</v>
      </c>
      <c r="H39" s="33"/>
      <c r="I39" s="39"/>
      <c r="K39" s="33"/>
      <c r="M39" s="33"/>
      <c r="N39" s="49"/>
    </row>
    <row r="40" spans="1:14" ht="17.100000000000001" customHeight="1">
      <c r="A40" s="46" t="s">
        <v>81</v>
      </c>
      <c r="B40" s="36">
        <v>0</v>
      </c>
      <c r="C40" s="52">
        <v>1</v>
      </c>
      <c r="D40" s="52">
        <v>6</v>
      </c>
      <c r="E40" s="52">
        <v>8</v>
      </c>
      <c r="F40" s="36">
        <v>0</v>
      </c>
      <c r="G40" s="42" t="s">
        <v>82</v>
      </c>
      <c r="H40" s="45"/>
      <c r="I40" s="39"/>
      <c r="K40" s="25"/>
      <c r="M40" s="25"/>
      <c r="N40" s="43"/>
    </row>
    <row r="41" spans="1:14" ht="17.100000000000001" customHeight="1">
      <c r="A41" s="46" t="s">
        <v>83</v>
      </c>
      <c r="B41" s="52">
        <v>5</v>
      </c>
      <c r="C41" s="52">
        <v>5</v>
      </c>
      <c r="D41" s="52">
        <v>6</v>
      </c>
      <c r="E41" s="52">
        <v>15</v>
      </c>
      <c r="F41" s="36">
        <v>0</v>
      </c>
      <c r="G41" s="38" t="s">
        <v>84</v>
      </c>
      <c r="H41" s="45"/>
      <c r="I41" s="39"/>
      <c r="K41" s="25"/>
      <c r="M41" s="25"/>
      <c r="N41" s="43"/>
    </row>
    <row r="42" spans="1:14" ht="17.100000000000001" customHeight="1">
      <c r="A42" s="41" t="s">
        <v>85</v>
      </c>
      <c r="B42" s="30">
        <f>B43+B44+B45+B46+B47</f>
        <v>12</v>
      </c>
      <c r="C42" s="30">
        <f>C43+C44+C45+C46+C47</f>
        <v>5</v>
      </c>
      <c r="D42" s="30">
        <f>D43+D44+D45+D46+D47</f>
        <v>13</v>
      </c>
      <c r="E42" s="30">
        <f>E43+E44+E45+E46+E47</f>
        <v>44</v>
      </c>
      <c r="F42" s="36">
        <v>0</v>
      </c>
      <c r="G42" s="53" t="s">
        <v>86</v>
      </c>
      <c r="H42" s="44"/>
      <c r="I42" s="32"/>
      <c r="K42" s="25"/>
      <c r="M42" s="25"/>
      <c r="N42" s="43"/>
    </row>
    <row r="43" spans="1:14" ht="17.100000000000001" customHeight="1">
      <c r="A43" s="46" t="s">
        <v>87</v>
      </c>
      <c r="B43" s="37">
        <v>1</v>
      </c>
      <c r="C43" s="37">
        <v>2</v>
      </c>
      <c r="D43" s="37">
        <v>3</v>
      </c>
      <c r="E43" s="37">
        <v>6</v>
      </c>
      <c r="F43" s="36">
        <v>0</v>
      </c>
      <c r="G43" s="42" t="s">
        <v>88</v>
      </c>
      <c r="H43" s="44"/>
      <c r="I43" s="39"/>
      <c r="K43" s="25"/>
      <c r="M43" s="25"/>
      <c r="N43" s="40"/>
    </row>
    <row r="44" spans="1:14" ht="17.100000000000001" customHeight="1">
      <c r="A44" s="46" t="s">
        <v>89</v>
      </c>
      <c r="B44" s="37">
        <v>8</v>
      </c>
      <c r="C44" s="36">
        <v>0</v>
      </c>
      <c r="D44" s="37">
        <v>6</v>
      </c>
      <c r="E44" s="37">
        <v>14</v>
      </c>
      <c r="F44" s="36">
        <v>0</v>
      </c>
      <c r="G44" s="42" t="s">
        <v>90</v>
      </c>
      <c r="H44" s="45"/>
      <c r="I44" s="39"/>
      <c r="K44" s="25"/>
      <c r="M44" s="25"/>
      <c r="N44" s="43"/>
    </row>
    <row r="45" spans="1:14" ht="17.100000000000001" customHeight="1">
      <c r="A45" s="46" t="s">
        <v>91</v>
      </c>
      <c r="B45" s="36">
        <v>0</v>
      </c>
      <c r="C45" s="36">
        <v>0</v>
      </c>
      <c r="D45" s="36">
        <v>0</v>
      </c>
      <c r="E45" s="37">
        <v>8</v>
      </c>
      <c r="F45" s="36">
        <v>0</v>
      </c>
      <c r="G45" s="42" t="s">
        <v>92</v>
      </c>
      <c r="H45" s="45"/>
      <c r="I45" s="39"/>
      <c r="K45" s="25"/>
      <c r="M45" s="25"/>
      <c r="N45" s="43"/>
    </row>
    <row r="46" spans="1:14" ht="17.100000000000001" customHeight="1">
      <c r="A46" s="46" t="s">
        <v>93</v>
      </c>
      <c r="B46" s="37">
        <v>1</v>
      </c>
      <c r="C46" s="37">
        <v>1</v>
      </c>
      <c r="D46" s="37">
        <v>2</v>
      </c>
      <c r="E46" s="37">
        <v>9</v>
      </c>
      <c r="F46" s="36">
        <v>0</v>
      </c>
      <c r="G46" s="42" t="s">
        <v>94</v>
      </c>
      <c r="H46" s="45"/>
      <c r="I46" s="39"/>
      <c r="K46" s="25"/>
      <c r="M46" s="25"/>
      <c r="N46" s="43"/>
    </row>
    <row r="47" spans="1:14" ht="17.100000000000001" customHeight="1">
      <c r="A47" s="46" t="s">
        <v>95</v>
      </c>
      <c r="B47" s="37">
        <v>2</v>
      </c>
      <c r="C47" s="37">
        <v>2</v>
      </c>
      <c r="D47" s="37">
        <v>2</v>
      </c>
      <c r="E47" s="37">
        <v>7</v>
      </c>
      <c r="F47" s="36">
        <v>0</v>
      </c>
      <c r="G47" s="42" t="s">
        <v>96</v>
      </c>
      <c r="H47" s="45"/>
      <c r="I47" s="39"/>
      <c r="K47" s="25"/>
      <c r="M47" s="25"/>
      <c r="N47" s="43"/>
    </row>
    <row r="48" spans="1:14" ht="17.100000000000001" customHeight="1">
      <c r="A48" s="46"/>
      <c r="B48" s="54"/>
      <c r="C48" s="54"/>
      <c r="D48" s="54"/>
      <c r="E48" s="54"/>
      <c r="F48" s="54"/>
      <c r="G48" s="38"/>
      <c r="H48" s="44"/>
      <c r="I48" s="25"/>
      <c r="K48" s="25"/>
      <c r="M48" s="25"/>
      <c r="N48" s="43"/>
    </row>
    <row r="49" spans="1:14" s="27" customFormat="1" ht="17.100000000000001" customHeight="1">
      <c r="A49" s="46"/>
      <c r="B49" s="54"/>
      <c r="C49" s="54"/>
      <c r="D49" s="54"/>
      <c r="E49" s="54"/>
      <c r="F49" s="54"/>
      <c r="G49" s="38"/>
      <c r="H49" s="48"/>
      <c r="I49" s="48"/>
      <c r="K49" s="33"/>
      <c r="M49" s="33"/>
      <c r="N49" s="55"/>
    </row>
    <row r="50" spans="1:14" ht="12.75" customHeight="1">
      <c r="A50" s="16"/>
      <c r="B50" s="54"/>
      <c r="C50" s="56"/>
      <c r="D50" s="56"/>
      <c r="G50" s="57"/>
      <c r="H50" s="44"/>
      <c r="I50" s="25"/>
      <c r="J50" s="48"/>
      <c r="K50" s="25"/>
      <c r="M50" s="25"/>
      <c r="N50" s="43"/>
    </row>
    <row r="51" spans="1:14" ht="9.9499999999999993" customHeight="1">
      <c r="A51" s="58"/>
      <c r="B51" s="54"/>
      <c r="C51" s="56"/>
      <c r="D51" s="56"/>
      <c r="E51" s="56"/>
      <c r="F51" s="56"/>
      <c r="G51" s="56"/>
      <c r="H51" s="45"/>
      <c r="I51" s="25"/>
      <c r="J51" s="25"/>
      <c r="K51" s="25"/>
      <c r="M51" s="25"/>
      <c r="N51" s="43"/>
    </row>
    <row r="52" spans="1:14" ht="12.75" customHeight="1">
      <c r="A52" s="16"/>
      <c r="B52" s="54"/>
      <c r="C52" s="56"/>
      <c r="D52" s="56"/>
      <c r="E52" s="56"/>
      <c r="F52" s="56"/>
      <c r="G52" s="56"/>
      <c r="H52" s="45"/>
      <c r="I52" s="25"/>
      <c r="J52" s="25"/>
      <c r="K52" s="25"/>
      <c r="M52" s="25"/>
      <c r="N52" s="43"/>
    </row>
    <row r="53" spans="1:14" ht="12.75" customHeight="1">
      <c r="A53" s="16"/>
      <c r="B53" s="54"/>
      <c r="C53" s="56"/>
      <c r="D53" s="56"/>
      <c r="E53" s="56"/>
      <c r="F53" s="56"/>
      <c r="G53" s="56"/>
      <c r="H53" s="45"/>
      <c r="I53" s="25"/>
      <c r="J53" s="25"/>
      <c r="K53" s="25"/>
      <c r="M53" s="25"/>
      <c r="N53" s="43"/>
    </row>
    <row r="54" spans="1:14" ht="12.75" customHeight="1">
      <c r="A54" s="16"/>
      <c r="B54" s="54"/>
      <c r="C54" s="56"/>
      <c r="D54" s="56"/>
      <c r="E54" s="56"/>
      <c r="F54" s="56"/>
      <c r="G54" s="56"/>
      <c r="H54" s="45"/>
      <c r="I54" s="25"/>
      <c r="J54" s="25"/>
      <c r="K54" s="25"/>
      <c r="M54" s="25"/>
      <c r="N54" s="43"/>
    </row>
    <row r="55" spans="1:14" ht="12.75" customHeight="1">
      <c r="A55" s="16"/>
      <c r="B55" s="54"/>
      <c r="C55" s="56"/>
      <c r="D55" s="56"/>
      <c r="E55" s="56"/>
      <c r="F55" s="56"/>
      <c r="G55" s="56"/>
      <c r="H55" s="45"/>
      <c r="I55" s="25"/>
      <c r="J55" s="25"/>
      <c r="K55" s="25"/>
      <c r="M55" s="25"/>
      <c r="N55" s="40"/>
    </row>
    <row r="56" spans="1:14" ht="12.75" customHeight="1">
      <c r="A56" s="16"/>
      <c r="B56" s="54"/>
      <c r="C56" s="56"/>
      <c r="D56" s="56"/>
      <c r="E56" s="56"/>
      <c r="F56" s="56"/>
      <c r="G56" s="56"/>
      <c r="H56" s="45"/>
      <c r="I56" s="25"/>
      <c r="J56" s="25"/>
      <c r="K56" s="25"/>
      <c r="M56" s="25"/>
      <c r="N56" s="59"/>
    </row>
    <row r="57" spans="1:14" s="27" customFormat="1" ht="12.75" customHeight="1">
      <c r="A57" s="60"/>
      <c r="B57" s="61"/>
      <c r="C57" s="62"/>
      <c r="D57" s="62"/>
      <c r="E57" s="62"/>
      <c r="F57" s="62"/>
      <c r="G57" s="62"/>
      <c r="H57" s="48"/>
      <c r="I57" s="48"/>
      <c r="J57" s="25"/>
      <c r="K57" s="33"/>
      <c r="M57" s="33"/>
      <c r="N57" s="49"/>
    </row>
    <row r="58" spans="1:14" ht="12.75" customHeight="1">
      <c r="A58" s="63"/>
      <c r="B58" s="63"/>
      <c r="C58" s="63"/>
      <c r="D58" s="63"/>
      <c r="E58" s="63"/>
      <c r="F58" s="63"/>
      <c r="G58" s="63"/>
      <c r="H58" s="45"/>
      <c r="I58" s="25"/>
      <c r="J58" s="33"/>
      <c r="K58" s="25"/>
      <c r="M58" s="25"/>
      <c r="N58" s="40"/>
    </row>
    <row r="59" spans="1:14" ht="12.75" customHeight="1">
      <c r="A59" s="16"/>
      <c r="B59" s="54"/>
      <c r="E59" s="56"/>
      <c r="F59" s="56"/>
      <c r="G59" s="56"/>
      <c r="H59" s="45"/>
      <c r="I59" s="25"/>
      <c r="J59" s="25"/>
      <c r="K59" s="25"/>
      <c r="M59" s="25"/>
      <c r="N59" s="40"/>
    </row>
    <row r="60" spans="1:14" ht="12.75" customHeight="1">
      <c r="A60" s="16"/>
      <c r="B60" s="54"/>
      <c r="C60" s="56"/>
      <c r="D60" s="56"/>
      <c r="E60" s="56"/>
      <c r="F60" s="56"/>
      <c r="G60" s="56"/>
      <c r="H60" s="45"/>
      <c r="I60" s="25"/>
      <c r="J60" s="25"/>
      <c r="K60" s="25"/>
      <c r="M60" s="25"/>
      <c r="N60" s="40"/>
    </row>
    <row r="61" spans="1:14" s="27" customFormat="1" ht="15" customHeight="1">
      <c r="A61" s="60"/>
      <c r="B61" s="61"/>
      <c r="C61" s="62"/>
      <c r="D61" s="62"/>
      <c r="E61" s="62"/>
      <c r="F61" s="62"/>
      <c r="G61" s="62"/>
      <c r="H61" s="48"/>
      <c r="I61" s="33"/>
      <c r="J61" s="25"/>
      <c r="K61" s="33"/>
      <c r="M61" s="33"/>
      <c r="N61" s="49"/>
    </row>
    <row r="62" spans="1:14" ht="15" customHeight="1">
      <c r="A62" s="16"/>
      <c r="B62" s="54"/>
      <c r="C62" s="56"/>
      <c r="D62" s="56"/>
      <c r="E62" s="56"/>
      <c r="F62" s="56"/>
      <c r="G62" s="56"/>
      <c r="H62" s="45"/>
      <c r="I62" s="25"/>
      <c r="J62" s="33"/>
      <c r="K62" s="25"/>
      <c r="M62" s="25"/>
      <c r="N62" s="40"/>
    </row>
    <row r="63" spans="1:14" ht="15" customHeight="1">
      <c r="A63" s="16"/>
      <c r="B63" s="54"/>
      <c r="C63" s="56"/>
      <c r="D63" s="56"/>
      <c r="E63" s="56"/>
      <c r="F63" s="56"/>
      <c r="G63" s="56"/>
      <c r="H63" s="45"/>
      <c r="I63" s="25"/>
      <c r="J63" s="25"/>
      <c r="K63" s="25"/>
      <c r="M63" s="25"/>
      <c r="N63" s="40"/>
    </row>
    <row r="64" spans="1:14" ht="15" customHeight="1">
      <c r="A64" s="16"/>
      <c r="B64" s="54"/>
      <c r="C64" s="56"/>
      <c r="D64" s="56"/>
      <c r="E64" s="57"/>
      <c r="F64" s="56"/>
      <c r="G64" s="56"/>
      <c r="H64" s="45"/>
      <c r="I64" s="25"/>
      <c r="J64" s="25"/>
      <c r="K64" s="25"/>
      <c r="M64" s="25"/>
      <c r="N64" s="40"/>
    </row>
    <row r="65" spans="1:14" ht="15" customHeight="1">
      <c r="A65" s="16"/>
      <c r="B65" s="54"/>
      <c r="C65" s="56"/>
      <c r="D65" s="56"/>
      <c r="E65" s="56"/>
      <c r="F65" s="56"/>
      <c r="G65" s="56"/>
      <c r="H65" s="45"/>
      <c r="I65" s="25"/>
      <c r="J65" s="25"/>
      <c r="K65" s="25"/>
      <c r="M65" s="25"/>
      <c r="N65" s="40"/>
    </row>
    <row r="66" spans="1:14" ht="15" customHeight="1">
      <c r="A66" s="16"/>
      <c r="B66" s="54"/>
      <c r="C66" s="56"/>
      <c r="D66" s="56"/>
      <c r="E66" s="56"/>
      <c r="F66" s="56"/>
      <c r="G66" s="56"/>
      <c r="H66" s="45"/>
      <c r="I66" s="45"/>
      <c r="J66" s="25"/>
      <c r="K66" s="45"/>
      <c r="L66" s="45"/>
      <c r="M66" s="25"/>
      <c r="N66" s="64"/>
    </row>
    <row r="67" spans="1:14" s="27" customFormat="1" ht="15" customHeight="1">
      <c r="A67" s="65"/>
      <c r="B67" s="66"/>
      <c r="C67" s="26"/>
      <c r="D67" s="26"/>
      <c r="E67" s="26"/>
      <c r="F67" s="26"/>
      <c r="G67" s="26"/>
      <c r="J67" s="45"/>
      <c r="M67" s="67"/>
      <c r="N67" s="68"/>
    </row>
    <row r="68" spans="1:14" ht="15" customHeight="1">
      <c r="A68" s="69"/>
      <c r="C68" s="16" t="s">
        <v>20</v>
      </c>
      <c r="J68" s="27"/>
      <c r="L68" s="11"/>
      <c r="M68" s="25"/>
      <c r="N68" s="25"/>
    </row>
    <row r="69" spans="1:14" ht="15" customHeight="1">
      <c r="A69" s="69"/>
      <c r="C69" s="16" t="s">
        <v>20</v>
      </c>
      <c r="N69" s="25"/>
    </row>
    <row r="70" spans="1:14" ht="15" customHeight="1">
      <c r="A70" s="70"/>
      <c r="B70" s="71"/>
      <c r="C70" s="72"/>
      <c r="N70" s="73"/>
    </row>
    <row r="71" spans="1:14" ht="15" customHeight="1">
      <c r="A71" s="72"/>
      <c r="B71" s="71"/>
      <c r="C71" s="71" t="s">
        <v>20</v>
      </c>
      <c r="N71" s="74"/>
    </row>
    <row r="72" spans="1:14" ht="15" customHeight="1">
      <c r="A72" s="69"/>
      <c r="N72" s="11"/>
    </row>
    <row r="73" spans="1:14" ht="15" customHeight="1">
      <c r="A73" s="69"/>
      <c r="B73" s="8"/>
      <c r="C73" s="8"/>
      <c r="N73" s="25"/>
    </row>
    <row r="74" spans="1:14" ht="15" customHeight="1">
      <c r="N74" s="25"/>
    </row>
    <row r="75" spans="1:14" ht="15" customHeight="1">
      <c r="E75" s="75"/>
      <c r="F75" s="76"/>
      <c r="G75" s="76"/>
      <c r="H75" s="77"/>
      <c r="I75" s="11"/>
      <c r="N75" s="25"/>
    </row>
    <row r="76" spans="1:14" ht="15" customHeight="1">
      <c r="I76" s="11"/>
      <c r="N76" s="25"/>
    </row>
    <row r="77" spans="1:14" ht="15" customHeight="1">
      <c r="B77" s="60"/>
      <c r="C77" s="60"/>
      <c r="D77" s="60"/>
      <c r="E77" s="60"/>
      <c r="F77" s="60"/>
      <c r="G77" s="60"/>
      <c r="H77" s="78"/>
      <c r="I77" s="11"/>
      <c r="N77" s="25"/>
    </row>
    <row r="78" spans="1:14" ht="15" customHeight="1">
      <c r="N78" s="25"/>
    </row>
    <row r="79" spans="1:14" ht="15" customHeight="1">
      <c r="N79" s="25"/>
    </row>
    <row r="80" spans="1:14" ht="15" customHeight="1">
      <c r="A80" s="79"/>
      <c r="N80" s="25"/>
    </row>
    <row r="81" spans="1:14" ht="15" customHeight="1">
      <c r="A81" s="80"/>
      <c r="N81" s="25"/>
    </row>
    <row r="82" spans="1:14" ht="15" customHeight="1">
      <c r="A82" s="80"/>
      <c r="N82" s="25"/>
    </row>
    <row r="83" spans="1:14" ht="15" customHeight="1">
      <c r="A83" s="80"/>
    </row>
    <row r="84" spans="1:14" ht="15" customHeight="1">
      <c r="A84" s="80"/>
    </row>
    <row r="85" spans="1:14" ht="15" customHeight="1">
      <c r="A85" s="80"/>
    </row>
    <row r="86" spans="1:14" ht="15" customHeight="1">
      <c r="A86" s="80"/>
    </row>
    <row r="87" spans="1:14" ht="15" customHeight="1">
      <c r="A87" s="16"/>
    </row>
    <row r="88" spans="1:14" ht="15" customHeight="1">
      <c r="A88" s="16"/>
    </row>
    <row r="89" spans="1:14" ht="15" customHeight="1">
      <c r="A89" s="16"/>
    </row>
    <row r="90" spans="1:14" ht="15" customHeight="1">
      <c r="A90" s="16"/>
    </row>
    <row r="91" spans="1:14" ht="15" customHeight="1">
      <c r="A91" s="16"/>
    </row>
    <row r="92" spans="1:14" ht="15" customHeight="1">
      <c r="A92" s="16"/>
    </row>
    <row r="93" spans="1:14" ht="15" customHeight="1"/>
    <row r="94" spans="1:14" ht="15" customHeight="1">
      <c r="A94" s="81"/>
    </row>
    <row r="95" spans="1:14" ht="15" customHeight="1">
      <c r="A95" s="16"/>
    </row>
    <row r="96" spans="1:14" ht="15" customHeight="1">
      <c r="A96" s="16"/>
    </row>
    <row r="97" spans="1:1" ht="15" customHeight="1">
      <c r="A97" s="16"/>
    </row>
    <row r="98" spans="1:1" ht="15" customHeight="1">
      <c r="A98" s="16"/>
    </row>
    <row r="99" spans="1:1" ht="15" customHeight="1">
      <c r="A99" s="16"/>
    </row>
    <row r="100" spans="1:1" ht="15" customHeight="1">
      <c r="A100" s="60"/>
    </row>
    <row r="101" spans="1:1" ht="15" customHeight="1">
      <c r="A101" s="16"/>
    </row>
    <row r="102" spans="1:1" ht="15" customHeight="1">
      <c r="A102" s="16"/>
    </row>
    <row r="103" spans="1:1" ht="15" customHeight="1">
      <c r="A103" s="16"/>
    </row>
    <row r="104" spans="1:1" ht="15" customHeight="1">
      <c r="A104" s="16"/>
    </row>
    <row r="105" spans="1:1" ht="15" customHeight="1">
      <c r="A105" s="16"/>
    </row>
    <row r="106" spans="1:1" ht="15" customHeight="1">
      <c r="A106" s="16"/>
    </row>
    <row r="107" spans="1:1" ht="15" customHeight="1">
      <c r="A107" s="16"/>
    </row>
    <row r="108" spans="1:1" ht="15" customHeight="1">
      <c r="A108" s="16"/>
    </row>
    <row r="109" spans="1:1" ht="15" customHeight="1">
      <c r="A109" s="16"/>
    </row>
    <row r="110" spans="1:1" ht="15" customHeight="1">
      <c r="A110" s="16"/>
    </row>
    <row r="111" spans="1:1" ht="15" customHeight="1">
      <c r="A111" s="16"/>
    </row>
    <row r="112" spans="1:1" ht="15" customHeight="1">
      <c r="A112" s="16"/>
    </row>
    <row r="113" spans="1:1" ht="15" customHeight="1">
      <c r="A113" s="16"/>
    </row>
    <row r="114" spans="1:1" ht="15" customHeight="1"/>
    <row r="115" spans="1:1" ht="15" customHeight="1">
      <c r="A115" s="81"/>
    </row>
    <row r="116" spans="1:1" ht="15" customHeight="1">
      <c r="A116" s="16"/>
    </row>
    <row r="117" spans="1:1" ht="15" customHeight="1">
      <c r="A117" s="16"/>
    </row>
    <row r="118" spans="1:1" ht="15" customHeight="1">
      <c r="A118" s="16"/>
    </row>
    <row r="119" spans="1:1" ht="15" customHeight="1">
      <c r="A119" s="16"/>
    </row>
    <row r="120" spans="1:1" ht="15" customHeight="1">
      <c r="A120" s="16"/>
    </row>
    <row r="121" spans="1:1" ht="15" customHeight="1">
      <c r="A121" s="16"/>
    </row>
    <row r="122" spans="1:1" ht="15" customHeight="1">
      <c r="A122" s="16"/>
    </row>
    <row r="123" spans="1:1" ht="15" customHeight="1">
      <c r="A123" s="16"/>
    </row>
    <row r="124" spans="1:1" ht="15" customHeight="1">
      <c r="A124" s="16"/>
    </row>
    <row r="125" spans="1:1" ht="15" customHeight="1">
      <c r="A125" s="16"/>
    </row>
    <row r="126" spans="1:1" ht="15" customHeight="1"/>
    <row r="127" spans="1:1" ht="15" customHeight="1">
      <c r="A127" s="60"/>
    </row>
    <row r="128" spans="1:1" ht="15" customHeight="1">
      <c r="A128" s="16"/>
    </row>
    <row r="129" spans="1:1" ht="15" customHeight="1">
      <c r="A129" s="16"/>
    </row>
    <row r="130" spans="1:1" ht="15" customHeight="1">
      <c r="A130" s="16"/>
    </row>
    <row r="131" spans="1:1" ht="15" customHeight="1">
      <c r="A131" s="16"/>
    </row>
    <row r="132" spans="1:1" ht="15" customHeight="1">
      <c r="A132" s="16"/>
    </row>
    <row r="133" spans="1:1" ht="15" customHeight="1">
      <c r="A133" s="16"/>
    </row>
    <row r="134" spans="1:1" ht="15" customHeight="1"/>
    <row r="135" spans="1:1" ht="15" customHeight="1">
      <c r="A135" s="81"/>
    </row>
    <row r="136" spans="1:1" ht="15" customHeight="1">
      <c r="A136" s="16"/>
    </row>
    <row r="137" spans="1:1" ht="15" customHeight="1">
      <c r="A137" s="16"/>
    </row>
    <row r="138" spans="1:1" ht="15" customHeight="1">
      <c r="A138" s="16"/>
    </row>
    <row r="139" spans="1:1" ht="15" customHeight="1"/>
    <row r="140" spans="1:1" ht="15" customHeight="1">
      <c r="A140" s="81"/>
    </row>
    <row r="141" spans="1:1" ht="15" customHeight="1">
      <c r="A141" s="16"/>
    </row>
    <row r="142" spans="1:1" ht="15" customHeight="1">
      <c r="A142" s="16"/>
    </row>
    <row r="143" spans="1:1" ht="15" customHeight="1">
      <c r="A143" s="16"/>
    </row>
    <row r="144" spans="1:1" ht="15" customHeight="1">
      <c r="A144" s="16"/>
    </row>
    <row r="145" spans="1:1" ht="15" customHeight="1">
      <c r="A145" s="26"/>
    </row>
    <row r="146" spans="1:1" ht="15" customHeight="1">
      <c r="A146" s="60"/>
    </row>
    <row r="147" spans="1:1" ht="15" customHeight="1">
      <c r="A147" s="82"/>
    </row>
    <row r="148" spans="1:1" ht="15" customHeight="1">
      <c r="A148" s="82"/>
    </row>
    <row r="149" spans="1:1" ht="15" customHeight="1">
      <c r="A149" s="82"/>
    </row>
    <row r="150" spans="1:1" ht="15" customHeight="1">
      <c r="A150" s="82"/>
    </row>
    <row r="151" spans="1:1" ht="15" customHeight="1">
      <c r="A151" s="82"/>
    </row>
    <row r="152" spans="1:1" ht="15" customHeight="1"/>
    <row r="153" spans="1:1" ht="15" customHeight="1"/>
    <row r="154" spans="1:1" ht="15" customHeight="1"/>
    <row r="155" spans="1:1" ht="15" customHeight="1"/>
    <row r="156" spans="1:1" ht="15" customHeight="1"/>
    <row r="157" spans="1:1" ht="15" customHeight="1"/>
    <row r="158" spans="1:1" ht="15" customHeight="1"/>
    <row r="159" spans="1:1" ht="15" customHeight="1"/>
    <row r="160" spans="1:1" ht="15" customHeight="1"/>
    <row r="161" ht="15" customHeight="1"/>
  </sheetData>
  <mergeCells count="2">
    <mergeCell ref="F4:G4"/>
    <mergeCell ref="A58:G58"/>
  </mergeCells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/>
  <dimension ref="A1:P159"/>
  <sheetViews>
    <sheetView showGridLines="0" workbookViewId="0"/>
  </sheetViews>
  <sheetFormatPr baseColWidth="10" defaultColWidth="11" defaultRowHeight="12.75"/>
  <cols>
    <col min="1" max="1" width="30.7109375" style="3" customWidth="1"/>
    <col min="2" max="6" width="9.28515625" style="3" customWidth="1"/>
    <col min="7" max="7" width="29.7109375" style="3" customWidth="1"/>
    <col min="8" max="8" width="6.7109375" style="5" customWidth="1"/>
    <col min="9" max="13" width="11.140625" style="5" customWidth="1"/>
    <col min="14" max="14" width="28.42578125" style="5" customWidth="1"/>
    <col min="15" max="15" width="25.42578125" style="5" customWidth="1"/>
    <col min="16" max="16" width="13.28515625" style="5" customWidth="1"/>
    <col min="17" max="18" width="14.42578125" style="5" customWidth="1"/>
    <col min="19" max="19" width="13.28515625" style="5" customWidth="1"/>
    <col min="20" max="20" width="12.140625" style="5" customWidth="1"/>
    <col min="21" max="256" width="11" style="5"/>
    <col min="257" max="257" width="30.7109375" style="5" customWidth="1"/>
    <col min="258" max="262" width="9.28515625" style="5" customWidth="1"/>
    <col min="263" max="263" width="29.7109375" style="5" customWidth="1"/>
    <col min="264" max="264" width="6.7109375" style="5" customWidth="1"/>
    <col min="265" max="269" width="11.140625" style="5" customWidth="1"/>
    <col min="270" max="270" width="28.42578125" style="5" customWidth="1"/>
    <col min="271" max="271" width="25.42578125" style="5" customWidth="1"/>
    <col min="272" max="272" width="13.28515625" style="5" customWidth="1"/>
    <col min="273" max="274" width="14.42578125" style="5" customWidth="1"/>
    <col min="275" max="275" width="13.28515625" style="5" customWidth="1"/>
    <col min="276" max="276" width="12.140625" style="5" customWidth="1"/>
    <col min="277" max="512" width="11" style="5"/>
    <col min="513" max="513" width="30.7109375" style="5" customWidth="1"/>
    <col min="514" max="518" width="9.28515625" style="5" customWidth="1"/>
    <col min="519" max="519" width="29.7109375" style="5" customWidth="1"/>
    <col min="520" max="520" width="6.7109375" style="5" customWidth="1"/>
    <col min="521" max="525" width="11.140625" style="5" customWidth="1"/>
    <col min="526" max="526" width="28.42578125" style="5" customWidth="1"/>
    <col min="527" max="527" width="25.42578125" style="5" customWidth="1"/>
    <col min="528" max="528" width="13.28515625" style="5" customWidth="1"/>
    <col min="529" max="530" width="14.42578125" style="5" customWidth="1"/>
    <col min="531" max="531" width="13.28515625" style="5" customWidth="1"/>
    <col min="532" max="532" width="12.140625" style="5" customWidth="1"/>
    <col min="533" max="768" width="11" style="5"/>
    <col min="769" max="769" width="30.7109375" style="5" customWidth="1"/>
    <col min="770" max="774" width="9.28515625" style="5" customWidth="1"/>
    <col min="775" max="775" width="29.7109375" style="5" customWidth="1"/>
    <col min="776" max="776" width="6.7109375" style="5" customWidth="1"/>
    <col min="777" max="781" width="11.140625" style="5" customWidth="1"/>
    <col min="782" max="782" width="28.42578125" style="5" customWidth="1"/>
    <col min="783" max="783" width="25.42578125" style="5" customWidth="1"/>
    <col min="784" max="784" width="13.28515625" style="5" customWidth="1"/>
    <col min="785" max="786" width="14.42578125" style="5" customWidth="1"/>
    <col min="787" max="787" width="13.28515625" style="5" customWidth="1"/>
    <col min="788" max="788" width="12.140625" style="5" customWidth="1"/>
    <col min="789" max="1024" width="11" style="5"/>
    <col min="1025" max="1025" width="30.7109375" style="5" customWidth="1"/>
    <col min="1026" max="1030" width="9.28515625" style="5" customWidth="1"/>
    <col min="1031" max="1031" width="29.7109375" style="5" customWidth="1"/>
    <col min="1032" max="1032" width="6.7109375" style="5" customWidth="1"/>
    <col min="1033" max="1037" width="11.140625" style="5" customWidth="1"/>
    <col min="1038" max="1038" width="28.42578125" style="5" customWidth="1"/>
    <col min="1039" max="1039" width="25.42578125" style="5" customWidth="1"/>
    <col min="1040" max="1040" width="13.28515625" style="5" customWidth="1"/>
    <col min="1041" max="1042" width="14.42578125" style="5" customWidth="1"/>
    <col min="1043" max="1043" width="13.28515625" style="5" customWidth="1"/>
    <col min="1044" max="1044" width="12.140625" style="5" customWidth="1"/>
    <col min="1045" max="1280" width="11" style="5"/>
    <col min="1281" max="1281" width="30.7109375" style="5" customWidth="1"/>
    <col min="1282" max="1286" width="9.28515625" style="5" customWidth="1"/>
    <col min="1287" max="1287" width="29.7109375" style="5" customWidth="1"/>
    <col min="1288" max="1288" width="6.7109375" style="5" customWidth="1"/>
    <col min="1289" max="1293" width="11.140625" style="5" customWidth="1"/>
    <col min="1294" max="1294" width="28.42578125" style="5" customWidth="1"/>
    <col min="1295" max="1295" width="25.42578125" style="5" customWidth="1"/>
    <col min="1296" max="1296" width="13.28515625" style="5" customWidth="1"/>
    <col min="1297" max="1298" width="14.42578125" style="5" customWidth="1"/>
    <col min="1299" max="1299" width="13.28515625" style="5" customWidth="1"/>
    <col min="1300" max="1300" width="12.140625" style="5" customWidth="1"/>
    <col min="1301" max="1536" width="11" style="5"/>
    <col min="1537" max="1537" width="30.7109375" style="5" customWidth="1"/>
    <col min="1538" max="1542" width="9.28515625" style="5" customWidth="1"/>
    <col min="1543" max="1543" width="29.7109375" style="5" customWidth="1"/>
    <col min="1544" max="1544" width="6.7109375" style="5" customWidth="1"/>
    <col min="1545" max="1549" width="11.140625" style="5" customWidth="1"/>
    <col min="1550" max="1550" width="28.42578125" style="5" customWidth="1"/>
    <col min="1551" max="1551" width="25.42578125" style="5" customWidth="1"/>
    <col min="1552" max="1552" width="13.28515625" style="5" customWidth="1"/>
    <col min="1553" max="1554" width="14.42578125" style="5" customWidth="1"/>
    <col min="1555" max="1555" width="13.28515625" style="5" customWidth="1"/>
    <col min="1556" max="1556" width="12.140625" style="5" customWidth="1"/>
    <col min="1557" max="1792" width="11" style="5"/>
    <col min="1793" max="1793" width="30.7109375" style="5" customWidth="1"/>
    <col min="1794" max="1798" width="9.28515625" style="5" customWidth="1"/>
    <col min="1799" max="1799" width="29.7109375" style="5" customWidth="1"/>
    <col min="1800" max="1800" width="6.7109375" style="5" customWidth="1"/>
    <col min="1801" max="1805" width="11.140625" style="5" customWidth="1"/>
    <col min="1806" max="1806" width="28.42578125" style="5" customWidth="1"/>
    <col min="1807" max="1807" width="25.42578125" style="5" customWidth="1"/>
    <col min="1808" max="1808" width="13.28515625" style="5" customWidth="1"/>
    <col min="1809" max="1810" width="14.42578125" style="5" customWidth="1"/>
    <col min="1811" max="1811" width="13.28515625" style="5" customWidth="1"/>
    <col min="1812" max="1812" width="12.140625" style="5" customWidth="1"/>
    <col min="1813" max="2048" width="11" style="5"/>
    <col min="2049" max="2049" width="30.7109375" style="5" customWidth="1"/>
    <col min="2050" max="2054" width="9.28515625" style="5" customWidth="1"/>
    <col min="2055" max="2055" width="29.7109375" style="5" customWidth="1"/>
    <col min="2056" max="2056" width="6.7109375" style="5" customWidth="1"/>
    <col min="2057" max="2061" width="11.140625" style="5" customWidth="1"/>
    <col min="2062" max="2062" width="28.42578125" style="5" customWidth="1"/>
    <col min="2063" max="2063" width="25.42578125" style="5" customWidth="1"/>
    <col min="2064" max="2064" width="13.28515625" style="5" customWidth="1"/>
    <col min="2065" max="2066" width="14.42578125" style="5" customWidth="1"/>
    <col min="2067" max="2067" width="13.28515625" style="5" customWidth="1"/>
    <col min="2068" max="2068" width="12.140625" style="5" customWidth="1"/>
    <col min="2069" max="2304" width="11" style="5"/>
    <col min="2305" max="2305" width="30.7109375" style="5" customWidth="1"/>
    <col min="2306" max="2310" width="9.28515625" style="5" customWidth="1"/>
    <col min="2311" max="2311" width="29.7109375" style="5" customWidth="1"/>
    <col min="2312" max="2312" width="6.7109375" style="5" customWidth="1"/>
    <col min="2313" max="2317" width="11.140625" style="5" customWidth="1"/>
    <col min="2318" max="2318" width="28.42578125" style="5" customWidth="1"/>
    <col min="2319" max="2319" width="25.42578125" style="5" customWidth="1"/>
    <col min="2320" max="2320" width="13.28515625" style="5" customWidth="1"/>
    <col min="2321" max="2322" width="14.42578125" style="5" customWidth="1"/>
    <col min="2323" max="2323" width="13.28515625" style="5" customWidth="1"/>
    <col min="2324" max="2324" width="12.140625" style="5" customWidth="1"/>
    <col min="2325" max="2560" width="11" style="5"/>
    <col min="2561" max="2561" width="30.7109375" style="5" customWidth="1"/>
    <col min="2562" max="2566" width="9.28515625" style="5" customWidth="1"/>
    <col min="2567" max="2567" width="29.7109375" style="5" customWidth="1"/>
    <col min="2568" max="2568" width="6.7109375" style="5" customWidth="1"/>
    <col min="2569" max="2573" width="11.140625" style="5" customWidth="1"/>
    <col min="2574" max="2574" width="28.42578125" style="5" customWidth="1"/>
    <col min="2575" max="2575" width="25.42578125" style="5" customWidth="1"/>
    <col min="2576" max="2576" width="13.28515625" style="5" customWidth="1"/>
    <col min="2577" max="2578" width="14.42578125" style="5" customWidth="1"/>
    <col min="2579" max="2579" width="13.28515625" style="5" customWidth="1"/>
    <col min="2580" max="2580" width="12.140625" style="5" customWidth="1"/>
    <col min="2581" max="2816" width="11" style="5"/>
    <col min="2817" max="2817" width="30.7109375" style="5" customWidth="1"/>
    <col min="2818" max="2822" width="9.28515625" style="5" customWidth="1"/>
    <col min="2823" max="2823" width="29.7109375" style="5" customWidth="1"/>
    <col min="2824" max="2824" width="6.7109375" style="5" customWidth="1"/>
    <col min="2825" max="2829" width="11.140625" style="5" customWidth="1"/>
    <col min="2830" max="2830" width="28.42578125" style="5" customWidth="1"/>
    <col min="2831" max="2831" width="25.42578125" style="5" customWidth="1"/>
    <col min="2832" max="2832" width="13.28515625" style="5" customWidth="1"/>
    <col min="2833" max="2834" width="14.42578125" style="5" customWidth="1"/>
    <col min="2835" max="2835" width="13.28515625" style="5" customWidth="1"/>
    <col min="2836" max="2836" width="12.140625" style="5" customWidth="1"/>
    <col min="2837" max="3072" width="11" style="5"/>
    <col min="3073" max="3073" width="30.7109375" style="5" customWidth="1"/>
    <col min="3074" max="3078" width="9.28515625" style="5" customWidth="1"/>
    <col min="3079" max="3079" width="29.7109375" style="5" customWidth="1"/>
    <col min="3080" max="3080" width="6.7109375" style="5" customWidth="1"/>
    <col min="3081" max="3085" width="11.140625" style="5" customWidth="1"/>
    <col min="3086" max="3086" width="28.42578125" style="5" customWidth="1"/>
    <col min="3087" max="3087" width="25.42578125" style="5" customWidth="1"/>
    <col min="3088" max="3088" width="13.28515625" style="5" customWidth="1"/>
    <col min="3089" max="3090" width="14.42578125" style="5" customWidth="1"/>
    <col min="3091" max="3091" width="13.28515625" style="5" customWidth="1"/>
    <col min="3092" max="3092" width="12.140625" style="5" customWidth="1"/>
    <col min="3093" max="3328" width="11" style="5"/>
    <col min="3329" max="3329" width="30.7109375" style="5" customWidth="1"/>
    <col min="3330" max="3334" width="9.28515625" style="5" customWidth="1"/>
    <col min="3335" max="3335" width="29.7109375" style="5" customWidth="1"/>
    <col min="3336" max="3336" width="6.7109375" style="5" customWidth="1"/>
    <col min="3337" max="3341" width="11.140625" style="5" customWidth="1"/>
    <col min="3342" max="3342" width="28.42578125" style="5" customWidth="1"/>
    <col min="3343" max="3343" width="25.42578125" style="5" customWidth="1"/>
    <col min="3344" max="3344" width="13.28515625" style="5" customWidth="1"/>
    <col min="3345" max="3346" width="14.42578125" style="5" customWidth="1"/>
    <col min="3347" max="3347" width="13.28515625" style="5" customWidth="1"/>
    <col min="3348" max="3348" width="12.140625" style="5" customWidth="1"/>
    <col min="3349" max="3584" width="11" style="5"/>
    <col min="3585" max="3585" width="30.7109375" style="5" customWidth="1"/>
    <col min="3586" max="3590" width="9.28515625" style="5" customWidth="1"/>
    <col min="3591" max="3591" width="29.7109375" style="5" customWidth="1"/>
    <col min="3592" max="3592" width="6.7109375" style="5" customWidth="1"/>
    <col min="3593" max="3597" width="11.140625" style="5" customWidth="1"/>
    <col min="3598" max="3598" width="28.42578125" style="5" customWidth="1"/>
    <col min="3599" max="3599" width="25.42578125" style="5" customWidth="1"/>
    <col min="3600" max="3600" width="13.28515625" style="5" customWidth="1"/>
    <col min="3601" max="3602" width="14.42578125" style="5" customWidth="1"/>
    <col min="3603" max="3603" width="13.28515625" style="5" customWidth="1"/>
    <col min="3604" max="3604" width="12.140625" style="5" customWidth="1"/>
    <col min="3605" max="3840" width="11" style="5"/>
    <col min="3841" max="3841" width="30.7109375" style="5" customWidth="1"/>
    <col min="3842" max="3846" width="9.28515625" style="5" customWidth="1"/>
    <col min="3847" max="3847" width="29.7109375" style="5" customWidth="1"/>
    <col min="3848" max="3848" width="6.7109375" style="5" customWidth="1"/>
    <col min="3849" max="3853" width="11.140625" style="5" customWidth="1"/>
    <col min="3854" max="3854" width="28.42578125" style="5" customWidth="1"/>
    <col min="3855" max="3855" width="25.42578125" style="5" customWidth="1"/>
    <col min="3856" max="3856" width="13.28515625" style="5" customWidth="1"/>
    <col min="3857" max="3858" width="14.42578125" style="5" customWidth="1"/>
    <col min="3859" max="3859" width="13.28515625" style="5" customWidth="1"/>
    <col min="3860" max="3860" width="12.140625" style="5" customWidth="1"/>
    <col min="3861" max="4096" width="11" style="5"/>
    <col min="4097" max="4097" width="30.7109375" style="5" customWidth="1"/>
    <col min="4098" max="4102" width="9.28515625" style="5" customWidth="1"/>
    <col min="4103" max="4103" width="29.7109375" style="5" customWidth="1"/>
    <col min="4104" max="4104" width="6.7109375" style="5" customWidth="1"/>
    <col min="4105" max="4109" width="11.140625" style="5" customWidth="1"/>
    <col min="4110" max="4110" width="28.42578125" style="5" customWidth="1"/>
    <col min="4111" max="4111" width="25.42578125" style="5" customWidth="1"/>
    <col min="4112" max="4112" width="13.28515625" style="5" customWidth="1"/>
    <col min="4113" max="4114" width="14.42578125" style="5" customWidth="1"/>
    <col min="4115" max="4115" width="13.28515625" style="5" customWidth="1"/>
    <col min="4116" max="4116" width="12.140625" style="5" customWidth="1"/>
    <col min="4117" max="4352" width="11" style="5"/>
    <col min="4353" max="4353" width="30.7109375" style="5" customWidth="1"/>
    <col min="4354" max="4358" width="9.28515625" style="5" customWidth="1"/>
    <col min="4359" max="4359" width="29.7109375" style="5" customWidth="1"/>
    <col min="4360" max="4360" width="6.7109375" style="5" customWidth="1"/>
    <col min="4361" max="4365" width="11.140625" style="5" customWidth="1"/>
    <col min="4366" max="4366" width="28.42578125" style="5" customWidth="1"/>
    <col min="4367" max="4367" width="25.42578125" style="5" customWidth="1"/>
    <col min="4368" max="4368" width="13.28515625" style="5" customWidth="1"/>
    <col min="4369" max="4370" width="14.42578125" style="5" customWidth="1"/>
    <col min="4371" max="4371" width="13.28515625" style="5" customWidth="1"/>
    <col min="4372" max="4372" width="12.140625" style="5" customWidth="1"/>
    <col min="4373" max="4608" width="11" style="5"/>
    <col min="4609" max="4609" width="30.7109375" style="5" customWidth="1"/>
    <col min="4610" max="4614" width="9.28515625" style="5" customWidth="1"/>
    <col min="4615" max="4615" width="29.7109375" style="5" customWidth="1"/>
    <col min="4616" max="4616" width="6.7109375" style="5" customWidth="1"/>
    <col min="4617" max="4621" width="11.140625" style="5" customWidth="1"/>
    <col min="4622" max="4622" width="28.42578125" style="5" customWidth="1"/>
    <col min="4623" max="4623" width="25.42578125" style="5" customWidth="1"/>
    <col min="4624" max="4624" width="13.28515625" style="5" customWidth="1"/>
    <col min="4625" max="4626" width="14.42578125" style="5" customWidth="1"/>
    <col min="4627" max="4627" width="13.28515625" style="5" customWidth="1"/>
    <col min="4628" max="4628" width="12.140625" style="5" customWidth="1"/>
    <col min="4629" max="4864" width="11" style="5"/>
    <col min="4865" max="4865" width="30.7109375" style="5" customWidth="1"/>
    <col min="4866" max="4870" width="9.28515625" style="5" customWidth="1"/>
    <col min="4871" max="4871" width="29.7109375" style="5" customWidth="1"/>
    <col min="4872" max="4872" width="6.7109375" style="5" customWidth="1"/>
    <col min="4873" max="4877" width="11.140625" style="5" customWidth="1"/>
    <col min="4878" max="4878" width="28.42578125" style="5" customWidth="1"/>
    <col min="4879" max="4879" width="25.42578125" style="5" customWidth="1"/>
    <col min="4880" max="4880" width="13.28515625" style="5" customWidth="1"/>
    <col min="4881" max="4882" width="14.42578125" style="5" customWidth="1"/>
    <col min="4883" max="4883" width="13.28515625" style="5" customWidth="1"/>
    <col min="4884" max="4884" width="12.140625" style="5" customWidth="1"/>
    <col min="4885" max="5120" width="11" style="5"/>
    <col min="5121" max="5121" width="30.7109375" style="5" customWidth="1"/>
    <col min="5122" max="5126" width="9.28515625" style="5" customWidth="1"/>
    <col min="5127" max="5127" width="29.7109375" style="5" customWidth="1"/>
    <col min="5128" max="5128" width="6.7109375" style="5" customWidth="1"/>
    <col min="5129" max="5133" width="11.140625" style="5" customWidth="1"/>
    <col min="5134" max="5134" width="28.42578125" style="5" customWidth="1"/>
    <col min="5135" max="5135" width="25.42578125" style="5" customWidth="1"/>
    <col min="5136" max="5136" width="13.28515625" style="5" customWidth="1"/>
    <col min="5137" max="5138" width="14.42578125" style="5" customWidth="1"/>
    <col min="5139" max="5139" width="13.28515625" style="5" customWidth="1"/>
    <col min="5140" max="5140" width="12.140625" style="5" customWidth="1"/>
    <col min="5141" max="5376" width="11" style="5"/>
    <col min="5377" max="5377" width="30.7109375" style="5" customWidth="1"/>
    <col min="5378" max="5382" width="9.28515625" style="5" customWidth="1"/>
    <col min="5383" max="5383" width="29.7109375" style="5" customWidth="1"/>
    <col min="5384" max="5384" width="6.7109375" style="5" customWidth="1"/>
    <col min="5385" max="5389" width="11.140625" style="5" customWidth="1"/>
    <col min="5390" max="5390" width="28.42578125" style="5" customWidth="1"/>
    <col min="5391" max="5391" width="25.42578125" style="5" customWidth="1"/>
    <col min="5392" max="5392" width="13.28515625" style="5" customWidth="1"/>
    <col min="5393" max="5394" width="14.42578125" style="5" customWidth="1"/>
    <col min="5395" max="5395" width="13.28515625" style="5" customWidth="1"/>
    <col min="5396" max="5396" width="12.140625" style="5" customWidth="1"/>
    <col min="5397" max="5632" width="11" style="5"/>
    <col min="5633" max="5633" width="30.7109375" style="5" customWidth="1"/>
    <col min="5634" max="5638" width="9.28515625" style="5" customWidth="1"/>
    <col min="5639" max="5639" width="29.7109375" style="5" customWidth="1"/>
    <col min="5640" max="5640" width="6.7109375" style="5" customWidth="1"/>
    <col min="5641" max="5645" width="11.140625" style="5" customWidth="1"/>
    <col min="5646" max="5646" width="28.42578125" style="5" customWidth="1"/>
    <col min="5647" max="5647" width="25.42578125" style="5" customWidth="1"/>
    <col min="5648" max="5648" width="13.28515625" style="5" customWidth="1"/>
    <col min="5649" max="5650" width="14.42578125" style="5" customWidth="1"/>
    <col min="5651" max="5651" width="13.28515625" style="5" customWidth="1"/>
    <col min="5652" max="5652" width="12.140625" style="5" customWidth="1"/>
    <col min="5653" max="5888" width="11" style="5"/>
    <col min="5889" max="5889" width="30.7109375" style="5" customWidth="1"/>
    <col min="5890" max="5894" width="9.28515625" style="5" customWidth="1"/>
    <col min="5895" max="5895" width="29.7109375" style="5" customWidth="1"/>
    <col min="5896" max="5896" width="6.7109375" style="5" customWidth="1"/>
    <col min="5897" max="5901" width="11.140625" style="5" customWidth="1"/>
    <col min="5902" max="5902" width="28.42578125" style="5" customWidth="1"/>
    <col min="5903" max="5903" width="25.42578125" style="5" customWidth="1"/>
    <col min="5904" max="5904" width="13.28515625" style="5" customWidth="1"/>
    <col min="5905" max="5906" width="14.42578125" style="5" customWidth="1"/>
    <col min="5907" max="5907" width="13.28515625" style="5" customWidth="1"/>
    <col min="5908" max="5908" width="12.140625" style="5" customWidth="1"/>
    <col min="5909" max="6144" width="11" style="5"/>
    <col min="6145" max="6145" width="30.7109375" style="5" customWidth="1"/>
    <col min="6146" max="6150" width="9.28515625" style="5" customWidth="1"/>
    <col min="6151" max="6151" width="29.7109375" style="5" customWidth="1"/>
    <col min="6152" max="6152" width="6.7109375" style="5" customWidth="1"/>
    <col min="6153" max="6157" width="11.140625" style="5" customWidth="1"/>
    <col min="6158" max="6158" width="28.42578125" style="5" customWidth="1"/>
    <col min="6159" max="6159" width="25.42578125" style="5" customWidth="1"/>
    <col min="6160" max="6160" width="13.28515625" style="5" customWidth="1"/>
    <col min="6161" max="6162" width="14.42578125" style="5" customWidth="1"/>
    <col min="6163" max="6163" width="13.28515625" style="5" customWidth="1"/>
    <col min="6164" max="6164" width="12.140625" style="5" customWidth="1"/>
    <col min="6165" max="6400" width="11" style="5"/>
    <col min="6401" max="6401" width="30.7109375" style="5" customWidth="1"/>
    <col min="6402" max="6406" width="9.28515625" style="5" customWidth="1"/>
    <col min="6407" max="6407" width="29.7109375" style="5" customWidth="1"/>
    <col min="6408" max="6408" width="6.7109375" style="5" customWidth="1"/>
    <col min="6409" max="6413" width="11.140625" style="5" customWidth="1"/>
    <col min="6414" max="6414" width="28.42578125" style="5" customWidth="1"/>
    <col min="6415" max="6415" width="25.42578125" style="5" customWidth="1"/>
    <col min="6416" max="6416" width="13.28515625" style="5" customWidth="1"/>
    <col min="6417" max="6418" width="14.42578125" style="5" customWidth="1"/>
    <col min="6419" max="6419" width="13.28515625" style="5" customWidth="1"/>
    <col min="6420" max="6420" width="12.140625" style="5" customWidth="1"/>
    <col min="6421" max="6656" width="11" style="5"/>
    <col min="6657" max="6657" width="30.7109375" style="5" customWidth="1"/>
    <col min="6658" max="6662" width="9.28515625" style="5" customWidth="1"/>
    <col min="6663" max="6663" width="29.7109375" style="5" customWidth="1"/>
    <col min="6664" max="6664" width="6.7109375" style="5" customWidth="1"/>
    <col min="6665" max="6669" width="11.140625" style="5" customWidth="1"/>
    <col min="6670" max="6670" width="28.42578125" style="5" customWidth="1"/>
    <col min="6671" max="6671" width="25.42578125" style="5" customWidth="1"/>
    <col min="6672" max="6672" width="13.28515625" style="5" customWidth="1"/>
    <col min="6673" max="6674" width="14.42578125" style="5" customWidth="1"/>
    <col min="6675" max="6675" width="13.28515625" style="5" customWidth="1"/>
    <col min="6676" max="6676" width="12.140625" style="5" customWidth="1"/>
    <col min="6677" max="6912" width="11" style="5"/>
    <col min="6913" max="6913" width="30.7109375" style="5" customWidth="1"/>
    <col min="6914" max="6918" width="9.28515625" style="5" customWidth="1"/>
    <col min="6919" max="6919" width="29.7109375" style="5" customWidth="1"/>
    <col min="6920" max="6920" width="6.7109375" style="5" customWidth="1"/>
    <col min="6921" max="6925" width="11.140625" style="5" customWidth="1"/>
    <col min="6926" max="6926" width="28.42578125" style="5" customWidth="1"/>
    <col min="6927" max="6927" width="25.42578125" style="5" customWidth="1"/>
    <col min="6928" max="6928" width="13.28515625" style="5" customWidth="1"/>
    <col min="6929" max="6930" width="14.42578125" style="5" customWidth="1"/>
    <col min="6931" max="6931" width="13.28515625" style="5" customWidth="1"/>
    <col min="6932" max="6932" width="12.140625" style="5" customWidth="1"/>
    <col min="6933" max="7168" width="11" style="5"/>
    <col min="7169" max="7169" width="30.7109375" style="5" customWidth="1"/>
    <col min="7170" max="7174" width="9.28515625" style="5" customWidth="1"/>
    <col min="7175" max="7175" width="29.7109375" style="5" customWidth="1"/>
    <col min="7176" max="7176" width="6.7109375" style="5" customWidth="1"/>
    <col min="7177" max="7181" width="11.140625" style="5" customWidth="1"/>
    <col min="7182" max="7182" width="28.42578125" style="5" customWidth="1"/>
    <col min="7183" max="7183" width="25.42578125" style="5" customWidth="1"/>
    <col min="7184" max="7184" width="13.28515625" style="5" customWidth="1"/>
    <col min="7185" max="7186" width="14.42578125" style="5" customWidth="1"/>
    <col min="7187" max="7187" width="13.28515625" style="5" customWidth="1"/>
    <col min="7188" max="7188" width="12.140625" style="5" customWidth="1"/>
    <col min="7189" max="7424" width="11" style="5"/>
    <col min="7425" max="7425" width="30.7109375" style="5" customWidth="1"/>
    <col min="7426" max="7430" width="9.28515625" style="5" customWidth="1"/>
    <col min="7431" max="7431" width="29.7109375" style="5" customWidth="1"/>
    <col min="7432" max="7432" width="6.7109375" style="5" customWidth="1"/>
    <col min="7433" max="7437" width="11.140625" style="5" customWidth="1"/>
    <col min="7438" max="7438" width="28.42578125" style="5" customWidth="1"/>
    <col min="7439" max="7439" width="25.42578125" style="5" customWidth="1"/>
    <col min="7440" max="7440" width="13.28515625" style="5" customWidth="1"/>
    <col min="7441" max="7442" width="14.42578125" style="5" customWidth="1"/>
    <col min="7443" max="7443" width="13.28515625" style="5" customWidth="1"/>
    <col min="7444" max="7444" width="12.140625" style="5" customWidth="1"/>
    <col min="7445" max="7680" width="11" style="5"/>
    <col min="7681" max="7681" width="30.7109375" style="5" customWidth="1"/>
    <col min="7682" max="7686" width="9.28515625" style="5" customWidth="1"/>
    <col min="7687" max="7687" width="29.7109375" style="5" customWidth="1"/>
    <col min="7688" max="7688" width="6.7109375" style="5" customWidth="1"/>
    <col min="7689" max="7693" width="11.140625" style="5" customWidth="1"/>
    <col min="7694" max="7694" width="28.42578125" style="5" customWidth="1"/>
    <col min="7695" max="7695" width="25.42578125" style="5" customWidth="1"/>
    <col min="7696" max="7696" width="13.28515625" style="5" customWidth="1"/>
    <col min="7697" max="7698" width="14.42578125" style="5" customWidth="1"/>
    <col min="7699" max="7699" width="13.28515625" style="5" customWidth="1"/>
    <col min="7700" max="7700" width="12.140625" style="5" customWidth="1"/>
    <col min="7701" max="7936" width="11" style="5"/>
    <col min="7937" max="7937" width="30.7109375" style="5" customWidth="1"/>
    <col min="7938" max="7942" width="9.28515625" style="5" customWidth="1"/>
    <col min="7943" max="7943" width="29.7109375" style="5" customWidth="1"/>
    <col min="7944" max="7944" width="6.7109375" style="5" customWidth="1"/>
    <col min="7945" max="7949" width="11.140625" style="5" customWidth="1"/>
    <col min="7950" max="7950" width="28.42578125" style="5" customWidth="1"/>
    <col min="7951" max="7951" width="25.42578125" style="5" customWidth="1"/>
    <col min="7952" max="7952" width="13.28515625" style="5" customWidth="1"/>
    <col min="7953" max="7954" width="14.42578125" style="5" customWidth="1"/>
    <col min="7955" max="7955" width="13.28515625" style="5" customWidth="1"/>
    <col min="7956" max="7956" width="12.140625" style="5" customWidth="1"/>
    <col min="7957" max="8192" width="11" style="5"/>
    <col min="8193" max="8193" width="30.7109375" style="5" customWidth="1"/>
    <col min="8194" max="8198" width="9.28515625" style="5" customWidth="1"/>
    <col min="8199" max="8199" width="29.7109375" style="5" customWidth="1"/>
    <col min="8200" max="8200" width="6.7109375" style="5" customWidth="1"/>
    <col min="8201" max="8205" width="11.140625" style="5" customWidth="1"/>
    <col min="8206" max="8206" width="28.42578125" style="5" customWidth="1"/>
    <col min="8207" max="8207" width="25.42578125" style="5" customWidth="1"/>
    <col min="8208" max="8208" width="13.28515625" style="5" customWidth="1"/>
    <col min="8209" max="8210" width="14.42578125" style="5" customWidth="1"/>
    <col min="8211" max="8211" width="13.28515625" style="5" customWidth="1"/>
    <col min="8212" max="8212" width="12.140625" style="5" customWidth="1"/>
    <col min="8213" max="8448" width="11" style="5"/>
    <col min="8449" max="8449" width="30.7109375" style="5" customWidth="1"/>
    <col min="8450" max="8454" width="9.28515625" style="5" customWidth="1"/>
    <col min="8455" max="8455" width="29.7109375" style="5" customWidth="1"/>
    <col min="8456" max="8456" width="6.7109375" style="5" customWidth="1"/>
    <col min="8457" max="8461" width="11.140625" style="5" customWidth="1"/>
    <col min="8462" max="8462" width="28.42578125" style="5" customWidth="1"/>
    <col min="8463" max="8463" width="25.42578125" style="5" customWidth="1"/>
    <col min="8464" max="8464" width="13.28515625" style="5" customWidth="1"/>
    <col min="8465" max="8466" width="14.42578125" style="5" customWidth="1"/>
    <col min="8467" max="8467" width="13.28515625" style="5" customWidth="1"/>
    <col min="8468" max="8468" width="12.140625" style="5" customWidth="1"/>
    <col min="8469" max="8704" width="11" style="5"/>
    <col min="8705" max="8705" width="30.7109375" style="5" customWidth="1"/>
    <col min="8706" max="8710" width="9.28515625" style="5" customWidth="1"/>
    <col min="8711" max="8711" width="29.7109375" style="5" customWidth="1"/>
    <col min="8712" max="8712" width="6.7109375" style="5" customWidth="1"/>
    <col min="8713" max="8717" width="11.140625" style="5" customWidth="1"/>
    <col min="8718" max="8718" width="28.42578125" style="5" customWidth="1"/>
    <col min="8719" max="8719" width="25.42578125" style="5" customWidth="1"/>
    <col min="8720" max="8720" width="13.28515625" style="5" customWidth="1"/>
    <col min="8721" max="8722" width="14.42578125" style="5" customWidth="1"/>
    <col min="8723" max="8723" width="13.28515625" style="5" customWidth="1"/>
    <col min="8724" max="8724" width="12.140625" style="5" customWidth="1"/>
    <col min="8725" max="8960" width="11" style="5"/>
    <col min="8961" max="8961" width="30.7109375" style="5" customWidth="1"/>
    <col min="8962" max="8966" width="9.28515625" style="5" customWidth="1"/>
    <col min="8967" max="8967" width="29.7109375" style="5" customWidth="1"/>
    <col min="8968" max="8968" width="6.7109375" style="5" customWidth="1"/>
    <col min="8969" max="8973" width="11.140625" style="5" customWidth="1"/>
    <col min="8974" max="8974" width="28.42578125" style="5" customWidth="1"/>
    <col min="8975" max="8975" width="25.42578125" style="5" customWidth="1"/>
    <col min="8976" max="8976" width="13.28515625" style="5" customWidth="1"/>
    <col min="8977" max="8978" width="14.42578125" style="5" customWidth="1"/>
    <col min="8979" max="8979" width="13.28515625" style="5" customWidth="1"/>
    <col min="8980" max="8980" width="12.140625" style="5" customWidth="1"/>
    <col min="8981" max="9216" width="11" style="5"/>
    <col min="9217" max="9217" width="30.7109375" style="5" customWidth="1"/>
    <col min="9218" max="9222" width="9.28515625" style="5" customWidth="1"/>
    <col min="9223" max="9223" width="29.7109375" style="5" customWidth="1"/>
    <col min="9224" max="9224" width="6.7109375" style="5" customWidth="1"/>
    <col min="9225" max="9229" width="11.140625" style="5" customWidth="1"/>
    <col min="9230" max="9230" width="28.42578125" style="5" customWidth="1"/>
    <col min="9231" max="9231" width="25.42578125" style="5" customWidth="1"/>
    <col min="9232" max="9232" width="13.28515625" style="5" customWidth="1"/>
    <col min="9233" max="9234" width="14.42578125" style="5" customWidth="1"/>
    <col min="9235" max="9235" width="13.28515625" style="5" customWidth="1"/>
    <col min="9236" max="9236" width="12.140625" style="5" customWidth="1"/>
    <col min="9237" max="9472" width="11" style="5"/>
    <col min="9473" max="9473" width="30.7109375" style="5" customWidth="1"/>
    <col min="9474" max="9478" width="9.28515625" style="5" customWidth="1"/>
    <col min="9479" max="9479" width="29.7109375" style="5" customWidth="1"/>
    <col min="9480" max="9480" width="6.7109375" style="5" customWidth="1"/>
    <col min="9481" max="9485" width="11.140625" style="5" customWidth="1"/>
    <col min="9486" max="9486" width="28.42578125" style="5" customWidth="1"/>
    <col min="9487" max="9487" width="25.42578125" style="5" customWidth="1"/>
    <col min="9488" max="9488" width="13.28515625" style="5" customWidth="1"/>
    <col min="9489" max="9490" width="14.42578125" style="5" customWidth="1"/>
    <col min="9491" max="9491" width="13.28515625" style="5" customWidth="1"/>
    <col min="9492" max="9492" width="12.140625" style="5" customWidth="1"/>
    <col min="9493" max="9728" width="11" style="5"/>
    <col min="9729" max="9729" width="30.7109375" style="5" customWidth="1"/>
    <col min="9730" max="9734" width="9.28515625" style="5" customWidth="1"/>
    <col min="9735" max="9735" width="29.7109375" style="5" customWidth="1"/>
    <col min="9736" max="9736" width="6.7109375" style="5" customWidth="1"/>
    <col min="9737" max="9741" width="11.140625" style="5" customWidth="1"/>
    <col min="9742" max="9742" width="28.42578125" style="5" customWidth="1"/>
    <col min="9743" max="9743" width="25.42578125" style="5" customWidth="1"/>
    <col min="9744" max="9744" width="13.28515625" style="5" customWidth="1"/>
    <col min="9745" max="9746" width="14.42578125" style="5" customWidth="1"/>
    <col min="9747" max="9747" width="13.28515625" style="5" customWidth="1"/>
    <col min="9748" max="9748" width="12.140625" style="5" customWidth="1"/>
    <col min="9749" max="9984" width="11" style="5"/>
    <col min="9985" max="9985" width="30.7109375" style="5" customWidth="1"/>
    <col min="9986" max="9990" width="9.28515625" style="5" customWidth="1"/>
    <col min="9991" max="9991" width="29.7109375" style="5" customWidth="1"/>
    <col min="9992" max="9992" width="6.7109375" style="5" customWidth="1"/>
    <col min="9993" max="9997" width="11.140625" style="5" customWidth="1"/>
    <col min="9998" max="9998" width="28.42578125" style="5" customWidth="1"/>
    <col min="9999" max="9999" width="25.42578125" style="5" customWidth="1"/>
    <col min="10000" max="10000" width="13.28515625" style="5" customWidth="1"/>
    <col min="10001" max="10002" width="14.42578125" style="5" customWidth="1"/>
    <col min="10003" max="10003" width="13.28515625" style="5" customWidth="1"/>
    <col min="10004" max="10004" width="12.140625" style="5" customWidth="1"/>
    <col min="10005" max="10240" width="11" style="5"/>
    <col min="10241" max="10241" width="30.7109375" style="5" customWidth="1"/>
    <col min="10242" max="10246" width="9.28515625" style="5" customWidth="1"/>
    <col min="10247" max="10247" width="29.7109375" style="5" customWidth="1"/>
    <col min="10248" max="10248" width="6.7109375" style="5" customWidth="1"/>
    <col min="10249" max="10253" width="11.140625" style="5" customWidth="1"/>
    <col min="10254" max="10254" width="28.42578125" style="5" customWidth="1"/>
    <col min="10255" max="10255" width="25.42578125" style="5" customWidth="1"/>
    <col min="10256" max="10256" width="13.28515625" style="5" customWidth="1"/>
    <col min="10257" max="10258" width="14.42578125" style="5" customWidth="1"/>
    <col min="10259" max="10259" width="13.28515625" style="5" customWidth="1"/>
    <col min="10260" max="10260" width="12.140625" style="5" customWidth="1"/>
    <col min="10261" max="10496" width="11" style="5"/>
    <col min="10497" max="10497" width="30.7109375" style="5" customWidth="1"/>
    <col min="10498" max="10502" width="9.28515625" style="5" customWidth="1"/>
    <col min="10503" max="10503" width="29.7109375" style="5" customWidth="1"/>
    <col min="10504" max="10504" width="6.7109375" style="5" customWidth="1"/>
    <col min="10505" max="10509" width="11.140625" style="5" customWidth="1"/>
    <col min="10510" max="10510" width="28.42578125" style="5" customWidth="1"/>
    <col min="10511" max="10511" width="25.42578125" style="5" customWidth="1"/>
    <col min="10512" max="10512" width="13.28515625" style="5" customWidth="1"/>
    <col min="10513" max="10514" width="14.42578125" style="5" customWidth="1"/>
    <col min="10515" max="10515" width="13.28515625" style="5" customWidth="1"/>
    <col min="10516" max="10516" width="12.140625" style="5" customWidth="1"/>
    <col min="10517" max="10752" width="11" style="5"/>
    <col min="10753" max="10753" width="30.7109375" style="5" customWidth="1"/>
    <col min="10754" max="10758" width="9.28515625" style="5" customWidth="1"/>
    <col min="10759" max="10759" width="29.7109375" style="5" customWidth="1"/>
    <col min="10760" max="10760" width="6.7109375" style="5" customWidth="1"/>
    <col min="10761" max="10765" width="11.140625" style="5" customWidth="1"/>
    <col min="10766" max="10766" width="28.42578125" style="5" customWidth="1"/>
    <col min="10767" max="10767" width="25.42578125" style="5" customWidth="1"/>
    <col min="10768" max="10768" width="13.28515625" style="5" customWidth="1"/>
    <col min="10769" max="10770" width="14.42578125" style="5" customWidth="1"/>
    <col min="10771" max="10771" width="13.28515625" style="5" customWidth="1"/>
    <col min="10772" max="10772" width="12.140625" style="5" customWidth="1"/>
    <col min="10773" max="11008" width="11" style="5"/>
    <col min="11009" max="11009" width="30.7109375" style="5" customWidth="1"/>
    <col min="11010" max="11014" width="9.28515625" style="5" customWidth="1"/>
    <col min="11015" max="11015" width="29.7109375" style="5" customWidth="1"/>
    <col min="11016" max="11016" width="6.7109375" style="5" customWidth="1"/>
    <col min="11017" max="11021" width="11.140625" style="5" customWidth="1"/>
    <col min="11022" max="11022" width="28.42578125" style="5" customWidth="1"/>
    <col min="11023" max="11023" width="25.42578125" style="5" customWidth="1"/>
    <col min="11024" max="11024" width="13.28515625" style="5" customWidth="1"/>
    <col min="11025" max="11026" width="14.42578125" style="5" customWidth="1"/>
    <col min="11027" max="11027" width="13.28515625" style="5" customWidth="1"/>
    <col min="11028" max="11028" width="12.140625" style="5" customWidth="1"/>
    <col min="11029" max="11264" width="11" style="5"/>
    <col min="11265" max="11265" width="30.7109375" style="5" customWidth="1"/>
    <col min="11266" max="11270" width="9.28515625" style="5" customWidth="1"/>
    <col min="11271" max="11271" width="29.7109375" style="5" customWidth="1"/>
    <col min="11272" max="11272" width="6.7109375" style="5" customWidth="1"/>
    <col min="11273" max="11277" width="11.140625" style="5" customWidth="1"/>
    <col min="11278" max="11278" width="28.42578125" style="5" customWidth="1"/>
    <col min="11279" max="11279" width="25.42578125" style="5" customWidth="1"/>
    <col min="11280" max="11280" width="13.28515625" style="5" customWidth="1"/>
    <col min="11281" max="11282" width="14.42578125" style="5" customWidth="1"/>
    <col min="11283" max="11283" width="13.28515625" style="5" customWidth="1"/>
    <col min="11284" max="11284" width="12.140625" style="5" customWidth="1"/>
    <col min="11285" max="11520" width="11" style="5"/>
    <col min="11521" max="11521" width="30.7109375" style="5" customWidth="1"/>
    <col min="11522" max="11526" width="9.28515625" style="5" customWidth="1"/>
    <col min="11527" max="11527" width="29.7109375" style="5" customWidth="1"/>
    <col min="11528" max="11528" width="6.7109375" style="5" customWidth="1"/>
    <col min="11529" max="11533" width="11.140625" style="5" customWidth="1"/>
    <col min="11534" max="11534" width="28.42578125" style="5" customWidth="1"/>
    <col min="11535" max="11535" width="25.42578125" style="5" customWidth="1"/>
    <col min="11536" max="11536" width="13.28515625" style="5" customWidth="1"/>
    <col min="11537" max="11538" width="14.42578125" style="5" customWidth="1"/>
    <col min="11539" max="11539" width="13.28515625" style="5" customWidth="1"/>
    <col min="11540" max="11540" width="12.140625" style="5" customWidth="1"/>
    <col min="11541" max="11776" width="11" style="5"/>
    <col min="11777" max="11777" width="30.7109375" style="5" customWidth="1"/>
    <col min="11778" max="11782" width="9.28515625" style="5" customWidth="1"/>
    <col min="11783" max="11783" width="29.7109375" style="5" customWidth="1"/>
    <col min="11784" max="11784" width="6.7109375" style="5" customWidth="1"/>
    <col min="11785" max="11789" width="11.140625" style="5" customWidth="1"/>
    <col min="11790" max="11790" width="28.42578125" style="5" customWidth="1"/>
    <col min="11791" max="11791" width="25.42578125" style="5" customWidth="1"/>
    <col min="11792" max="11792" width="13.28515625" style="5" customWidth="1"/>
    <col min="11793" max="11794" width="14.42578125" style="5" customWidth="1"/>
    <col min="11795" max="11795" width="13.28515625" style="5" customWidth="1"/>
    <col min="11796" max="11796" width="12.140625" style="5" customWidth="1"/>
    <col min="11797" max="12032" width="11" style="5"/>
    <col min="12033" max="12033" width="30.7109375" style="5" customWidth="1"/>
    <col min="12034" max="12038" width="9.28515625" style="5" customWidth="1"/>
    <col min="12039" max="12039" width="29.7109375" style="5" customWidth="1"/>
    <col min="12040" max="12040" width="6.7109375" style="5" customWidth="1"/>
    <col min="12041" max="12045" width="11.140625" style="5" customWidth="1"/>
    <col min="12046" max="12046" width="28.42578125" style="5" customWidth="1"/>
    <col min="12047" max="12047" width="25.42578125" style="5" customWidth="1"/>
    <col min="12048" max="12048" width="13.28515625" style="5" customWidth="1"/>
    <col min="12049" max="12050" width="14.42578125" style="5" customWidth="1"/>
    <col min="12051" max="12051" width="13.28515625" style="5" customWidth="1"/>
    <col min="12052" max="12052" width="12.140625" style="5" customWidth="1"/>
    <col min="12053" max="12288" width="11" style="5"/>
    <col min="12289" max="12289" width="30.7109375" style="5" customWidth="1"/>
    <col min="12290" max="12294" width="9.28515625" style="5" customWidth="1"/>
    <col min="12295" max="12295" width="29.7109375" style="5" customWidth="1"/>
    <col min="12296" max="12296" width="6.7109375" style="5" customWidth="1"/>
    <col min="12297" max="12301" width="11.140625" style="5" customWidth="1"/>
    <col min="12302" max="12302" width="28.42578125" style="5" customWidth="1"/>
    <col min="12303" max="12303" width="25.42578125" style="5" customWidth="1"/>
    <col min="12304" max="12304" width="13.28515625" style="5" customWidth="1"/>
    <col min="12305" max="12306" width="14.42578125" style="5" customWidth="1"/>
    <col min="12307" max="12307" width="13.28515625" style="5" customWidth="1"/>
    <col min="12308" max="12308" width="12.140625" style="5" customWidth="1"/>
    <col min="12309" max="12544" width="11" style="5"/>
    <col min="12545" max="12545" width="30.7109375" style="5" customWidth="1"/>
    <col min="12546" max="12550" width="9.28515625" style="5" customWidth="1"/>
    <col min="12551" max="12551" width="29.7109375" style="5" customWidth="1"/>
    <col min="12552" max="12552" width="6.7109375" style="5" customWidth="1"/>
    <col min="12553" max="12557" width="11.140625" style="5" customWidth="1"/>
    <col min="12558" max="12558" width="28.42578125" style="5" customWidth="1"/>
    <col min="12559" max="12559" width="25.42578125" style="5" customWidth="1"/>
    <col min="12560" max="12560" width="13.28515625" style="5" customWidth="1"/>
    <col min="12561" max="12562" width="14.42578125" style="5" customWidth="1"/>
    <col min="12563" max="12563" width="13.28515625" style="5" customWidth="1"/>
    <col min="12564" max="12564" width="12.140625" style="5" customWidth="1"/>
    <col min="12565" max="12800" width="11" style="5"/>
    <col min="12801" max="12801" width="30.7109375" style="5" customWidth="1"/>
    <col min="12802" max="12806" width="9.28515625" style="5" customWidth="1"/>
    <col min="12807" max="12807" width="29.7109375" style="5" customWidth="1"/>
    <col min="12808" max="12808" width="6.7109375" style="5" customWidth="1"/>
    <col min="12809" max="12813" width="11.140625" style="5" customWidth="1"/>
    <col min="12814" max="12814" width="28.42578125" style="5" customWidth="1"/>
    <col min="12815" max="12815" width="25.42578125" style="5" customWidth="1"/>
    <col min="12816" max="12816" width="13.28515625" style="5" customWidth="1"/>
    <col min="12817" max="12818" width="14.42578125" style="5" customWidth="1"/>
    <col min="12819" max="12819" width="13.28515625" style="5" customWidth="1"/>
    <col min="12820" max="12820" width="12.140625" style="5" customWidth="1"/>
    <col min="12821" max="13056" width="11" style="5"/>
    <col min="13057" max="13057" width="30.7109375" style="5" customWidth="1"/>
    <col min="13058" max="13062" width="9.28515625" style="5" customWidth="1"/>
    <col min="13063" max="13063" width="29.7109375" style="5" customWidth="1"/>
    <col min="13064" max="13064" width="6.7109375" style="5" customWidth="1"/>
    <col min="13065" max="13069" width="11.140625" style="5" customWidth="1"/>
    <col min="13070" max="13070" width="28.42578125" style="5" customWidth="1"/>
    <col min="13071" max="13071" width="25.42578125" style="5" customWidth="1"/>
    <col min="13072" max="13072" width="13.28515625" style="5" customWidth="1"/>
    <col min="13073" max="13074" width="14.42578125" style="5" customWidth="1"/>
    <col min="13075" max="13075" width="13.28515625" style="5" customWidth="1"/>
    <col min="13076" max="13076" width="12.140625" style="5" customWidth="1"/>
    <col min="13077" max="13312" width="11" style="5"/>
    <col min="13313" max="13313" width="30.7109375" style="5" customWidth="1"/>
    <col min="13314" max="13318" width="9.28515625" style="5" customWidth="1"/>
    <col min="13319" max="13319" width="29.7109375" style="5" customWidth="1"/>
    <col min="13320" max="13320" width="6.7109375" style="5" customWidth="1"/>
    <col min="13321" max="13325" width="11.140625" style="5" customWidth="1"/>
    <col min="13326" max="13326" width="28.42578125" style="5" customWidth="1"/>
    <col min="13327" max="13327" width="25.42578125" style="5" customWidth="1"/>
    <col min="13328" max="13328" width="13.28515625" style="5" customWidth="1"/>
    <col min="13329" max="13330" width="14.42578125" style="5" customWidth="1"/>
    <col min="13331" max="13331" width="13.28515625" style="5" customWidth="1"/>
    <col min="13332" max="13332" width="12.140625" style="5" customWidth="1"/>
    <col min="13333" max="13568" width="11" style="5"/>
    <col min="13569" max="13569" width="30.7109375" style="5" customWidth="1"/>
    <col min="13570" max="13574" width="9.28515625" style="5" customWidth="1"/>
    <col min="13575" max="13575" width="29.7109375" style="5" customWidth="1"/>
    <col min="13576" max="13576" width="6.7109375" style="5" customWidth="1"/>
    <col min="13577" max="13581" width="11.140625" style="5" customWidth="1"/>
    <col min="13582" max="13582" width="28.42578125" style="5" customWidth="1"/>
    <col min="13583" max="13583" width="25.42578125" style="5" customWidth="1"/>
    <col min="13584" max="13584" width="13.28515625" style="5" customWidth="1"/>
    <col min="13585" max="13586" width="14.42578125" style="5" customWidth="1"/>
    <col min="13587" max="13587" width="13.28515625" style="5" customWidth="1"/>
    <col min="13588" max="13588" width="12.140625" style="5" customWidth="1"/>
    <col min="13589" max="13824" width="11" style="5"/>
    <col min="13825" max="13825" width="30.7109375" style="5" customWidth="1"/>
    <col min="13826" max="13830" width="9.28515625" style="5" customWidth="1"/>
    <col min="13831" max="13831" width="29.7109375" style="5" customWidth="1"/>
    <col min="13832" max="13832" width="6.7109375" style="5" customWidth="1"/>
    <col min="13833" max="13837" width="11.140625" style="5" customWidth="1"/>
    <col min="13838" max="13838" width="28.42578125" style="5" customWidth="1"/>
    <col min="13839" max="13839" width="25.42578125" style="5" customWidth="1"/>
    <col min="13840" max="13840" width="13.28515625" style="5" customWidth="1"/>
    <col min="13841" max="13842" width="14.42578125" style="5" customWidth="1"/>
    <col min="13843" max="13843" width="13.28515625" style="5" customWidth="1"/>
    <col min="13844" max="13844" width="12.140625" style="5" customWidth="1"/>
    <col min="13845" max="14080" width="11" style="5"/>
    <col min="14081" max="14081" width="30.7109375" style="5" customWidth="1"/>
    <col min="14082" max="14086" width="9.28515625" style="5" customWidth="1"/>
    <col min="14087" max="14087" width="29.7109375" style="5" customWidth="1"/>
    <col min="14088" max="14088" width="6.7109375" style="5" customWidth="1"/>
    <col min="14089" max="14093" width="11.140625" style="5" customWidth="1"/>
    <col min="14094" max="14094" width="28.42578125" style="5" customWidth="1"/>
    <col min="14095" max="14095" width="25.42578125" style="5" customWidth="1"/>
    <col min="14096" max="14096" width="13.28515625" style="5" customWidth="1"/>
    <col min="14097" max="14098" width="14.42578125" style="5" customWidth="1"/>
    <col min="14099" max="14099" width="13.28515625" style="5" customWidth="1"/>
    <col min="14100" max="14100" width="12.140625" style="5" customWidth="1"/>
    <col min="14101" max="14336" width="11" style="5"/>
    <col min="14337" max="14337" width="30.7109375" style="5" customWidth="1"/>
    <col min="14338" max="14342" width="9.28515625" style="5" customWidth="1"/>
    <col min="14343" max="14343" width="29.7109375" style="5" customWidth="1"/>
    <col min="14344" max="14344" width="6.7109375" style="5" customWidth="1"/>
    <col min="14345" max="14349" width="11.140625" style="5" customWidth="1"/>
    <col min="14350" max="14350" width="28.42578125" style="5" customWidth="1"/>
    <col min="14351" max="14351" width="25.42578125" style="5" customWidth="1"/>
    <col min="14352" max="14352" width="13.28515625" style="5" customWidth="1"/>
    <col min="14353" max="14354" width="14.42578125" style="5" customWidth="1"/>
    <col min="14355" max="14355" width="13.28515625" style="5" customWidth="1"/>
    <col min="14356" max="14356" width="12.140625" style="5" customWidth="1"/>
    <col min="14357" max="14592" width="11" style="5"/>
    <col min="14593" max="14593" width="30.7109375" style="5" customWidth="1"/>
    <col min="14594" max="14598" width="9.28515625" style="5" customWidth="1"/>
    <col min="14599" max="14599" width="29.7109375" style="5" customWidth="1"/>
    <col min="14600" max="14600" width="6.7109375" style="5" customWidth="1"/>
    <col min="14601" max="14605" width="11.140625" style="5" customWidth="1"/>
    <col min="14606" max="14606" width="28.42578125" style="5" customWidth="1"/>
    <col min="14607" max="14607" width="25.42578125" style="5" customWidth="1"/>
    <col min="14608" max="14608" width="13.28515625" style="5" customWidth="1"/>
    <col min="14609" max="14610" width="14.42578125" style="5" customWidth="1"/>
    <col min="14611" max="14611" width="13.28515625" style="5" customWidth="1"/>
    <col min="14612" max="14612" width="12.140625" style="5" customWidth="1"/>
    <col min="14613" max="14848" width="11" style="5"/>
    <col min="14849" max="14849" width="30.7109375" style="5" customWidth="1"/>
    <col min="14850" max="14854" width="9.28515625" style="5" customWidth="1"/>
    <col min="14855" max="14855" width="29.7109375" style="5" customWidth="1"/>
    <col min="14856" max="14856" width="6.7109375" style="5" customWidth="1"/>
    <col min="14857" max="14861" width="11.140625" style="5" customWidth="1"/>
    <col min="14862" max="14862" width="28.42578125" style="5" customWidth="1"/>
    <col min="14863" max="14863" width="25.42578125" style="5" customWidth="1"/>
    <col min="14864" max="14864" width="13.28515625" style="5" customWidth="1"/>
    <col min="14865" max="14866" width="14.42578125" style="5" customWidth="1"/>
    <col min="14867" max="14867" width="13.28515625" style="5" customWidth="1"/>
    <col min="14868" max="14868" width="12.140625" style="5" customWidth="1"/>
    <col min="14869" max="15104" width="11" style="5"/>
    <col min="15105" max="15105" width="30.7109375" style="5" customWidth="1"/>
    <col min="15106" max="15110" width="9.28515625" style="5" customWidth="1"/>
    <col min="15111" max="15111" width="29.7109375" style="5" customWidth="1"/>
    <col min="15112" max="15112" width="6.7109375" style="5" customWidth="1"/>
    <col min="15113" max="15117" width="11.140625" style="5" customWidth="1"/>
    <col min="15118" max="15118" width="28.42578125" style="5" customWidth="1"/>
    <col min="15119" max="15119" width="25.42578125" style="5" customWidth="1"/>
    <col min="15120" max="15120" width="13.28515625" style="5" customWidth="1"/>
    <col min="15121" max="15122" width="14.42578125" style="5" customWidth="1"/>
    <col min="15123" max="15123" width="13.28515625" style="5" customWidth="1"/>
    <col min="15124" max="15124" width="12.140625" style="5" customWidth="1"/>
    <col min="15125" max="15360" width="11" style="5"/>
    <col min="15361" max="15361" width="30.7109375" style="5" customWidth="1"/>
    <col min="15362" max="15366" width="9.28515625" style="5" customWidth="1"/>
    <col min="15367" max="15367" width="29.7109375" style="5" customWidth="1"/>
    <col min="15368" max="15368" width="6.7109375" style="5" customWidth="1"/>
    <col min="15369" max="15373" width="11.140625" style="5" customWidth="1"/>
    <col min="15374" max="15374" width="28.42578125" style="5" customWidth="1"/>
    <col min="15375" max="15375" width="25.42578125" style="5" customWidth="1"/>
    <col min="15376" max="15376" width="13.28515625" style="5" customWidth="1"/>
    <col min="15377" max="15378" width="14.42578125" style="5" customWidth="1"/>
    <col min="15379" max="15379" width="13.28515625" style="5" customWidth="1"/>
    <col min="15380" max="15380" width="12.140625" style="5" customWidth="1"/>
    <col min="15381" max="15616" width="11" style="5"/>
    <col min="15617" max="15617" width="30.7109375" style="5" customWidth="1"/>
    <col min="15618" max="15622" width="9.28515625" style="5" customWidth="1"/>
    <col min="15623" max="15623" width="29.7109375" style="5" customWidth="1"/>
    <col min="15624" max="15624" width="6.7109375" style="5" customWidth="1"/>
    <col min="15625" max="15629" width="11.140625" style="5" customWidth="1"/>
    <col min="15630" max="15630" width="28.42578125" style="5" customWidth="1"/>
    <col min="15631" max="15631" width="25.42578125" style="5" customWidth="1"/>
    <col min="15632" max="15632" width="13.28515625" style="5" customWidth="1"/>
    <col min="15633" max="15634" width="14.42578125" style="5" customWidth="1"/>
    <col min="15635" max="15635" width="13.28515625" style="5" customWidth="1"/>
    <col min="15636" max="15636" width="12.140625" style="5" customWidth="1"/>
    <col min="15637" max="15872" width="11" style="5"/>
    <col min="15873" max="15873" width="30.7109375" style="5" customWidth="1"/>
    <col min="15874" max="15878" width="9.28515625" style="5" customWidth="1"/>
    <col min="15879" max="15879" width="29.7109375" style="5" customWidth="1"/>
    <col min="15880" max="15880" width="6.7109375" style="5" customWidth="1"/>
    <col min="15881" max="15885" width="11.140625" style="5" customWidth="1"/>
    <col min="15886" max="15886" width="28.42578125" style="5" customWidth="1"/>
    <col min="15887" max="15887" width="25.42578125" style="5" customWidth="1"/>
    <col min="15888" max="15888" width="13.28515625" style="5" customWidth="1"/>
    <col min="15889" max="15890" width="14.42578125" style="5" customWidth="1"/>
    <col min="15891" max="15891" width="13.28515625" style="5" customWidth="1"/>
    <col min="15892" max="15892" width="12.140625" style="5" customWidth="1"/>
    <col min="15893" max="16128" width="11" style="5"/>
    <col min="16129" max="16129" width="30.7109375" style="5" customWidth="1"/>
    <col min="16130" max="16134" width="9.28515625" style="5" customWidth="1"/>
    <col min="16135" max="16135" width="29.7109375" style="5" customWidth="1"/>
    <col min="16136" max="16136" width="6.7109375" style="5" customWidth="1"/>
    <col min="16137" max="16141" width="11.140625" style="5" customWidth="1"/>
    <col min="16142" max="16142" width="28.42578125" style="5" customWidth="1"/>
    <col min="16143" max="16143" width="25.42578125" style="5" customWidth="1"/>
    <col min="16144" max="16144" width="13.28515625" style="5" customWidth="1"/>
    <col min="16145" max="16146" width="14.42578125" style="5" customWidth="1"/>
    <col min="16147" max="16147" width="13.28515625" style="5" customWidth="1"/>
    <col min="16148" max="16148" width="12.140625" style="5" customWidth="1"/>
    <col min="16149" max="16384" width="11" style="5"/>
  </cols>
  <sheetData>
    <row r="1" spans="1:16" ht="24.75" customHeight="1">
      <c r="A1" s="1" t="s">
        <v>0</v>
      </c>
      <c r="B1" s="2"/>
      <c r="G1" s="4" t="s">
        <v>1</v>
      </c>
      <c r="N1" s="6"/>
    </row>
    <row r="2" spans="1:16" ht="19.5" customHeight="1"/>
    <row r="3" spans="1:16" ht="19.5" customHeight="1">
      <c r="A3" s="7" t="s">
        <v>97</v>
      </c>
      <c r="B3" s="8"/>
      <c r="C3" s="8"/>
      <c r="F3" s="83" t="s">
        <v>98</v>
      </c>
      <c r="G3" s="83"/>
      <c r="I3" s="10"/>
      <c r="J3" s="11"/>
      <c r="K3" s="11"/>
      <c r="L3" s="11"/>
      <c r="M3" s="11"/>
      <c r="N3" s="12"/>
    </row>
    <row r="4" spans="1:16" ht="19.5" customHeight="1">
      <c r="A4" s="13" t="s">
        <v>99</v>
      </c>
      <c r="F4" s="84" t="s">
        <v>100</v>
      </c>
      <c r="G4" s="84"/>
      <c r="I4" s="10"/>
      <c r="J4" s="11"/>
      <c r="K4" s="11"/>
      <c r="L4" s="11"/>
      <c r="M4" s="11"/>
      <c r="N4" s="12"/>
    </row>
    <row r="5" spans="1:16" ht="14.1" customHeight="1">
      <c r="A5" s="69"/>
      <c r="F5" s="15"/>
      <c r="I5" s="10"/>
      <c r="J5" s="11"/>
      <c r="K5" s="11"/>
      <c r="L5" s="11"/>
      <c r="M5" s="11"/>
      <c r="N5" s="12"/>
    </row>
    <row r="6" spans="1:16" ht="14.1" customHeight="1">
      <c r="A6" s="16" t="s">
        <v>6</v>
      </c>
      <c r="B6" s="17" t="s">
        <v>7</v>
      </c>
      <c r="C6" s="18" t="s">
        <v>8</v>
      </c>
      <c r="D6" s="18" t="s">
        <v>9</v>
      </c>
      <c r="E6" s="17" t="s">
        <v>10</v>
      </c>
      <c r="F6" s="17" t="s">
        <v>11</v>
      </c>
      <c r="G6" s="19" t="s">
        <v>12</v>
      </c>
      <c r="I6" s="10"/>
      <c r="J6" s="11"/>
      <c r="K6" s="11"/>
      <c r="L6" s="11"/>
      <c r="M6" s="11"/>
      <c r="N6" s="12"/>
    </row>
    <row r="7" spans="1:16" ht="13.5" customHeight="1">
      <c r="B7" s="20" t="s">
        <v>13</v>
      </c>
      <c r="C7" s="20" t="s">
        <v>14</v>
      </c>
      <c r="D7" s="20" t="s">
        <v>15</v>
      </c>
      <c r="E7" s="20" t="s">
        <v>16</v>
      </c>
      <c r="F7" s="21" t="s">
        <v>17</v>
      </c>
      <c r="H7" s="22"/>
      <c r="I7" s="23"/>
      <c r="J7" s="24"/>
      <c r="K7" s="24"/>
      <c r="L7" s="24"/>
      <c r="M7" s="24"/>
      <c r="N7" s="25"/>
    </row>
    <row r="8" spans="1:16" ht="13.5" customHeight="1">
      <c r="B8" s="20" t="s">
        <v>18</v>
      </c>
      <c r="C8" s="20" t="s">
        <v>18</v>
      </c>
      <c r="D8" s="20" t="s">
        <v>18</v>
      </c>
      <c r="E8" s="20" t="s">
        <v>18</v>
      </c>
      <c r="F8" s="21" t="s">
        <v>19</v>
      </c>
      <c r="G8" s="26"/>
      <c r="H8" s="27"/>
      <c r="I8" s="27"/>
      <c r="J8" s="27"/>
      <c r="K8" s="27"/>
      <c r="L8" s="11"/>
      <c r="M8" s="27"/>
      <c r="N8" s="25"/>
    </row>
    <row r="9" spans="1:16" ht="8.1" customHeight="1">
      <c r="E9" s="3" t="s">
        <v>20</v>
      </c>
      <c r="N9" s="25"/>
    </row>
    <row r="10" spans="1:16" s="27" customFormat="1" ht="15" customHeight="1">
      <c r="A10" s="41" t="s">
        <v>101</v>
      </c>
      <c r="B10" s="85">
        <f>B11+B12+B13+B14+B15+B16+B17+B18</f>
        <v>16</v>
      </c>
      <c r="C10" s="85">
        <f>C11+C12+C13+C14+C15+C16+C17+C18</f>
        <v>17</v>
      </c>
      <c r="D10" s="85">
        <f>D11+D12+D13+D14+D15+D16+D17+D18</f>
        <v>23</v>
      </c>
      <c r="E10" s="85">
        <f>E11+E12+E13+E14+E15+E16+E17+E18</f>
        <v>40</v>
      </c>
      <c r="F10" s="85">
        <f>F11+F12+F13+F14+F15+F16+F17+F18</f>
        <v>1</v>
      </c>
      <c r="G10" s="53" t="s">
        <v>102</v>
      </c>
      <c r="I10" s="86"/>
      <c r="M10" s="33"/>
      <c r="N10" s="34"/>
    </row>
    <row r="11" spans="1:16" ht="15" customHeight="1">
      <c r="A11" s="46" t="s">
        <v>103</v>
      </c>
      <c r="B11" s="87">
        <v>1</v>
      </c>
      <c r="C11" s="87">
        <v>2</v>
      </c>
      <c r="D11" s="87">
        <v>2</v>
      </c>
      <c r="E11" s="87">
        <v>11</v>
      </c>
      <c r="F11" s="36">
        <v>0</v>
      </c>
      <c r="G11" s="88" t="s">
        <v>104</v>
      </c>
      <c r="I11" s="89"/>
      <c r="K11" s="25"/>
      <c r="M11" s="25"/>
      <c r="N11" s="40"/>
    </row>
    <row r="12" spans="1:16" ht="15" customHeight="1">
      <c r="A12" s="46" t="s">
        <v>105</v>
      </c>
      <c r="B12" s="87">
        <v>4</v>
      </c>
      <c r="C12" s="87">
        <v>5</v>
      </c>
      <c r="D12" s="87">
        <v>6</v>
      </c>
      <c r="E12" s="87">
        <v>8</v>
      </c>
      <c r="F12" s="36">
        <v>0</v>
      </c>
      <c r="G12" s="88" t="s">
        <v>106</v>
      </c>
      <c r="I12" s="89"/>
      <c r="K12" s="25"/>
      <c r="M12" s="25"/>
      <c r="N12" s="40"/>
    </row>
    <row r="13" spans="1:16" ht="15" customHeight="1">
      <c r="A13" s="46" t="s">
        <v>107</v>
      </c>
      <c r="B13" s="87">
        <v>2</v>
      </c>
      <c r="C13" s="87">
        <v>1</v>
      </c>
      <c r="D13" s="87">
        <v>2</v>
      </c>
      <c r="E13" s="87">
        <v>3</v>
      </c>
      <c r="F13" s="36">
        <v>0</v>
      </c>
      <c r="G13" s="42" t="s">
        <v>108</v>
      </c>
      <c r="I13" s="89"/>
      <c r="K13" s="25"/>
      <c r="M13" s="25"/>
      <c r="N13" s="40"/>
    </row>
    <row r="14" spans="1:16" ht="15" customHeight="1">
      <c r="A14" s="46" t="s">
        <v>109</v>
      </c>
      <c r="B14" s="87">
        <v>5</v>
      </c>
      <c r="C14" s="87">
        <v>5</v>
      </c>
      <c r="D14" s="87">
        <v>6</v>
      </c>
      <c r="E14" s="87">
        <v>7</v>
      </c>
      <c r="F14" s="36">
        <v>0</v>
      </c>
      <c r="G14" s="88" t="s">
        <v>110</v>
      </c>
      <c r="H14" s="25"/>
      <c r="I14" s="89"/>
      <c r="K14" s="25"/>
      <c r="M14" s="25"/>
      <c r="N14" s="40"/>
    </row>
    <row r="15" spans="1:16" ht="15" customHeight="1">
      <c r="A15" s="46" t="s">
        <v>111</v>
      </c>
      <c r="B15" s="87">
        <v>1</v>
      </c>
      <c r="C15" s="87">
        <v>1</v>
      </c>
      <c r="D15" s="87">
        <v>4</v>
      </c>
      <c r="E15" s="87">
        <v>4</v>
      </c>
      <c r="F15" s="36">
        <v>0</v>
      </c>
      <c r="G15" s="88" t="s">
        <v>112</v>
      </c>
      <c r="I15" s="89"/>
      <c r="K15" s="25"/>
      <c r="M15" s="25"/>
      <c r="N15" s="43"/>
    </row>
    <row r="16" spans="1:16" s="90" customFormat="1" ht="15" customHeight="1">
      <c r="A16" s="46" t="s">
        <v>113</v>
      </c>
      <c r="B16" s="36">
        <v>0</v>
      </c>
      <c r="C16" s="36">
        <v>0</v>
      </c>
      <c r="D16" s="36">
        <v>0</v>
      </c>
      <c r="E16" s="36">
        <v>0</v>
      </c>
      <c r="F16" s="36">
        <v>0</v>
      </c>
      <c r="G16" s="88" t="s">
        <v>114</v>
      </c>
      <c r="I16" s="89"/>
      <c r="L16" s="91"/>
      <c r="M16" s="92"/>
      <c r="N16" s="92"/>
      <c r="O16" s="92"/>
      <c r="P16" s="43"/>
    </row>
    <row r="17" spans="1:14" ht="15" customHeight="1">
      <c r="A17" s="46" t="s">
        <v>115</v>
      </c>
      <c r="B17" s="87">
        <v>1</v>
      </c>
      <c r="C17" s="87">
        <v>2</v>
      </c>
      <c r="D17" s="87">
        <v>1</v>
      </c>
      <c r="E17" s="87">
        <v>3</v>
      </c>
      <c r="F17" s="87">
        <v>1</v>
      </c>
      <c r="G17" s="42" t="s">
        <v>116</v>
      </c>
      <c r="H17" s="45"/>
      <c r="I17" s="89"/>
      <c r="K17" s="25"/>
      <c r="M17" s="25"/>
      <c r="N17" s="43"/>
    </row>
    <row r="18" spans="1:14" ht="15" customHeight="1">
      <c r="A18" s="46" t="s">
        <v>117</v>
      </c>
      <c r="B18" s="87">
        <v>2</v>
      </c>
      <c r="C18" s="87">
        <v>1</v>
      </c>
      <c r="D18" s="87">
        <v>2</v>
      </c>
      <c r="E18" s="87">
        <v>4</v>
      </c>
      <c r="F18" s="36">
        <v>0</v>
      </c>
      <c r="G18" s="42" t="s">
        <v>118</v>
      </c>
      <c r="H18" s="45"/>
      <c r="I18" s="89"/>
      <c r="K18" s="25"/>
      <c r="M18" s="25"/>
      <c r="N18" s="40"/>
    </row>
    <row r="19" spans="1:14" ht="15" customHeight="1">
      <c r="A19" s="28" t="s">
        <v>119</v>
      </c>
      <c r="B19" s="85">
        <f>B20+B21+B22+B23</f>
        <v>21</v>
      </c>
      <c r="C19" s="85">
        <f>C20+C21+C22+C23</f>
        <v>20</v>
      </c>
      <c r="D19" s="85">
        <f>D20+D21+D22+D23</f>
        <v>24</v>
      </c>
      <c r="E19" s="85">
        <f>E20+E21+E22+E23</f>
        <v>36</v>
      </c>
      <c r="F19" s="85">
        <f>F20+F21+F22+F23</f>
        <v>2</v>
      </c>
      <c r="G19" s="31" t="s">
        <v>120</v>
      </c>
      <c r="H19" s="45"/>
      <c r="I19" s="86"/>
      <c r="K19" s="25"/>
      <c r="M19" s="25"/>
      <c r="N19" s="43"/>
    </row>
    <row r="20" spans="1:14" ht="15" customHeight="1">
      <c r="A20" s="46" t="s">
        <v>121</v>
      </c>
      <c r="B20" s="87">
        <v>1</v>
      </c>
      <c r="C20" s="87">
        <v>2</v>
      </c>
      <c r="D20" s="87">
        <v>1</v>
      </c>
      <c r="E20" s="87">
        <v>12</v>
      </c>
      <c r="F20" s="36">
        <v>0</v>
      </c>
      <c r="G20" s="42" t="s">
        <v>122</v>
      </c>
      <c r="H20" s="45"/>
      <c r="I20" s="89"/>
      <c r="K20" s="25"/>
      <c r="M20" s="25"/>
      <c r="N20" s="40"/>
    </row>
    <row r="21" spans="1:14" ht="15" customHeight="1">
      <c r="A21" s="46" t="s">
        <v>123</v>
      </c>
      <c r="B21" s="93">
        <v>16</v>
      </c>
      <c r="C21" s="93">
        <v>15</v>
      </c>
      <c r="D21" s="93">
        <v>19</v>
      </c>
      <c r="E21" s="93">
        <v>16</v>
      </c>
      <c r="F21" s="87">
        <v>2</v>
      </c>
      <c r="G21" s="42" t="s">
        <v>124</v>
      </c>
      <c r="H21" s="45"/>
      <c r="I21" s="89"/>
      <c r="K21" s="25"/>
      <c r="M21" s="25"/>
      <c r="N21" s="40"/>
    </row>
    <row r="22" spans="1:14" s="27" customFormat="1" ht="15" customHeight="1">
      <c r="A22" s="46" t="s">
        <v>125</v>
      </c>
      <c r="B22" s="87">
        <v>2</v>
      </c>
      <c r="C22" s="87">
        <v>2</v>
      </c>
      <c r="D22" s="87">
        <v>2</v>
      </c>
      <c r="E22" s="93">
        <v>5</v>
      </c>
      <c r="F22" s="36">
        <v>0</v>
      </c>
      <c r="G22" s="42" t="s">
        <v>126</v>
      </c>
      <c r="H22" s="48"/>
      <c r="I22" s="89"/>
      <c r="K22" s="33"/>
      <c r="M22" s="33"/>
      <c r="N22" s="49"/>
    </row>
    <row r="23" spans="1:14" ht="15" customHeight="1">
      <c r="A23" s="46" t="s">
        <v>127</v>
      </c>
      <c r="B23" s="87">
        <v>2</v>
      </c>
      <c r="C23" s="87">
        <v>1</v>
      </c>
      <c r="D23" s="87">
        <v>2</v>
      </c>
      <c r="E23" s="87">
        <v>3</v>
      </c>
      <c r="F23" s="36">
        <v>0</v>
      </c>
      <c r="G23" s="42" t="s">
        <v>128</v>
      </c>
      <c r="H23" s="45"/>
      <c r="I23" s="89"/>
      <c r="K23" s="25"/>
      <c r="M23" s="25"/>
      <c r="N23" s="40"/>
    </row>
    <row r="24" spans="1:14" ht="15" customHeight="1">
      <c r="A24" s="28" t="s">
        <v>129</v>
      </c>
      <c r="B24" s="85">
        <v>1</v>
      </c>
      <c r="C24" s="85">
        <v>3</v>
      </c>
      <c r="D24" s="85">
        <v>3</v>
      </c>
      <c r="E24" s="85">
        <v>21</v>
      </c>
      <c r="F24" s="85">
        <v>2</v>
      </c>
      <c r="G24" s="31" t="s">
        <v>130</v>
      </c>
      <c r="H24" s="45"/>
      <c r="I24" s="86"/>
      <c r="K24" s="25"/>
      <c r="M24" s="25"/>
      <c r="N24" s="40"/>
    </row>
    <row r="25" spans="1:14" ht="15" customHeight="1">
      <c r="A25" s="35" t="s">
        <v>131</v>
      </c>
      <c r="B25" s="93">
        <v>1</v>
      </c>
      <c r="C25" s="87">
        <v>3</v>
      </c>
      <c r="D25" s="94">
        <v>3</v>
      </c>
      <c r="E25" s="93">
        <v>15</v>
      </c>
      <c r="F25" s="87">
        <v>2</v>
      </c>
      <c r="G25" s="42" t="s">
        <v>132</v>
      </c>
      <c r="H25" s="45"/>
      <c r="I25" s="89"/>
      <c r="K25" s="25"/>
      <c r="M25" s="25"/>
      <c r="N25" s="43"/>
    </row>
    <row r="26" spans="1:14" ht="15" customHeight="1">
      <c r="A26" s="35" t="s">
        <v>133</v>
      </c>
      <c r="B26" s="36">
        <v>0</v>
      </c>
      <c r="C26" s="36">
        <v>0</v>
      </c>
      <c r="D26" s="36">
        <v>0</v>
      </c>
      <c r="E26" s="87">
        <v>6</v>
      </c>
      <c r="F26" s="36">
        <v>0</v>
      </c>
      <c r="G26" s="42" t="s">
        <v>134</v>
      </c>
      <c r="H26" s="45"/>
      <c r="I26" s="89"/>
      <c r="K26" s="25"/>
      <c r="M26" s="25"/>
      <c r="N26" s="43"/>
    </row>
    <row r="27" spans="1:14" s="27" customFormat="1" ht="15" customHeight="1">
      <c r="A27" s="41" t="s">
        <v>135</v>
      </c>
      <c r="B27" s="30">
        <f>B28+B29</f>
        <v>6</v>
      </c>
      <c r="C27" s="30">
        <f>C28+C29</f>
        <v>6</v>
      </c>
      <c r="D27" s="30">
        <f>D28+D29</f>
        <v>8</v>
      </c>
      <c r="E27" s="30">
        <f>E28+E29</f>
        <v>30</v>
      </c>
      <c r="F27" s="36">
        <v>0</v>
      </c>
      <c r="G27" s="31" t="s">
        <v>136</v>
      </c>
      <c r="H27" s="33"/>
      <c r="I27" s="86"/>
      <c r="K27" s="33"/>
      <c r="M27" s="33"/>
      <c r="N27" s="49"/>
    </row>
    <row r="28" spans="1:14" ht="15" customHeight="1">
      <c r="A28" s="35" t="s">
        <v>137</v>
      </c>
      <c r="B28" s="87">
        <v>2</v>
      </c>
      <c r="C28" s="87">
        <v>2</v>
      </c>
      <c r="D28" s="87">
        <v>3</v>
      </c>
      <c r="E28" s="87">
        <v>16</v>
      </c>
      <c r="F28" s="36">
        <v>0</v>
      </c>
      <c r="G28" s="42" t="s">
        <v>138</v>
      </c>
      <c r="H28" s="45"/>
      <c r="I28" s="89"/>
      <c r="K28" s="25"/>
      <c r="M28" s="25"/>
      <c r="N28" s="40"/>
    </row>
    <row r="29" spans="1:14" ht="15" customHeight="1">
      <c r="A29" s="35" t="s">
        <v>139</v>
      </c>
      <c r="B29" s="87">
        <v>4</v>
      </c>
      <c r="C29" s="87">
        <v>4</v>
      </c>
      <c r="D29" s="87">
        <v>5</v>
      </c>
      <c r="E29" s="87">
        <v>14</v>
      </c>
      <c r="F29" s="36">
        <v>0</v>
      </c>
      <c r="G29" s="42" t="s">
        <v>140</v>
      </c>
      <c r="H29" s="45"/>
      <c r="I29" s="89"/>
      <c r="K29" s="25"/>
      <c r="M29" s="25"/>
      <c r="N29" s="43"/>
    </row>
    <row r="30" spans="1:14" ht="15" customHeight="1">
      <c r="A30" s="28" t="s">
        <v>141</v>
      </c>
      <c r="B30" s="30">
        <f>B31+B32+B33+B34+B35</f>
        <v>11</v>
      </c>
      <c r="C30" s="30">
        <f>C31+C32+C33+C34+C35</f>
        <v>12</v>
      </c>
      <c r="D30" s="30">
        <f>D31+D32+D33+D34+D35</f>
        <v>14</v>
      </c>
      <c r="E30" s="30">
        <f>E31+E32+E33+E34+E35</f>
        <v>38</v>
      </c>
      <c r="F30" s="36">
        <v>0</v>
      </c>
      <c r="G30" s="31" t="s">
        <v>142</v>
      </c>
      <c r="H30" s="45"/>
      <c r="I30" s="86"/>
      <c r="K30" s="25"/>
      <c r="M30" s="25"/>
      <c r="N30" s="40"/>
    </row>
    <row r="31" spans="1:14" ht="15" customHeight="1">
      <c r="A31" s="46" t="s">
        <v>143</v>
      </c>
      <c r="B31" s="87">
        <v>1</v>
      </c>
      <c r="C31" s="87">
        <v>2</v>
      </c>
      <c r="D31" s="87">
        <v>3</v>
      </c>
      <c r="E31" s="87">
        <v>14</v>
      </c>
      <c r="F31" s="36">
        <v>0</v>
      </c>
      <c r="G31" s="42" t="s">
        <v>144</v>
      </c>
      <c r="H31" s="44"/>
      <c r="I31" s="89"/>
      <c r="K31" s="25"/>
      <c r="M31" s="25"/>
      <c r="N31" s="40"/>
    </row>
    <row r="32" spans="1:14" ht="15" customHeight="1">
      <c r="A32" s="46" t="s">
        <v>145</v>
      </c>
      <c r="B32" s="87">
        <v>2</v>
      </c>
      <c r="C32" s="87">
        <v>2</v>
      </c>
      <c r="D32" s="87">
        <v>2</v>
      </c>
      <c r="E32" s="93">
        <v>3</v>
      </c>
      <c r="F32" s="36">
        <v>0</v>
      </c>
      <c r="G32" s="42" t="s">
        <v>146</v>
      </c>
      <c r="H32" s="44"/>
      <c r="I32" s="89"/>
      <c r="K32" s="25"/>
      <c r="M32" s="25"/>
      <c r="N32" s="40"/>
    </row>
    <row r="33" spans="1:14" ht="15" customHeight="1">
      <c r="A33" s="46" t="s">
        <v>147</v>
      </c>
      <c r="B33" s="87">
        <v>3</v>
      </c>
      <c r="C33" s="87">
        <v>4</v>
      </c>
      <c r="D33" s="87">
        <v>4</v>
      </c>
      <c r="E33" s="93">
        <v>10</v>
      </c>
      <c r="F33" s="36">
        <v>0</v>
      </c>
      <c r="G33" s="42" t="s">
        <v>148</v>
      </c>
      <c r="H33" s="45"/>
      <c r="I33" s="89"/>
      <c r="K33" s="25"/>
      <c r="M33" s="25"/>
      <c r="N33" s="40"/>
    </row>
    <row r="34" spans="1:14" ht="15" customHeight="1">
      <c r="A34" s="46" t="s">
        <v>149</v>
      </c>
      <c r="B34" s="87">
        <v>3</v>
      </c>
      <c r="C34" s="87">
        <v>2</v>
      </c>
      <c r="D34" s="87">
        <v>2</v>
      </c>
      <c r="E34" s="87">
        <v>5</v>
      </c>
      <c r="F34" s="36">
        <v>0</v>
      </c>
      <c r="G34" s="42" t="s">
        <v>150</v>
      </c>
      <c r="H34" s="48">
        <f>SUM(H35:H35)</f>
        <v>0</v>
      </c>
      <c r="I34" s="89"/>
      <c r="K34" s="25"/>
      <c r="M34" s="25"/>
      <c r="N34" s="40"/>
    </row>
    <row r="35" spans="1:14" ht="15" customHeight="1">
      <c r="A35" s="46" t="s">
        <v>151</v>
      </c>
      <c r="B35" s="87">
        <v>2</v>
      </c>
      <c r="C35" s="87">
        <v>2</v>
      </c>
      <c r="D35" s="87">
        <v>3</v>
      </c>
      <c r="E35" s="93">
        <v>6</v>
      </c>
      <c r="F35" s="36">
        <v>0</v>
      </c>
      <c r="G35" s="42" t="s">
        <v>152</v>
      </c>
      <c r="H35" s="45"/>
      <c r="I35" s="89"/>
      <c r="K35" s="25"/>
      <c r="M35" s="25"/>
      <c r="N35" s="40"/>
    </row>
    <row r="36" spans="1:14" ht="15" customHeight="1">
      <c r="A36" s="41" t="s">
        <v>153</v>
      </c>
      <c r="B36" s="30">
        <f>B37+B38+B39+B40</f>
        <v>8</v>
      </c>
      <c r="C36" s="30">
        <f>C37+C38+C39+C40</f>
        <v>6</v>
      </c>
      <c r="D36" s="30">
        <f>D37+D38+D39+D40</f>
        <v>11</v>
      </c>
      <c r="E36" s="30">
        <f>E37+E38+E39+E40</f>
        <v>33</v>
      </c>
      <c r="F36" s="36">
        <v>0</v>
      </c>
      <c r="G36" s="31" t="s">
        <v>154</v>
      </c>
      <c r="H36" s="44"/>
      <c r="I36" s="86"/>
      <c r="K36" s="25"/>
      <c r="M36" s="25"/>
      <c r="N36" s="43"/>
    </row>
    <row r="37" spans="1:14" ht="15" customHeight="1">
      <c r="A37" s="46" t="s">
        <v>155</v>
      </c>
      <c r="B37" s="95">
        <v>2</v>
      </c>
      <c r="C37" s="37">
        <v>0</v>
      </c>
      <c r="D37" s="95">
        <v>4</v>
      </c>
      <c r="E37" s="95">
        <v>5</v>
      </c>
      <c r="F37" s="36">
        <v>0</v>
      </c>
      <c r="G37" s="42" t="s">
        <v>156</v>
      </c>
      <c r="H37" s="44"/>
      <c r="I37" s="89"/>
      <c r="K37" s="25"/>
      <c r="M37" s="25"/>
      <c r="N37" s="43"/>
    </row>
    <row r="38" spans="1:14" ht="15" customHeight="1">
      <c r="A38" s="46" t="s">
        <v>157</v>
      </c>
      <c r="B38" s="95">
        <v>2</v>
      </c>
      <c r="C38" s="95">
        <v>3</v>
      </c>
      <c r="D38" s="95">
        <v>4</v>
      </c>
      <c r="E38" s="95">
        <v>11</v>
      </c>
      <c r="F38" s="36">
        <v>0</v>
      </c>
      <c r="G38" s="42" t="s">
        <v>158</v>
      </c>
      <c r="H38" s="45"/>
      <c r="I38" s="89"/>
      <c r="K38" s="25"/>
      <c r="M38" s="25"/>
      <c r="N38" s="43"/>
    </row>
    <row r="39" spans="1:14" ht="15" customHeight="1">
      <c r="A39" s="46" t="s">
        <v>159</v>
      </c>
      <c r="B39" s="95">
        <v>3</v>
      </c>
      <c r="C39" s="95">
        <v>2</v>
      </c>
      <c r="D39" s="95">
        <v>2</v>
      </c>
      <c r="E39" s="95">
        <v>6</v>
      </c>
      <c r="F39" s="36">
        <v>0</v>
      </c>
      <c r="G39" s="42" t="s">
        <v>160</v>
      </c>
      <c r="H39" s="45"/>
      <c r="I39" s="89"/>
      <c r="K39" s="25"/>
      <c r="M39" s="25"/>
      <c r="N39" s="43"/>
    </row>
    <row r="40" spans="1:14" s="27" customFormat="1" ht="15" customHeight="1">
      <c r="A40" s="46" t="s">
        <v>161</v>
      </c>
      <c r="B40" s="95">
        <v>1</v>
      </c>
      <c r="C40" s="95">
        <v>1</v>
      </c>
      <c r="D40" s="95">
        <v>1</v>
      </c>
      <c r="E40" s="95">
        <v>11</v>
      </c>
      <c r="F40" s="36">
        <v>0</v>
      </c>
      <c r="G40" s="42" t="s">
        <v>162</v>
      </c>
      <c r="H40" s="33"/>
      <c r="I40" s="89"/>
      <c r="K40" s="33"/>
      <c r="M40" s="33"/>
      <c r="N40" s="49"/>
    </row>
    <row r="41" spans="1:14" ht="15" customHeight="1">
      <c r="A41" s="28" t="s">
        <v>163</v>
      </c>
      <c r="B41" s="30">
        <f>B42+B43+B44</f>
        <v>8</v>
      </c>
      <c r="C41" s="30">
        <f>C42+C43+C44</f>
        <v>8</v>
      </c>
      <c r="D41" s="30">
        <f>D42+D43+D44</f>
        <v>7</v>
      </c>
      <c r="E41" s="30">
        <f>E42+E43+E44</f>
        <v>29</v>
      </c>
      <c r="F41" s="36">
        <v>0</v>
      </c>
      <c r="G41" s="31" t="s">
        <v>164</v>
      </c>
      <c r="H41" s="45"/>
      <c r="I41" s="86"/>
      <c r="K41" s="25"/>
      <c r="M41" s="25"/>
      <c r="N41" s="43"/>
    </row>
    <row r="42" spans="1:14" ht="15" customHeight="1">
      <c r="A42" s="35" t="s">
        <v>165</v>
      </c>
      <c r="B42" s="95">
        <v>5</v>
      </c>
      <c r="C42" s="95">
        <v>5</v>
      </c>
      <c r="D42" s="95">
        <v>5</v>
      </c>
      <c r="E42" s="95">
        <v>13</v>
      </c>
      <c r="F42" s="36">
        <v>0</v>
      </c>
      <c r="G42" s="42" t="s">
        <v>166</v>
      </c>
      <c r="H42" s="45"/>
      <c r="I42" s="89"/>
      <c r="K42" s="25"/>
      <c r="M42" s="25"/>
      <c r="N42" s="43"/>
    </row>
    <row r="43" spans="1:14" ht="15" customHeight="1">
      <c r="A43" s="35" t="s">
        <v>167</v>
      </c>
      <c r="B43" s="95">
        <v>1</v>
      </c>
      <c r="C43" s="95">
        <v>1</v>
      </c>
      <c r="D43" s="95">
        <v>1</v>
      </c>
      <c r="E43" s="95">
        <v>5</v>
      </c>
      <c r="F43" s="36">
        <v>0</v>
      </c>
      <c r="G43" s="42" t="s">
        <v>168</v>
      </c>
      <c r="H43" s="44"/>
      <c r="I43" s="89"/>
      <c r="K43" s="25"/>
      <c r="M43" s="25"/>
      <c r="N43" s="43"/>
    </row>
    <row r="44" spans="1:14" ht="15" customHeight="1">
      <c r="A44" s="35" t="s">
        <v>169</v>
      </c>
      <c r="B44" s="95">
        <v>2</v>
      </c>
      <c r="C44" s="95">
        <v>2</v>
      </c>
      <c r="D44" s="95">
        <v>1</v>
      </c>
      <c r="E44" s="95">
        <v>11</v>
      </c>
      <c r="F44" s="36">
        <v>0</v>
      </c>
      <c r="G44" s="42" t="s">
        <v>170</v>
      </c>
      <c r="H44" s="45"/>
      <c r="I44" s="89"/>
      <c r="K44" s="25"/>
      <c r="M44" s="25"/>
      <c r="N44" s="43"/>
    </row>
    <row r="45" spans="1:14" ht="15" customHeight="1">
      <c r="A45" s="41" t="s">
        <v>171</v>
      </c>
      <c r="B45" s="30">
        <f>B46+B47+B48+B49</f>
        <v>8</v>
      </c>
      <c r="C45" s="30">
        <f>C46+C47+C48+C49</f>
        <v>5</v>
      </c>
      <c r="D45" s="30">
        <f>D46+D47+D48+D49</f>
        <v>12</v>
      </c>
      <c r="E45" s="30">
        <f>E46+E47+E48+E49</f>
        <v>18</v>
      </c>
      <c r="F45" s="36">
        <v>0</v>
      </c>
      <c r="G45" s="31" t="s">
        <v>172</v>
      </c>
      <c r="H45" s="45"/>
      <c r="I45" s="86"/>
      <c r="K45" s="25"/>
      <c r="M45" s="25"/>
      <c r="N45" s="43"/>
    </row>
    <row r="46" spans="1:14" ht="15" customHeight="1">
      <c r="A46" s="35" t="s">
        <v>173</v>
      </c>
      <c r="B46" s="95">
        <v>3</v>
      </c>
      <c r="C46" s="95">
        <v>1</v>
      </c>
      <c r="D46" s="95">
        <v>6</v>
      </c>
      <c r="E46" s="95">
        <v>6</v>
      </c>
      <c r="F46" s="36">
        <v>0</v>
      </c>
      <c r="G46" s="42" t="s">
        <v>174</v>
      </c>
      <c r="H46" s="45"/>
      <c r="I46" s="89"/>
      <c r="K46" s="25"/>
      <c r="M46" s="25"/>
      <c r="N46" s="43"/>
    </row>
    <row r="47" spans="1:14" ht="15" customHeight="1">
      <c r="A47" s="35" t="s">
        <v>175</v>
      </c>
      <c r="B47" s="95">
        <v>2</v>
      </c>
      <c r="C47" s="95">
        <v>1</v>
      </c>
      <c r="D47" s="95">
        <v>3</v>
      </c>
      <c r="E47" s="95">
        <v>5</v>
      </c>
      <c r="F47" s="36">
        <v>0</v>
      </c>
      <c r="G47" s="42" t="s">
        <v>176</v>
      </c>
      <c r="H47" s="44"/>
      <c r="I47" s="89"/>
      <c r="K47" s="25"/>
      <c r="L47" s="96"/>
      <c r="M47" s="25"/>
      <c r="N47" s="40"/>
    </row>
    <row r="48" spans="1:14" ht="15" customHeight="1">
      <c r="A48" s="35" t="s">
        <v>177</v>
      </c>
      <c r="B48" s="95">
        <v>2</v>
      </c>
      <c r="C48" s="95">
        <v>2</v>
      </c>
      <c r="D48" s="95">
        <v>2</v>
      </c>
      <c r="E48" s="95">
        <v>4</v>
      </c>
      <c r="F48" s="36">
        <v>0</v>
      </c>
      <c r="G48" s="42" t="s">
        <v>178</v>
      </c>
      <c r="H48" s="45"/>
      <c r="I48" s="97"/>
      <c r="K48" s="25"/>
      <c r="M48" s="25"/>
      <c r="N48" s="43"/>
    </row>
    <row r="49" spans="1:14" ht="15" customHeight="1">
      <c r="A49" s="35" t="s">
        <v>179</v>
      </c>
      <c r="B49" s="95">
        <v>1</v>
      </c>
      <c r="C49" s="95">
        <v>1</v>
      </c>
      <c r="D49" s="95">
        <v>1</v>
      </c>
      <c r="E49" s="95">
        <v>3</v>
      </c>
      <c r="F49" s="36">
        <v>0</v>
      </c>
      <c r="G49" s="42" t="s">
        <v>180</v>
      </c>
      <c r="H49" s="45"/>
      <c r="I49" s="89"/>
      <c r="K49" s="25"/>
      <c r="M49" s="25"/>
      <c r="N49" s="43"/>
    </row>
    <row r="50" spans="1:14" s="27" customFormat="1" ht="15" customHeight="1">
      <c r="A50" s="26"/>
      <c r="B50" s="3"/>
      <c r="C50" s="3"/>
      <c r="D50" s="3"/>
      <c r="E50" s="3"/>
      <c r="F50" s="3"/>
      <c r="G50" s="98"/>
      <c r="H50" s="48"/>
      <c r="I50" s="48"/>
      <c r="K50" s="33"/>
      <c r="M50" s="33"/>
      <c r="N50" s="55"/>
    </row>
    <row r="51" spans="1:14" ht="15" customHeight="1">
      <c r="A51" s="28" t="s">
        <v>181</v>
      </c>
      <c r="B51" s="61">
        <f>'[3]9'!B10+'[3]9'!B12+'[3]9'!B15+'[3]9'!B21+'[3]9'!B29+'[3]9'!B32+'[3]9'!B36+'[3]9'!B42+'9 (1)'!B10+'9 (1)'!B19+'9 (1)'!B24+'9 (1)'!B27+'9 (1)'!B30+'9 (1)'!B36+'9 (1)'!B41+'9 (1)'!B45</f>
        <v>129</v>
      </c>
      <c r="C51" s="61">
        <f>'[3]9'!C10+'[3]9'!C12+'[3]9'!C15+'[3]9'!C21+'[3]9'!C29+'[3]9'!C32+'[3]9'!C36+'[3]9'!C42+'9 (1)'!C10+'9 (1)'!C19+'9 (1)'!C24+'9 (1)'!C27+'9 (1)'!C30+'9 (1)'!C36+'9 (1)'!C41+'9 (1)'!C45</f>
        <v>116</v>
      </c>
      <c r="D51" s="61">
        <f>'[3]9'!D10+'[3]9'!D12+'[3]9'!D15+'[3]9'!D21+'[3]9'!D29+'[3]9'!D32+'[3]9'!D36+'[3]9'!D42+'9 (1)'!D10+'9 (1)'!D19+'9 (1)'!D24+'9 (1)'!D27+'9 (1)'!D30+'9 (1)'!D36+'9 (1)'!D41+'9 (1)'!D45</f>
        <v>181</v>
      </c>
      <c r="E51" s="61">
        <f>'[3]9'!E10+'[3]9'!E12+'[3]9'!E15+'[3]9'!E21+'[3]9'!E29+'[3]9'!E32+'[3]9'!E36+'[3]9'!E42+'9 (1)'!E10+'9 (1)'!E19+'9 (1)'!E24+'9 (1)'!E27+'9 (1)'!E30+'9 (1)'!E36+'9 (1)'!E41+'9 (1)'!E45</f>
        <v>455</v>
      </c>
      <c r="F51" s="61">
        <f>'[3]9'!F10+'[3]9'!F12+'[3]9'!F15+'[3]9'!F21+'[3]9'!F29+'[3]9'!F32+'[3]9'!F36+'[3]9'!F42+'9 (1)'!F10+'9 (1)'!F19+'9 (1)'!F24+'9 (1)'!F27+'9 (1)'!F30+'9 (1)'!F36+'9 (1)'!F41+'9 (1)'!F45</f>
        <v>6</v>
      </c>
      <c r="G51" s="53" t="s">
        <v>182</v>
      </c>
      <c r="H51" s="45"/>
      <c r="I51" s="25"/>
      <c r="K51" s="25"/>
      <c r="M51" s="25"/>
      <c r="N51" s="43"/>
    </row>
    <row r="52" spans="1:14" ht="15.6" customHeight="1">
      <c r="A52" s="35"/>
      <c r="B52" s="57"/>
      <c r="C52" s="57"/>
      <c r="D52" s="57"/>
      <c r="E52" s="57"/>
      <c r="F52" s="54"/>
      <c r="G52" s="38"/>
      <c r="H52" s="44"/>
      <c r="I52" s="25"/>
      <c r="K52" s="25"/>
      <c r="M52" s="25"/>
      <c r="N52" s="43"/>
    </row>
    <row r="53" spans="1:14" ht="15.6" customHeight="1">
      <c r="A53" s="28"/>
      <c r="B53" s="61"/>
      <c r="C53" s="61"/>
      <c r="D53" s="61"/>
      <c r="E53" s="61"/>
      <c r="F53" s="61"/>
      <c r="G53" s="99"/>
      <c r="H53" s="44"/>
      <c r="I53" s="25"/>
      <c r="J53" s="25"/>
      <c r="K53" s="25"/>
      <c r="M53" s="25"/>
      <c r="N53" s="43"/>
    </row>
    <row r="54" spans="1:14" ht="6" customHeight="1">
      <c r="A54" s="28"/>
      <c r="B54" s="61"/>
      <c r="C54" s="61"/>
      <c r="D54" s="61"/>
      <c r="E54" s="61"/>
      <c r="F54" s="61"/>
      <c r="G54" s="99"/>
      <c r="H54" s="44"/>
      <c r="I54" s="25"/>
      <c r="J54" s="25"/>
      <c r="K54" s="25"/>
      <c r="M54" s="25"/>
      <c r="N54" s="43"/>
    </row>
    <row r="55" spans="1:14" ht="12.75" customHeight="1">
      <c r="A55" s="28"/>
      <c r="B55" s="61"/>
      <c r="C55" s="61"/>
      <c r="D55" s="61"/>
      <c r="E55" s="61"/>
      <c r="F55" s="61"/>
      <c r="G55" s="99"/>
      <c r="H55" s="44"/>
      <c r="I55" s="25"/>
      <c r="J55" s="25"/>
      <c r="K55" s="25"/>
      <c r="M55" s="25"/>
      <c r="N55" s="43"/>
    </row>
    <row r="56" spans="1:14" ht="12.75" customHeight="1">
      <c r="A56" s="28"/>
      <c r="B56" s="61"/>
      <c r="C56" s="61"/>
      <c r="D56" s="61"/>
      <c r="E56" s="61"/>
      <c r="F56" s="61"/>
      <c r="G56" s="99"/>
      <c r="H56" s="44"/>
      <c r="I56" s="25"/>
      <c r="J56" s="25"/>
      <c r="K56" s="25"/>
      <c r="M56" s="25"/>
      <c r="N56" s="43"/>
    </row>
    <row r="57" spans="1:14" ht="12.75" customHeight="1">
      <c r="A57" s="28"/>
      <c r="B57" s="61"/>
      <c r="C57" s="61"/>
      <c r="D57" s="61"/>
      <c r="E57" s="61"/>
      <c r="F57" s="61"/>
      <c r="G57" s="99"/>
      <c r="H57" s="44"/>
      <c r="I57" s="25"/>
      <c r="J57" s="25"/>
      <c r="K57" s="25"/>
      <c r="M57" s="25"/>
      <c r="N57" s="43"/>
    </row>
    <row r="58" spans="1:14" ht="12.75" customHeight="1">
      <c r="A58" s="28"/>
      <c r="B58" s="61"/>
      <c r="C58" s="61"/>
      <c r="D58" s="61"/>
      <c r="E58" s="61"/>
      <c r="F58" s="61"/>
      <c r="G58" s="99"/>
      <c r="H58" s="44"/>
      <c r="I58" s="25"/>
      <c r="J58" s="25"/>
      <c r="K58" s="25"/>
      <c r="M58" s="25"/>
      <c r="N58" s="43"/>
    </row>
    <row r="59" spans="1:14" ht="12.75" customHeight="1">
      <c r="A59" s="28"/>
      <c r="B59" s="61"/>
      <c r="C59" s="61"/>
      <c r="D59" s="61"/>
      <c r="E59" s="61"/>
      <c r="F59" s="61"/>
      <c r="G59" s="99"/>
      <c r="H59" s="44"/>
      <c r="I59" s="25"/>
      <c r="J59" s="25"/>
      <c r="K59" s="25"/>
      <c r="M59" s="25"/>
      <c r="N59" s="43"/>
    </row>
    <row r="60" spans="1:14" ht="12.75" customHeight="1">
      <c r="B60" s="61"/>
      <c r="C60" s="61"/>
      <c r="D60" s="61"/>
      <c r="E60" s="61"/>
      <c r="F60" s="61"/>
      <c r="G60" s="99"/>
      <c r="H60" s="44"/>
      <c r="I60" s="25"/>
      <c r="J60" s="25"/>
      <c r="K60" s="25"/>
      <c r="M60" s="25"/>
      <c r="N60" s="43"/>
    </row>
    <row r="61" spans="1:14" ht="12.75" customHeight="1">
      <c r="A61" s="70" t="s">
        <v>183</v>
      </c>
      <c r="B61" s="61"/>
      <c r="C61" s="61"/>
      <c r="D61" s="61"/>
      <c r="E61" s="61"/>
      <c r="G61" s="100" t="s">
        <v>184</v>
      </c>
      <c r="H61" s="11"/>
      <c r="I61" s="25"/>
      <c r="J61" s="25"/>
      <c r="K61" s="25"/>
      <c r="L61" s="25"/>
      <c r="M61" s="25"/>
      <c r="N61" s="43"/>
    </row>
    <row r="62" spans="1:14" ht="12.75" customHeight="1">
      <c r="A62" s="101" t="s">
        <v>185</v>
      </c>
      <c r="B62" s="54"/>
      <c r="E62" s="54"/>
      <c r="G62" s="102" t="s">
        <v>186</v>
      </c>
      <c r="H62" s="11"/>
      <c r="I62" s="25"/>
      <c r="J62" s="25"/>
      <c r="K62" s="25"/>
      <c r="L62" s="25"/>
      <c r="M62" s="25"/>
      <c r="N62" s="43"/>
    </row>
    <row r="63" spans="1:14" ht="12.75" customHeight="1">
      <c r="A63" s="70" t="s">
        <v>187</v>
      </c>
      <c r="B63" s="103"/>
      <c r="C63" s="103"/>
      <c r="D63" s="103"/>
      <c r="E63" s="103"/>
      <c r="G63" s="104" t="s">
        <v>188</v>
      </c>
      <c r="H63" s="11"/>
      <c r="I63" s="25"/>
      <c r="J63" s="25"/>
      <c r="K63" s="25"/>
      <c r="L63" s="25"/>
      <c r="M63" s="25"/>
      <c r="N63" s="43"/>
    </row>
    <row r="64" spans="1:14" ht="12.75" customHeight="1">
      <c r="A64" s="63"/>
      <c r="B64" s="63"/>
      <c r="C64" s="63"/>
      <c r="D64" s="63"/>
      <c r="E64" s="63"/>
      <c r="F64" s="63"/>
      <c r="G64" s="63"/>
      <c r="H64" s="45"/>
      <c r="I64" s="25"/>
      <c r="J64" s="25"/>
      <c r="K64" s="25"/>
      <c r="M64" s="25"/>
      <c r="N64" s="59"/>
    </row>
    <row r="65" spans="1:14" s="27" customFormat="1" ht="12.75" customHeight="1">
      <c r="A65" s="60"/>
      <c r="B65" s="61"/>
      <c r="C65" s="62"/>
      <c r="D65" s="26"/>
      <c r="E65" s="26"/>
      <c r="F65" s="62"/>
      <c r="G65" s="62"/>
      <c r="H65" s="48"/>
      <c r="I65" s="48"/>
      <c r="J65" s="25"/>
      <c r="K65" s="33"/>
      <c r="M65" s="33"/>
      <c r="N65" s="49"/>
    </row>
    <row r="66" spans="1:14" ht="12.75" customHeight="1">
      <c r="A66" s="16"/>
      <c r="B66" s="54"/>
      <c r="C66" s="56"/>
      <c r="D66" s="56"/>
      <c r="E66" s="56"/>
      <c r="F66" s="56"/>
      <c r="G66" s="56"/>
      <c r="H66" s="45"/>
      <c r="I66" s="25"/>
      <c r="J66" s="25"/>
      <c r="K66" s="25"/>
      <c r="M66" s="25"/>
      <c r="N66" s="40"/>
    </row>
    <row r="67" spans="1:14" ht="12.75" customHeight="1">
      <c r="A67" s="16"/>
      <c r="B67" s="54"/>
      <c r="C67" s="56"/>
      <c r="D67" s="56"/>
      <c r="E67" s="56"/>
      <c r="F67" s="56"/>
      <c r="G67" s="56"/>
      <c r="H67" s="45"/>
      <c r="I67" s="25"/>
      <c r="J67" s="33"/>
      <c r="K67" s="25"/>
      <c r="M67" s="25"/>
      <c r="N67" s="40"/>
    </row>
    <row r="68" spans="1:14" ht="12.75" customHeight="1">
      <c r="A68" s="16"/>
      <c r="B68" s="54"/>
      <c r="C68" s="56"/>
      <c r="D68" s="56"/>
      <c r="E68" s="56"/>
      <c r="F68" s="56"/>
      <c r="G68" s="56"/>
      <c r="H68" s="45"/>
      <c r="I68" s="25"/>
      <c r="J68" s="25"/>
      <c r="K68" s="25"/>
      <c r="M68" s="25"/>
      <c r="N68" s="40"/>
    </row>
    <row r="69" spans="1:14" s="27" customFormat="1" ht="12.75" customHeight="1">
      <c r="A69" s="60"/>
      <c r="B69" s="61"/>
      <c r="C69" s="62"/>
      <c r="D69" s="62"/>
      <c r="E69" s="62"/>
      <c r="F69" s="62"/>
      <c r="G69" s="62"/>
      <c r="H69" s="48"/>
      <c r="I69" s="33"/>
      <c r="J69" s="25"/>
      <c r="K69" s="33"/>
      <c r="M69" s="33"/>
      <c r="N69" s="49"/>
    </row>
    <row r="70" spans="1:14" ht="12.75" customHeight="1">
      <c r="A70" s="16"/>
      <c r="B70" s="54"/>
      <c r="C70" s="56"/>
      <c r="D70" s="56"/>
      <c r="E70" s="56"/>
      <c r="F70" s="56"/>
      <c r="G70" s="56"/>
      <c r="H70" s="45"/>
      <c r="I70" s="25"/>
      <c r="J70" s="25"/>
      <c r="K70" s="25"/>
      <c r="M70" s="25"/>
      <c r="N70" s="40"/>
    </row>
    <row r="71" spans="1:14" ht="15" customHeight="1">
      <c r="A71" s="16"/>
      <c r="B71" s="54"/>
      <c r="C71" s="56"/>
      <c r="D71" s="56"/>
      <c r="E71" s="56"/>
      <c r="F71" s="56"/>
      <c r="G71" s="56"/>
      <c r="H71" s="45"/>
      <c r="I71" s="25"/>
      <c r="J71" s="25"/>
      <c r="K71" s="25"/>
      <c r="M71" s="25"/>
      <c r="N71" s="40"/>
    </row>
    <row r="72" spans="1:14" ht="15" customHeight="1">
      <c r="A72" s="16"/>
      <c r="B72" s="54"/>
      <c r="C72" s="56"/>
      <c r="D72" s="56"/>
      <c r="E72" s="57"/>
      <c r="F72" s="56"/>
      <c r="G72" s="56"/>
      <c r="H72" s="45"/>
      <c r="I72" s="25"/>
      <c r="J72" s="45"/>
      <c r="K72" s="25"/>
      <c r="M72" s="25"/>
      <c r="N72" s="40"/>
    </row>
    <row r="73" spans="1:14" ht="15" customHeight="1">
      <c r="A73" s="16"/>
      <c r="B73" s="54"/>
      <c r="C73" s="56"/>
      <c r="D73" s="56"/>
      <c r="E73" s="56"/>
      <c r="F73" s="56"/>
      <c r="G73" s="56"/>
      <c r="H73" s="45"/>
      <c r="I73" s="25"/>
      <c r="J73" s="27"/>
      <c r="K73" s="25"/>
      <c r="M73" s="25"/>
      <c r="N73" s="40"/>
    </row>
    <row r="74" spans="1:14" ht="15" customHeight="1">
      <c r="A74" s="16"/>
      <c r="B74" s="54"/>
      <c r="C74" s="56"/>
      <c r="D74" s="56"/>
      <c r="E74" s="56"/>
      <c r="F74" s="56"/>
      <c r="G74" s="56"/>
      <c r="H74" s="45"/>
      <c r="I74" s="45"/>
      <c r="K74" s="45"/>
      <c r="L74" s="45"/>
      <c r="M74" s="25"/>
      <c r="N74" s="64"/>
    </row>
    <row r="75" spans="1:14" s="27" customFormat="1" ht="15" customHeight="1">
      <c r="A75" s="65"/>
      <c r="B75" s="66"/>
      <c r="C75" s="26"/>
      <c r="D75" s="26"/>
      <c r="E75" s="26"/>
      <c r="F75" s="26"/>
      <c r="G75" s="26"/>
      <c r="J75" s="5"/>
      <c r="M75" s="67"/>
      <c r="N75" s="68"/>
    </row>
    <row r="76" spans="1:14" ht="15" customHeight="1">
      <c r="A76" s="69"/>
      <c r="C76" s="16" t="s">
        <v>20</v>
      </c>
      <c r="L76" s="11"/>
      <c r="M76" s="25"/>
      <c r="N76" s="25"/>
    </row>
    <row r="77" spans="1:14" ht="15" customHeight="1">
      <c r="A77" s="69"/>
      <c r="C77" s="16" t="s">
        <v>20</v>
      </c>
      <c r="N77" s="25"/>
    </row>
    <row r="78" spans="1:14" ht="15" customHeight="1">
      <c r="A78" s="70"/>
      <c r="B78" s="71"/>
      <c r="C78" s="72"/>
      <c r="N78" s="73"/>
    </row>
    <row r="79" spans="1:14" ht="15" customHeight="1">
      <c r="A79" s="72"/>
      <c r="B79" s="71"/>
      <c r="C79" s="71" t="s">
        <v>20</v>
      </c>
      <c r="N79" s="74"/>
    </row>
    <row r="80" spans="1:14" ht="15" customHeight="1">
      <c r="A80" s="69"/>
      <c r="N80" s="11"/>
    </row>
    <row r="81" spans="1:14" ht="15" customHeight="1">
      <c r="A81" s="69"/>
      <c r="B81" s="8"/>
      <c r="C81" s="8"/>
      <c r="N81" s="25"/>
    </row>
    <row r="82" spans="1:14" ht="15" customHeight="1">
      <c r="N82" s="25"/>
    </row>
    <row r="83" spans="1:14" ht="15" customHeight="1">
      <c r="E83" s="75"/>
      <c r="F83" s="76"/>
      <c r="G83" s="76"/>
      <c r="H83" s="77"/>
      <c r="I83" s="11"/>
      <c r="N83" s="25"/>
    </row>
    <row r="84" spans="1:14" ht="15" customHeight="1">
      <c r="I84" s="11"/>
      <c r="N84" s="25"/>
    </row>
    <row r="85" spans="1:14" ht="15" customHeight="1">
      <c r="B85" s="60"/>
      <c r="C85" s="60"/>
      <c r="D85" s="60"/>
      <c r="E85" s="60"/>
      <c r="F85" s="60"/>
      <c r="G85" s="60"/>
      <c r="H85" s="78"/>
      <c r="I85" s="11"/>
      <c r="N85" s="25"/>
    </row>
    <row r="86" spans="1:14" ht="15" customHeight="1">
      <c r="N86" s="25"/>
    </row>
    <row r="87" spans="1:14" ht="15" customHeight="1">
      <c r="N87" s="25"/>
    </row>
    <row r="88" spans="1:14" ht="15" customHeight="1">
      <c r="A88" s="79"/>
      <c r="N88" s="25"/>
    </row>
    <row r="89" spans="1:14" ht="15" customHeight="1">
      <c r="A89" s="80"/>
      <c r="N89" s="25"/>
    </row>
    <row r="90" spans="1:14" ht="15" customHeight="1">
      <c r="A90" s="80"/>
      <c r="N90" s="25"/>
    </row>
    <row r="91" spans="1:14" ht="15" customHeight="1">
      <c r="A91" s="80"/>
    </row>
    <row r="92" spans="1:14" ht="15" customHeight="1">
      <c r="A92" s="80"/>
    </row>
    <row r="93" spans="1:14" ht="15" customHeight="1">
      <c r="A93" s="80"/>
    </row>
    <row r="94" spans="1:14" ht="15" customHeight="1">
      <c r="A94" s="80"/>
    </row>
    <row r="95" spans="1:14" ht="15" customHeight="1">
      <c r="A95" s="16"/>
    </row>
    <row r="96" spans="1:14" ht="15" customHeight="1">
      <c r="A96" s="16"/>
    </row>
    <row r="97" spans="1:1" ht="15" customHeight="1">
      <c r="A97" s="16"/>
    </row>
    <row r="98" spans="1:1" ht="15" customHeight="1">
      <c r="A98" s="16"/>
    </row>
    <row r="99" spans="1:1" ht="15" customHeight="1">
      <c r="A99" s="16"/>
    </row>
    <row r="100" spans="1:1" ht="15" customHeight="1">
      <c r="A100" s="16"/>
    </row>
    <row r="101" spans="1:1" ht="15" customHeight="1"/>
    <row r="102" spans="1:1" ht="15" customHeight="1">
      <c r="A102" s="81"/>
    </row>
    <row r="103" spans="1:1" ht="15" customHeight="1">
      <c r="A103" s="16"/>
    </row>
    <row r="104" spans="1:1" ht="15" customHeight="1">
      <c r="A104" s="16"/>
    </row>
    <row r="105" spans="1:1" ht="15" customHeight="1">
      <c r="A105" s="16"/>
    </row>
    <row r="106" spans="1:1" ht="15" customHeight="1">
      <c r="A106" s="16"/>
    </row>
    <row r="107" spans="1:1" ht="15" customHeight="1">
      <c r="A107" s="16"/>
    </row>
    <row r="108" spans="1:1" ht="15" customHeight="1">
      <c r="A108" s="60"/>
    </row>
    <row r="109" spans="1:1" ht="15" customHeight="1">
      <c r="A109" s="16"/>
    </row>
    <row r="110" spans="1:1" ht="15" customHeight="1">
      <c r="A110" s="16"/>
    </row>
    <row r="111" spans="1:1" ht="15" customHeight="1">
      <c r="A111" s="16"/>
    </row>
    <row r="112" spans="1:1" ht="15" customHeight="1">
      <c r="A112" s="16"/>
    </row>
    <row r="113" spans="1:1" ht="15" customHeight="1">
      <c r="A113" s="16"/>
    </row>
    <row r="114" spans="1:1" ht="15" customHeight="1">
      <c r="A114" s="16"/>
    </row>
    <row r="115" spans="1:1" ht="15" customHeight="1">
      <c r="A115" s="16"/>
    </row>
    <row r="116" spans="1:1" ht="15" customHeight="1">
      <c r="A116" s="16"/>
    </row>
    <row r="117" spans="1:1" ht="15" customHeight="1">
      <c r="A117" s="16"/>
    </row>
    <row r="118" spans="1:1" ht="15" customHeight="1">
      <c r="A118" s="16"/>
    </row>
    <row r="119" spans="1:1" ht="15" customHeight="1">
      <c r="A119" s="16"/>
    </row>
    <row r="120" spans="1:1" ht="15" customHeight="1">
      <c r="A120" s="16"/>
    </row>
    <row r="121" spans="1:1" ht="15" customHeight="1">
      <c r="A121" s="16"/>
    </row>
    <row r="122" spans="1:1" ht="15" customHeight="1"/>
    <row r="123" spans="1:1" ht="15" customHeight="1">
      <c r="A123" s="81"/>
    </row>
    <row r="124" spans="1:1" ht="15" customHeight="1">
      <c r="A124" s="16"/>
    </row>
    <row r="125" spans="1:1" ht="15" customHeight="1">
      <c r="A125" s="16"/>
    </row>
    <row r="126" spans="1:1" ht="15" customHeight="1">
      <c r="A126" s="16"/>
    </row>
    <row r="127" spans="1:1" ht="15" customHeight="1">
      <c r="A127" s="16"/>
    </row>
    <row r="128" spans="1:1" ht="15" customHeight="1">
      <c r="A128" s="16"/>
    </row>
    <row r="129" spans="1:1" ht="15" customHeight="1">
      <c r="A129" s="16"/>
    </row>
    <row r="130" spans="1:1" ht="15" customHeight="1">
      <c r="A130" s="16"/>
    </row>
    <row r="131" spans="1:1" ht="15" customHeight="1">
      <c r="A131" s="16"/>
    </row>
    <row r="132" spans="1:1" ht="15" customHeight="1">
      <c r="A132" s="16"/>
    </row>
    <row r="133" spans="1:1" ht="15" customHeight="1">
      <c r="A133" s="16"/>
    </row>
    <row r="134" spans="1:1" ht="15" customHeight="1"/>
    <row r="135" spans="1:1" ht="15" customHeight="1">
      <c r="A135" s="60"/>
    </row>
    <row r="136" spans="1:1" ht="15" customHeight="1">
      <c r="A136" s="16"/>
    </row>
    <row r="137" spans="1:1" ht="15" customHeight="1">
      <c r="A137" s="16"/>
    </row>
    <row r="138" spans="1:1" ht="15" customHeight="1">
      <c r="A138" s="16"/>
    </row>
    <row r="139" spans="1:1" ht="15" customHeight="1">
      <c r="A139" s="16"/>
    </row>
    <row r="140" spans="1:1" ht="15" customHeight="1">
      <c r="A140" s="16"/>
    </row>
    <row r="141" spans="1:1" ht="15" customHeight="1">
      <c r="A141" s="16"/>
    </row>
    <row r="142" spans="1:1" ht="15" customHeight="1"/>
    <row r="143" spans="1:1" ht="15" customHeight="1">
      <c r="A143" s="81"/>
    </row>
    <row r="144" spans="1:1" ht="15" customHeight="1">
      <c r="A144" s="16"/>
    </row>
    <row r="145" spans="1:1" ht="15" customHeight="1">
      <c r="A145" s="16"/>
    </row>
    <row r="146" spans="1:1" ht="15" customHeight="1">
      <c r="A146" s="16"/>
    </row>
    <row r="148" spans="1:1">
      <c r="A148" s="81"/>
    </row>
    <row r="149" spans="1:1">
      <c r="A149" s="16"/>
    </row>
    <row r="150" spans="1:1">
      <c r="A150" s="16"/>
    </row>
    <row r="151" spans="1:1">
      <c r="A151" s="16"/>
    </row>
    <row r="152" spans="1:1">
      <c r="A152" s="16"/>
    </row>
    <row r="153" spans="1:1">
      <c r="A153" s="26"/>
    </row>
    <row r="154" spans="1:1">
      <c r="A154" s="60"/>
    </row>
    <row r="155" spans="1:1">
      <c r="A155" s="82"/>
    </row>
    <row r="156" spans="1:1">
      <c r="A156" s="82"/>
    </row>
    <row r="157" spans="1:1">
      <c r="A157" s="82"/>
    </row>
    <row r="158" spans="1:1">
      <c r="A158" s="82"/>
    </row>
    <row r="159" spans="1:1">
      <c r="A159" s="82"/>
    </row>
  </sheetData>
  <mergeCells count="3">
    <mergeCell ref="F3:G3"/>
    <mergeCell ref="F4:G4"/>
    <mergeCell ref="A64:G64"/>
  </mergeCells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1"/>
  <dimension ref="A1:N111"/>
  <sheetViews>
    <sheetView showGridLines="0" workbookViewId="0"/>
  </sheetViews>
  <sheetFormatPr baseColWidth="10" defaultColWidth="11" defaultRowHeight="12.75"/>
  <cols>
    <col min="1" max="1" width="31.7109375" style="3" customWidth="1"/>
    <col min="2" max="3" width="9.7109375" style="3" customWidth="1"/>
    <col min="4" max="4" width="11.7109375" style="3" customWidth="1"/>
    <col min="5" max="5" width="9.7109375" style="3" customWidth="1"/>
    <col min="6" max="6" width="31.7109375" style="3" customWidth="1"/>
    <col min="7" max="7" width="9.7109375" style="3" customWidth="1"/>
    <col min="8" max="8" width="9.7109375" style="5" customWidth="1"/>
    <col min="9" max="13" width="11.140625" style="5" customWidth="1"/>
    <col min="14" max="14" width="28.42578125" style="5" customWidth="1"/>
    <col min="15" max="15" width="25.42578125" style="5" customWidth="1"/>
    <col min="16" max="16" width="13.28515625" style="5" customWidth="1"/>
    <col min="17" max="18" width="14.42578125" style="5" customWidth="1"/>
    <col min="19" max="19" width="13.28515625" style="5" customWidth="1"/>
    <col min="20" max="20" width="12.140625" style="5" customWidth="1"/>
    <col min="21" max="256" width="11" style="5"/>
    <col min="257" max="257" width="31.7109375" style="5" customWidth="1"/>
    <col min="258" max="259" width="9.7109375" style="5" customWidth="1"/>
    <col min="260" max="260" width="11.7109375" style="5" customWidth="1"/>
    <col min="261" max="261" width="9.7109375" style="5" customWidth="1"/>
    <col min="262" max="262" width="31.7109375" style="5" customWidth="1"/>
    <col min="263" max="264" width="9.7109375" style="5" customWidth="1"/>
    <col min="265" max="269" width="11.140625" style="5" customWidth="1"/>
    <col min="270" max="270" width="28.42578125" style="5" customWidth="1"/>
    <col min="271" max="271" width="25.42578125" style="5" customWidth="1"/>
    <col min="272" max="272" width="13.28515625" style="5" customWidth="1"/>
    <col min="273" max="274" width="14.42578125" style="5" customWidth="1"/>
    <col min="275" max="275" width="13.28515625" style="5" customWidth="1"/>
    <col min="276" max="276" width="12.140625" style="5" customWidth="1"/>
    <col min="277" max="512" width="11" style="5"/>
    <col min="513" max="513" width="31.7109375" style="5" customWidth="1"/>
    <col min="514" max="515" width="9.7109375" style="5" customWidth="1"/>
    <col min="516" max="516" width="11.7109375" style="5" customWidth="1"/>
    <col min="517" max="517" width="9.7109375" style="5" customWidth="1"/>
    <col min="518" max="518" width="31.7109375" style="5" customWidth="1"/>
    <col min="519" max="520" width="9.7109375" style="5" customWidth="1"/>
    <col min="521" max="525" width="11.140625" style="5" customWidth="1"/>
    <col min="526" max="526" width="28.42578125" style="5" customWidth="1"/>
    <col min="527" max="527" width="25.42578125" style="5" customWidth="1"/>
    <col min="528" max="528" width="13.28515625" style="5" customWidth="1"/>
    <col min="529" max="530" width="14.42578125" style="5" customWidth="1"/>
    <col min="531" max="531" width="13.28515625" style="5" customWidth="1"/>
    <col min="532" max="532" width="12.140625" style="5" customWidth="1"/>
    <col min="533" max="768" width="11" style="5"/>
    <col min="769" max="769" width="31.7109375" style="5" customWidth="1"/>
    <col min="770" max="771" width="9.7109375" style="5" customWidth="1"/>
    <col min="772" max="772" width="11.7109375" style="5" customWidth="1"/>
    <col min="773" max="773" width="9.7109375" style="5" customWidth="1"/>
    <col min="774" max="774" width="31.7109375" style="5" customWidth="1"/>
    <col min="775" max="776" width="9.7109375" style="5" customWidth="1"/>
    <col min="777" max="781" width="11.140625" style="5" customWidth="1"/>
    <col min="782" max="782" width="28.42578125" style="5" customWidth="1"/>
    <col min="783" max="783" width="25.42578125" style="5" customWidth="1"/>
    <col min="784" max="784" width="13.28515625" style="5" customWidth="1"/>
    <col min="785" max="786" width="14.42578125" style="5" customWidth="1"/>
    <col min="787" max="787" width="13.28515625" style="5" customWidth="1"/>
    <col min="788" max="788" width="12.140625" style="5" customWidth="1"/>
    <col min="789" max="1024" width="11" style="5"/>
    <col min="1025" max="1025" width="31.7109375" style="5" customWidth="1"/>
    <col min="1026" max="1027" width="9.7109375" style="5" customWidth="1"/>
    <col min="1028" max="1028" width="11.7109375" style="5" customWidth="1"/>
    <col min="1029" max="1029" width="9.7109375" style="5" customWidth="1"/>
    <col min="1030" max="1030" width="31.7109375" style="5" customWidth="1"/>
    <col min="1031" max="1032" width="9.7109375" style="5" customWidth="1"/>
    <col min="1033" max="1037" width="11.140625" style="5" customWidth="1"/>
    <col min="1038" max="1038" width="28.42578125" style="5" customWidth="1"/>
    <col min="1039" max="1039" width="25.42578125" style="5" customWidth="1"/>
    <col min="1040" max="1040" width="13.28515625" style="5" customWidth="1"/>
    <col min="1041" max="1042" width="14.42578125" style="5" customWidth="1"/>
    <col min="1043" max="1043" width="13.28515625" style="5" customWidth="1"/>
    <col min="1044" max="1044" width="12.140625" style="5" customWidth="1"/>
    <col min="1045" max="1280" width="11" style="5"/>
    <col min="1281" max="1281" width="31.7109375" style="5" customWidth="1"/>
    <col min="1282" max="1283" width="9.7109375" style="5" customWidth="1"/>
    <col min="1284" max="1284" width="11.7109375" style="5" customWidth="1"/>
    <col min="1285" max="1285" width="9.7109375" style="5" customWidth="1"/>
    <col min="1286" max="1286" width="31.7109375" style="5" customWidth="1"/>
    <col min="1287" max="1288" width="9.7109375" style="5" customWidth="1"/>
    <col min="1289" max="1293" width="11.140625" style="5" customWidth="1"/>
    <col min="1294" max="1294" width="28.42578125" style="5" customWidth="1"/>
    <col min="1295" max="1295" width="25.42578125" style="5" customWidth="1"/>
    <col min="1296" max="1296" width="13.28515625" style="5" customWidth="1"/>
    <col min="1297" max="1298" width="14.42578125" style="5" customWidth="1"/>
    <col min="1299" max="1299" width="13.28515625" style="5" customWidth="1"/>
    <col min="1300" max="1300" width="12.140625" style="5" customWidth="1"/>
    <col min="1301" max="1536" width="11" style="5"/>
    <col min="1537" max="1537" width="31.7109375" style="5" customWidth="1"/>
    <col min="1538" max="1539" width="9.7109375" style="5" customWidth="1"/>
    <col min="1540" max="1540" width="11.7109375" style="5" customWidth="1"/>
    <col min="1541" max="1541" width="9.7109375" style="5" customWidth="1"/>
    <col min="1542" max="1542" width="31.7109375" style="5" customWidth="1"/>
    <col min="1543" max="1544" width="9.7109375" style="5" customWidth="1"/>
    <col min="1545" max="1549" width="11.140625" style="5" customWidth="1"/>
    <col min="1550" max="1550" width="28.42578125" style="5" customWidth="1"/>
    <col min="1551" max="1551" width="25.42578125" style="5" customWidth="1"/>
    <col min="1552" max="1552" width="13.28515625" style="5" customWidth="1"/>
    <col min="1553" max="1554" width="14.42578125" style="5" customWidth="1"/>
    <col min="1555" max="1555" width="13.28515625" style="5" customWidth="1"/>
    <col min="1556" max="1556" width="12.140625" style="5" customWidth="1"/>
    <col min="1557" max="1792" width="11" style="5"/>
    <col min="1793" max="1793" width="31.7109375" style="5" customWidth="1"/>
    <col min="1794" max="1795" width="9.7109375" style="5" customWidth="1"/>
    <col min="1796" max="1796" width="11.7109375" style="5" customWidth="1"/>
    <col min="1797" max="1797" width="9.7109375" style="5" customWidth="1"/>
    <col min="1798" max="1798" width="31.7109375" style="5" customWidth="1"/>
    <col min="1799" max="1800" width="9.7109375" style="5" customWidth="1"/>
    <col min="1801" max="1805" width="11.140625" style="5" customWidth="1"/>
    <col min="1806" max="1806" width="28.42578125" style="5" customWidth="1"/>
    <col min="1807" max="1807" width="25.42578125" style="5" customWidth="1"/>
    <col min="1808" max="1808" width="13.28515625" style="5" customWidth="1"/>
    <col min="1809" max="1810" width="14.42578125" style="5" customWidth="1"/>
    <col min="1811" max="1811" width="13.28515625" style="5" customWidth="1"/>
    <col min="1812" max="1812" width="12.140625" style="5" customWidth="1"/>
    <col min="1813" max="2048" width="11" style="5"/>
    <col min="2049" max="2049" width="31.7109375" style="5" customWidth="1"/>
    <col min="2050" max="2051" width="9.7109375" style="5" customWidth="1"/>
    <col min="2052" max="2052" width="11.7109375" style="5" customWidth="1"/>
    <col min="2053" max="2053" width="9.7109375" style="5" customWidth="1"/>
    <col min="2054" max="2054" width="31.7109375" style="5" customWidth="1"/>
    <col min="2055" max="2056" width="9.7109375" style="5" customWidth="1"/>
    <col min="2057" max="2061" width="11.140625" style="5" customWidth="1"/>
    <col min="2062" max="2062" width="28.42578125" style="5" customWidth="1"/>
    <col min="2063" max="2063" width="25.42578125" style="5" customWidth="1"/>
    <col min="2064" max="2064" width="13.28515625" style="5" customWidth="1"/>
    <col min="2065" max="2066" width="14.42578125" style="5" customWidth="1"/>
    <col min="2067" max="2067" width="13.28515625" style="5" customWidth="1"/>
    <col min="2068" max="2068" width="12.140625" style="5" customWidth="1"/>
    <col min="2069" max="2304" width="11" style="5"/>
    <col min="2305" max="2305" width="31.7109375" style="5" customWidth="1"/>
    <col min="2306" max="2307" width="9.7109375" style="5" customWidth="1"/>
    <col min="2308" max="2308" width="11.7109375" style="5" customWidth="1"/>
    <col min="2309" max="2309" width="9.7109375" style="5" customWidth="1"/>
    <col min="2310" max="2310" width="31.7109375" style="5" customWidth="1"/>
    <col min="2311" max="2312" width="9.7109375" style="5" customWidth="1"/>
    <col min="2313" max="2317" width="11.140625" style="5" customWidth="1"/>
    <col min="2318" max="2318" width="28.42578125" style="5" customWidth="1"/>
    <col min="2319" max="2319" width="25.42578125" style="5" customWidth="1"/>
    <col min="2320" max="2320" width="13.28515625" style="5" customWidth="1"/>
    <col min="2321" max="2322" width="14.42578125" style="5" customWidth="1"/>
    <col min="2323" max="2323" width="13.28515625" style="5" customWidth="1"/>
    <col min="2324" max="2324" width="12.140625" style="5" customWidth="1"/>
    <col min="2325" max="2560" width="11" style="5"/>
    <col min="2561" max="2561" width="31.7109375" style="5" customWidth="1"/>
    <col min="2562" max="2563" width="9.7109375" style="5" customWidth="1"/>
    <col min="2564" max="2564" width="11.7109375" style="5" customWidth="1"/>
    <col min="2565" max="2565" width="9.7109375" style="5" customWidth="1"/>
    <col min="2566" max="2566" width="31.7109375" style="5" customWidth="1"/>
    <col min="2567" max="2568" width="9.7109375" style="5" customWidth="1"/>
    <col min="2569" max="2573" width="11.140625" style="5" customWidth="1"/>
    <col min="2574" max="2574" width="28.42578125" style="5" customWidth="1"/>
    <col min="2575" max="2575" width="25.42578125" style="5" customWidth="1"/>
    <col min="2576" max="2576" width="13.28515625" style="5" customWidth="1"/>
    <col min="2577" max="2578" width="14.42578125" style="5" customWidth="1"/>
    <col min="2579" max="2579" width="13.28515625" style="5" customWidth="1"/>
    <col min="2580" max="2580" width="12.140625" style="5" customWidth="1"/>
    <col min="2581" max="2816" width="11" style="5"/>
    <col min="2817" max="2817" width="31.7109375" style="5" customWidth="1"/>
    <col min="2818" max="2819" width="9.7109375" style="5" customWidth="1"/>
    <col min="2820" max="2820" width="11.7109375" style="5" customWidth="1"/>
    <col min="2821" max="2821" width="9.7109375" style="5" customWidth="1"/>
    <col min="2822" max="2822" width="31.7109375" style="5" customWidth="1"/>
    <col min="2823" max="2824" width="9.7109375" style="5" customWidth="1"/>
    <col min="2825" max="2829" width="11.140625" style="5" customWidth="1"/>
    <col min="2830" max="2830" width="28.42578125" style="5" customWidth="1"/>
    <col min="2831" max="2831" width="25.42578125" style="5" customWidth="1"/>
    <col min="2832" max="2832" width="13.28515625" style="5" customWidth="1"/>
    <col min="2833" max="2834" width="14.42578125" style="5" customWidth="1"/>
    <col min="2835" max="2835" width="13.28515625" style="5" customWidth="1"/>
    <col min="2836" max="2836" width="12.140625" style="5" customWidth="1"/>
    <col min="2837" max="3072" width="11" style="5"/>
    <col min="3073" max="3073" width="31.7109375" style="5" customWidth="1"/>
    <col min="3074" max="3075" width="9.7109375" style="5" customWidth="1"/>
    <col min="3076" max="3076" width="11.7109375" style="5" customWidth="1"/>
    <col min="3077" max="3077" width="9.7109375" style="5" customWidth="1"/>
    <col min="3078" max="3078" width="31.7109375" style="5" customWidth="1"/>
    <col min="3079" max="3080" width="9.7109375" style="5" customWidth="1"/>
    <col min="3081" max="3085" width="11.140625" style="5" customWidth="1"/>
    <col min="3086" max="3086" width="28.42578125" style="5" customWidth="1"/>
    <col min="3087" max="3087" width="25.42578125" style="5" customWidth="1"/>
    <col min="3088" max="3088" width="13.28515625" style="5" customWidth="1"/>
    <col min="3089" max="3090" width="14.42578125" style="5" customWidth="1"/>
    <col min="3091" max="3091" width="13.28515625" style="5" customWidth="1"/>
    <col min="3092" max="3092" width="12.140625" style="5" customWidth="1"/>
    <col min="3093" max="3328" width="11" style="5"/>
    <col min="3329" max="3329" width="31.7109375" style="5" customWidth="1"/>
    <col min="3330" max="3331" width="9.7109375" style="5" customWidth="1"/>
    <col min="3332" max="3332" width="11.7109375" style="5" customWidth="1"/>
    <col min="3333" max="3333" width="9.7109375" style="5" customWidth="1"/>
    <col min="3334" max="3334" width="31.7109375" style="5" customWidth="1"/>
    <col min="3335" max="3336" width="9.7109375" style="5" customWidth="1"/>
    <col min="3337" max="3341" width="11.140625" style="5" customWidth="1"/>
    <col min="3342" max="3342" width="28.42578125" style="5" customWidth="1"/>
    <col min="3343" max="3343" width="25.42578125" style="5" customWidth="1"/>
    <col min="3344" max="3344" width="13.28515625" style="5" customWidth="1"/>
    <col min="3345" max="3346" width="14.42578125" style="5" customWidth="1"/>
    <col min="3347" max="3347" width="13.28515625" style="5" customWidth="1"/>
    <col min="3348" max="3348" width="12.140625" style="5" customWidth="1"/>
    <col min="3349" max="3584" width="11" style="5"/>
    <col min="3585" max="3585" width="31.7109375" style="5" customWidth="1"/>
    <col min="3586" max="3587" width="9.7109375" style="5" customWidth="1"/>
    <col min="3588" max="3588" width="11.7109375" style="5" customWidth="1"/>
    <col min="3589" max="3589" width="9.7109375" style="5" customWidth="1"/>
    <col min="3590" max="3590" width="31.7109375" style="5" customWidth="1"/>
    <col min="3591" max="3592" width="9.7109375" style="5" customWidth="1"/>
    <col min="3593" max="3597" width="11.140625" style="5" customWidth="1"/>
    <col min="3598" max="3598" width="28.42578125" style="5" customWidth="1"/>
    <col min="3599" max="3599" width="25.42578125" style="5" customWidth="1"/>
    <col min="3600" max="3600" width="13.28515625" style="5" customWidth="1"/>
    <col min="3601" max="3602" width="14.42578125" style="5" customWidth="1"/>
    <col min="3603" max="3603" width="13.28515625" style="5" customWidth="1"/>
    <col min="3604" max="3604" width="12.140625" style="5" customWidth="1"/>
    <col min="3605" max="3840" width="11" style="5"/>
    <col min="3841" max="3841" width="31.7109375" style="5" customWidth="1"/>
    <col min="3842" max="3843" width="9.7109375" style="5" customWidth="1"/>
    <col min="3844" max="3844" width="11.7109375" style="5" customWidth="1"/>
    <col min="3845" max="3845" width="9.7109375" style="5" customWidth="1"/>
    <col min="3846" max="3846" width="31.7109375" style="5" customWidth="1"/>
    <col min="3847" max="3848" width="9.7109375" style="5" customWidth="1"/>
    <col min="3849" max="3853" width="11.140625" style="5" customWidth="1"/>
    <col min="3854" max="3854" width="28.42578125" style="5" customWidth="1"/>
    <col min="3855" max="3855" width="25.42578125" style="5" customWidth="1"/>
    <col min="3856" max="3856" width="13.28515625" style="5" customWidth="1"/>
    <col min="3857" max="3858" width="14.42578125" style="5" customWidth="1"/>
    <col min="3859" max="3859" width="13.28515625" style="5" customWidth="1"/>
    <col min="3860" max="3860" width="12.140625" style="5" customWidth="1"/>
    <col min="3861" max="4096" width="11" style="5"/>
    <col min="4097" max="4097" width="31.7109375" style="5" customWidth="1"/>
    <col min="4098" max="4099" width="9.7109375" style="5" customWidth="1"/>
    <col min="4100" max="4100" width="11.7109375" style="5" customWidth="1"/>
    <col min="4101" max="4101" width="9.7109375" style="5" customWidth="1"/>
    <col min="4102" max="4102" width="31.7109375" style="5" customWidth="1"/>
    <col min="4103" max="4104" width="9.7109375" style="5" customWidth="1"/>
    <col min="4105" max="4109" width="11.140625" style="5" customWidth="1"/>
    <col min="4110" max="4110" width="28.42578125" style="5" customWidth="1"/>
    <col min="4111" max="4111" width="25.42578125" style="5" customWidth="1"/>
    <col min="4112" max="4112" width="13.28515625" style="5" customWidth="1"/>
    <col min="4113" max="4114" width="14.42578125" style="5" customWidth="1"/>
    <col min="4115" max="4115" width="13.28515625" style="5" customWidth="1"/>
    <col min="4116" max="4116" width="12.140625" style="5" customWidth="1"/>
    <col min="4117" max="4352" width="11" style="5"/>
    <col min="4353" max="4353" width="31.7109375" style="5" customWidth="1"/>
    <col min="4354" max="4355" width="9.7109375" style="5" customWidth="1"/>
    <col min="4356" max="4356" width="11.7109375" style="5" customWidth="1"/>
    <col min="4357" max="4357" width="9.7109375" style="5" customWidth="1"/>
    <col min="4358" max="4358" width="31.7109375" style="5" customWidth="1"/>
    <col min="4359" max="4360" width="9.7109375" style="5" customWidth="1"/>
    <col min="4361" max="4365" width="11.140625" style="5" customWidth="1"/>
    <col min="4366" max="4366" width="28.42578125" style="5" customWidth="1"/>
    <col min="4367" max="4367" width="25.42578125" style="5" customWidth="1"/>
    <col min="4368" max="4368" width="13.28515625" style="5" customWidth="1"/>
    <col min="4369" max="4370" width="14.42578125" style="5" customWidth="1"/>
    <col min="4371" max="4371" width="13.28515625" style="5" customWidth="1"/>
    <col min="4372" max="4372" width="12.140625" style="5" customWidth="1"/>
    <col min="4373" max="4608" width="11" style="5"/>
    <col min="4609" max="4609" width="31.7109375" style="5" customWidth="1"/>
    <col min="4610" max="4611" width="9.7109375" style="5" customWidth="1"/>
    <col min="4612" max="4612" width="11.7109375" style="5" customWidth="1"/>
    <col min="4613" max="4613" width="9.7109375" style="5" customWidth="1"/>
    <col min="4614" max="4614" width="31.7109375" style="5" customWidth="1"/>
    <col min="4615" max="4616" width="9.7109375" style="5" customWidth="1"/>
    <col min="4617" max="4621" width="11.140625" style="5" customWidth="1"/>
    <col min="4622" max="4622" width="28.42578125" style="5" customWidth="1"/>
    <col min="4623" max="4623" width="25.42578125" style="5" customWidth="1"/>
    <col min="4624" max="4624" width="13.28515625" style="5" customWidth="1"/>
    <col min="4625" max="4626" width="14.42578125" style="5" customWidth="1"/>
    <col min="4627" max="4627" width="13.28515625" style="5" customWidth="1"/>
    <col min="4628" max="4628" width="12.140625" style="5" customWidth="1"/>
    <col min="4629" max="4864" width="11" style="5"/>
    <col min="4865" max="4865" width="31.7109375" style="5" customWidth="1"/>
    <col min="4866" max="4867" width="9.7109375" style="5" customWidth="1"/>
    <col min="4868" max="4868" width="11.7109375" style="5" customWidth="1"/>
    <col min="4869" max="4869" width="9.7109375" style="5" customWidth="1"/>
    <col min="4870" max="4870" width="31.7109375" style="5" customWidth="1"/>
    <col min="4871" max="4872" width="9.7109375" style="5" customWidth="1"/>
    <col min="4873" max="4877" width="11.140625" style="5" customWidth="1"/>
    <col min="4878" max="4878" width="28.42578125" style="5" customWidth="1"/>
    <col min="4879" max="4879" width="25.42578125" style="5" customWidth="1"/>
    <col min="4880" max="4880" width="13.28515625" style="5" customWidth="1"/>
    <col min="4881" max="4882" width="14.42578125" style="5" customWidth="1"/>
    <col min="4883" max="4883" width="13.28515625" style="5" customWidth="1"/>
    <col min="4884" max="4884" width="12.140625" style="5" customWidth="1"/>
    <col min="4885" max="5120" width="11" style="5"/>
    <col min="5121" max="5121" width="31.7109375" style="5" customWidth="1"/>
    <col min="5122" max="5123" width="9.7109375" style="5" customWidth="1"/>
    <col min="5124" max="5124" width="11.7109375" style="5" customWidth="1"/>
    <col min="5125" max="5125" width="9.7109375" style="5" customWidth="1"/>
    <col min="5126" max="5126" width="31.7109375" style="5" customWidth="1"/>
    <col min="5127" max="5128" width="9.7109375" style="5" customWidth="1"/>
    <col min="5129" max="5133" width="11.140625" style="5" customWidth="1"/>
    <col min="5134" max="5134" width="28.42578125" style="5" customWidth="1"/>
    <col min="5135" max="5135" width="25.42578125" style="5" customWidth="1"/>
    <col min="5136" max="5136" width="13.28515625" style="5" customWidth="1"/>
    <col min="5137" max="5138" width="14.42578125" style="5" customWidth="1"/>
    <col min="5139" max="5139" width="13.28515625" style="5" customWidth="1"/>
    <col min="5140" max="5140" width="12.140625" style="5" customWidth="1"/>
    <col min="5141" max="5376" width="11" style="5"/>
    <col min="5377" max="5377" width="31.7109375" style="5" customWidth="1"/>
    <col min="5378" max="5379" width="9.7109375" style="5" customWidth="1"/>
    <col min="5380" max="5380" width="11.7109375" style="5" customWidth="1"/>
    <col min="5381" max="5381" width="9.7109375" style="5" customWidth="1"/>
    <col min="5382" max="5382" width="31.7109375" style="5" customWidth="1"/>
    <col min="5383" max="5384" width="9.7109375" style="5" customWidth="1"/>
    <col min="5385" max="5389" width="11.140625" style="5" customWidth="1"/>
    <col min="5390" max="5390" width="28.42578125" style="5" customWidth="1"/>
    <col min="5391" max="5391" width="25.42578125" style="5" customWidth="1"/>
    <col min="5392" max="5392" width="13.28515625" style="5" customWidth="1"/>
    <col min="5393" max="5394" width="14.42578125" style="5" customWidth="1"/>
    <col min="5395" max="5395" width="13.28515625" style="5" customWidth="1"/>
    <col min="5396" max="5396" width="12.140625" style="5" customWidth="1"/>
    <col min="5397" max="5632" width="11" style="5"/>
    <col min="5633" max="5633" width="31.7109375" style="5" customWidth="1"/>
    <col min="5634" max="5635" width="9.7109375" style="5" customWidth="1"/>
    <col min="5636" max="5636" width="11.7109375" style="5" customWidth="1"/>
    <col min="5637" max="5637" width="9.7109375" style="5" customWidth="1"/>
    <col min="5638" max="5638" width="31.7109375" style="5" customWidth="1"/>
    <col min="5639" max="5640" width="9.7109375" style="5" customWidth="1"/>
    <col min="5641" max="5645" width="11.140625" style="5" customWidth="1"/>
    <col min="5646" max="5646" width="28.42578125" style="5" customWidth="1"/>
    <col min="5647" max="5647" width="25.42578125" style="5" customWidth="1"/>
    <col min="5648" max="5648" width="13.28515625" style="5" customWidth="1"/>
    <col min="5649" max="5650" width="14.42578125" style="5" customWidth="1"/>
    <col min="5651" max="5651" width="13.28515625" style="5" customWidth="1"/>
    <col min="5652" max="5652" width="12.140625" style="5" customWidth="1"/>
    <col min="5653" max="5888" width="11" style="5"/>
    <col min="5889" max="5889" width="31.7109375" style="5" customWidth="1"/>
    <col min="5890" max="5891" width="9.7109375" style="5" customWidth="1"/>
    <col min="5892" max="5892" width="11.7109375" style="5" customWidth="1"/>
    <col min="5893" max="5893" width="9.7109375" style="5" customWidth="1"/>
    <col min="5894" max="5894" width="31.7109375" style="5" customWidth="1"/>
    <col min="5895" max="5896" width="9.7109375" style="5" customWidth="1"/>
    <col min="5897" max="5901" width="11.140625" style="5" customWidth="1"/>
    <col min="5902" max="5902" width="28.42578125" style="5" customWidth="1"/>
    <col min="5903" max="5903" width="25.42578125" style="5" customWidth="1"/>
    <col min="5904" max="5904" width="13.28515625" style="5" customWidth="1"/>
    <col min="5905" max="5906" width="14.42578125" style="5" customWidth="1"/>
    <col min="5907" max="5907" width="13.28515625" style="5" customWidth="1"/>
    <col min="5908" max="5908" width="12.140625" style="5" customWidth="1"/>
    <col min="5909" max="6144" width="11" style="5"/>
    <col min="6145" max="6145" width="31.7109375" style="5" customWidth="1"/>
    <col min="6146" max="6147" width="9.7109375" style="5" customWidth="1"/>
    <col min="6148" max="6148" width="11.7109375" style="5" customWidth="1"/>
    <col min="6149" max="6149" width="9.7109375" style="5" customWidth="1"/>
    <col min="6150" max="6150" width="31.7109375" style="5" customWidth="1"/>
    <col min="6151" max="6152" width="9.7109375" style="5" customWidth="1"/>
    <col min="6153" max="6157" width="11.140625" style="5" customWidth="1"/>
    <col min="6158" max="6158" width="28.42578125" style="5" customWidth="1"/>
    <col min="6159" max="6159" width="25.42578125" style="5" customWidth="1"/>
    <col min="6160" max="6160" width="13.28515625" style="5" customWidth="1"/>
    <col min="6161" max="6162" width="14.42578125" style="5" customWidth="1"/>
    <col min="6163" max="6163" width="13.28515625" style="5" customWidth="1"/>
    <col min="6164" max="6164" width="12.140625" style="5" customWidth="1"/>
    <col min="6165" max="6400" width="11" style="5"/>
    <col min="6401" max="6401" width="31.7109375" style="5" customWidth="1"/>
    <col min="6402" max="6403" width="9.7109375" style="5" customWidth="1"/>
    <col min="6404" max="6404" width="11.7109375" style="5" customWidth="1"/>
    <col min="6405" max="6405" width="9.7109375" style="5" customWidth="1"/>
    <col min="6406" max="6406" width="31.7109375" style="5" customWidth="1"/>
    <col min="6407" max="6408" width="9.7109375" style="5" customWidth="1"/>
    <col min="6409" max="6413" width="11.140625" style="5" customWidth="1"/>
    <col min="6414" max="6414" width="28.42578125" style="5" customWidth="1"/>
    <col min="6415" max="6415" width="25.42578125" style="5" customWidth="1"/>
    <col min="6416" max="6416" width="13.28515625" style="5" customWidth="1"/>
    <col min="6417" max="6418" width="14.42578125" style="5" customWidth="1"/>
    <col min="6419" max="6419" width="13.28515625" style="5" customWidth="1"/>
    <col min="6420" max="6420" width="12.140625" style="5" customWidth="1"/>
    <col min="6421" max="6656" width="11" style="5"/>
    <col min="6657" max="6657" width="31.7109375" style="5" customWidth="1"/>
    <col min="6658" max="6659" width="9.7109375" style="5" customWidth="1"/>
    <col min="6660" max="6660" width="11.7109375" style="5" customWidth="1"/>
    <col min="6661" max="6661" width="9.7109375" style="5" customWidth="1"/>
    <col min="6662" max="6662" width="31.7109375" style="5" customWidth="1"/>
    <col min="6663" max="6664" width="9.7109375" style="5" customWidth="1"/>
    <col min="6665" max="6669" width="11.140625" style="5" customWidth="1"/>
    <col min="6670" max="6670" width="28.42578125" style="5" customWidth="1"/>
    <col min="6671" max="6671" width="25.42578125" style="5" customWidth="1"/>
    <col min="6672" max="6672" width="13.28515625" style="5" customWidth="1"/>
    <col min="6673" max="6674" width="14.42578125" style="5" customWidth="1"/>
    <col min="6675" max="6675" width="13.28515625" style="5" customWidth="1"/>
    <col min="6676" max="6676" width="12.140625" style="5" customWidth="1"/>
    <col min="6677" max="6912" width="11" style="5"/>
    <col min="6913" max="6913" width="31.7109375" style="5" customWidth="1"/>
    <col min="6914" max="6915" width="9.7109375" style="5" customWidth="1"/>
    <col min="6916" max="6916" width="11.7109375" style="5" customWidth="1"/>
    <col min="6917" max="6917" width="9.7109375" style="5" customWidth="1"/>
    <col min="6918" max="6918" width="31.7109375" style="5" customWidth="1"/>
    <col min="6919" max="6920" width="9.7109375" style="5" customWidth="1"/>
    <col min="6921" max="6925" width="11.140625" style="5" customWidth="1"/>
    <col min="6926" max="6926" width="28.42578125" style="5" customWidth="1"/>
    <col min="6927" max="6927" width="25.42578125" style="5" customWidth="1"/>
    <col min="6928" max="6928" width="13.28515625" style="5" customWidth="1"/>
    <col min="6929" max="6930" width="14.42578125" style="5" customWidth="1"/>
    <col min="6931" max="6931" width="13.28515625" style="5" customWidth="1"/>
    <col min="6932" max="6932" width="12.140625" style="5" customWidth="1"/>
    <col min="6933" max="7168" width="11" style="5"/>
    <col min="7169" max="7169" width="31.7109375" style="5" customWidth="1"/>
    <col min="7170" max="7171" width="9.7109375" style="5" customWidth="1"/>
    <col min="7172" max="7172" width="11.7109375" style="5" customWidth="1"/>
    <col min="7173" max="7173" width="9.7109375" style="5" customWidth="1"/>
    <col min="7174" max="7174" width="31.7109375" style="5" customWidth="1"/>
    <col min="7175" max="7176" width="9.7109375" style="5" customWidth="1"/>
    <col min="7177" max="7181" width="11.140625" style="5" customWidth="1"/>
    <col min="7182" max="7182" width="28.42578125" style="5" customWidth="1"/>
    <col min="7183" max="7183" width="25.42578125" style="5" customWidth="1"/>
    <col min="7184" max="7184" width="13.28515625" style="5" customWidth="1"/>
    <col min="7185" max="7186" width="14.42578125" style="5" customWidth="1"/>
    <col min="7187" max="7187" width="13.28515625" style="5" customWidth="1"/>
    <col min="7188" max="7188" width="12.140625" style="5" customWidth="1"/>
    <col min="7189" max="7424" width="11" style="5"/>
    <col min="7425" max="7425" width="31.7109375" style="5" customWidth="1"/>
    <col min="7426" max="7427" width="9.7109375" style="5" customWidth="1"/>
    <col min="7428" max="7428" width="11.7109375" style="5" customWidth="1"/>
    <col min="7429" max="7429" width="9.7109375" style="5" customWidth="1"/>
    <col min="7430" max="7430" width="31.7109375" style="5" customWidth="1"/>
    <col min="7431" max="7432" width="9.7109375" style="5" customWidth="1"/>
    <col min="7433" max="7437" width="11.140625" style="5" customWidth="1"/>
    <col min="7438" max="7438" width="28.42578125" style="5" customWidth="1"/>
    <col min="7439" max="7439" width="25.42578125" style="5" customWidth="1"/>
    <col min="7440" max="7440" width="13.28515625" style="5" customWidth="1"/>
    <col min="7441" max="7442" width="14.42578125" style="5" customWidth="1"/>
    <col min="7443" max="7443" width="13.28515625" style="5" customWidth="1"/>
    <col min="7444" max="7444" width="12.140625" style="5" customWidth="1"/>
    <col min="7445" max="7680" width="11" style="5"/>
    <col min="7681" max="7681" width="31.7109375" style="5" customWidth="1"/>
    <col min="7682" max="7683" width="9.7109375" style="5" customWidth="1"/>
    <col min="7684" max="7684" width="11.7109375" style="5" customWidth="1"/>
    <col min="7685" max="7685" width="9.7109375" style="5" customWidth="1"/>
    <col min="7686" max="7686" width="31.7109375" style="5" customWidth="1"/>
    <col min="7687" max="7688" width="9.7109375" style="5" customWidth="1"/>
    <col min="7689" max="7693" width="11.140625" style="5" customWidth="1"/>
    <col min="7694" max="7694" width="28.42578125" style="5" customWidth="1"/>
    <col min="7695" max="7695" width="25.42578125" style="5" customWidth="1"/>
    <col min="7696" max="7696" width="13.28515625" style="5" customWidth="1"/>
    <col min="7697" max="7698" width="14.42578125" style="5" customWidth="1"/>
    <col min="7699" max="7699" width="13.28515625" style="5" customWidth="1"/>
    <col min="7700" max="7700" width="12.140625" style="5" customWidth="1"/>
    <col min="7701" max="7936" width="11" style="5"/>
    <col min="7937" max="7937" width="31.7109375" style="5" customWidth="1"/>
    <col min="7938" max="7939" width="9.7109375" style="5" customWidth="1"/>
    <col min="7940" max="7940" width="11.7109375" style="5" customWidth="1"/>
    <col min="7941" max="7941" width="9.7109375" style="5" customWidth="1"/>
    <col min="7942" max="7942" width="31.7109375" style="5" customWidth="1"/>
    <col min="7943" max="7944" width="9.7109375" style="5" customWidth="1"/>
    <col min="7945" max="7949" width="11.140625" style="5" customWidth="1"/>
    <col min="7950" max="7950" width="28.42578125" style="5" customWidth="1"/>
    <col min="7951" max="7951" width="25.42578125" style="5" customWidth="1"/>
    <col min="7952" max="7952" width="13.28515625" style="5" customWidth="1"/>
    <col min="7953" max="7954" width="14.42578125" style="5" customWidth="1"/>
    <col min="7955" max="7955" width="13.28515625" style="5" customWidth="1"/>
    <col min="7956" max="7956" width="12.140625" style="5" customWidth="1"/>
    <col min="7957" max="8192" width="11" style="5"/>
    <col min="8193" max="8193" width="31.7109375" style="5" customWidth="1"/>
    <col min="8194" max="8195" width="9.7109375" style="5" customWidth="1"/>
    <col min="8196" max="8196" width="11.7109375" style="5" customWidth="1"/>
    <col min="8197" max="8197" width="9.7109375" style="5" customWidth="1"/>
    <col min="8198" max="8198" width="31.7109375" style="5" customWidth="1"/>
    <col min="8199" max="8200" width="9.7109375" style="5" customWidth="1"/>
    <col min="8201" max="8205" width="11.140625" style="5" customWidth="1"/>
    <col min="8206" max="8206" width="28.42578125" style="5" customWidth="1"/>
    <col min="8207" max="8207" width="25.42578125" style="5" customWidth="1"/>
    <col min="8208" max="8208" width="13.28515625" style="5" customWidth="1"/>
    <col min="8209" max="8210" width="14.42578125" style="5" customWidth="1"/>
    <col min="8211" max="8211" width="13.28515625" style="5" customWidth="1"/>
    <col min="8212" max="8212" width="12.140625" style="5" customWidth="1"/>
    <col min="8213" max="8448" width="11" style="5"/>
    <col min="8449" max="8449" width="31.7109375" style="5" customWidth="1"/>
    <col min="8450" max="8451" width="9.7109375" style="5" customWidth="1"/>
    <col min="8452" max="8452" width="11.7109375" style="5" customWidth="1"/>
    <col min="8453" max="8453" width="9.7109375" style="5" customWidth="1"/>
    <col min="8454" max="8454" width="31.7109375" style="5" customWidth="1"/>
    <col min="8455" max="8456" width="9.7109375" style="5" customWidth="1"/>
    <col min="8457" max="8461" width="11.140625" style="5" customWidth="1"/>
    <col min="8462" max="8462" width="28.42578125" style="5" customWidth="1"/>
    <col min="8463" max="8463" width="25.42578125" style="5" customWidth="1"/>
    <col min="8464" max="8464" width="13.28515625" style="5" customWidth="1"/>
    <col min="8465" max="8466" width="14.42578125" style="5" customWidth="1"/>
    <col min="8467" max="8467" width="13.28515625" style="5" customWidth="1"/>
    <col min="8468" max="8468" width="12.140625" style="5" customWidth="1"/>
    <col min="8469" max="8704" width="11" style="5"/>
    <col min="8705" max="8705" width="31.7109375" style="5" customWidth="1"/>
    <col min="8706" max="8707" width="9.7109375" style="5" customWidth="1"/>
    <col min="8708" max="8708" width="11.7109375" style="5" customWidth="1"/>
    <col min="8709" max="8709" width="9.7109375" style="5" customWidth="1"/>
    <col min="8710" max="8710" width="31.7109375" style="5" customWidth="1"/>
    <col min="8711" max="8712" width="9.7109375" style="5" customWidth="1"/>
    <col min="8713" max="8717" width="11.140625" style="5" customWidth="1"/>
    <col min="8718" max="8718" width="28.42578125" style="5" customWidth="1"/>
    <col min="8719" max="8719" width="25.42578125" style="5" customWidth="1"/>
    <col min="8720" max="8720" width="13.28515625" style="5" customWidth="1"/>
    <col min="8721" max="8722" width="14.42578125" style="5" customWidth="1"/>
    <col min="8723" max="8723" width="13.28515625" style="5" customWidth="1"/>
    <col min="8724" max="8724" width="12.140625" style="5" customWidth="1"/>
    <col min="8725" max="8960" width="11" style="5"/>
    <col min="8961" max="8961" width="31.7109375" style="5" customWidth="1"/>
    <col min="8962" max="8963" width="9.7109375" style="5" customWidth="1"/>
    <col min="8964" max="8964" width="11.7109375" style="5" customWidth="1"/>
    <col min="8965" max="8965" width="9.7109375" style="5" customWidth="1"/>
    <col min="8966" max="8966" width="31.7109375" style="5" customWidth="1"/>
    <col min="8967" max="8968" width="9.7109375" style="5" customWidth="1"/>
    <col min="8969" max="8973" width="11.140625" style="5" customWidth="1"/>
    <col min="8974" max="8974" width="28.42578125" style="5" customWidth="1"/>
    <col min="8975" max="8975" width="25.42578125" style="5" customWidth="1"/>
    <col min="8976" max="8976" width="13.28515625" style="5" customWidth="1"/>
    <col min="8977" max="8978" width="14.42578125" style="5" customWidth="1"/>
    <col min="8979" max="8979" width="13.28515625" style="5" customWidth="1"/>
    <col min="8980" max="8980" width="12.140625" style="5" customWidth="1"/>
    <col min="8981" max="9216" width="11" style="5"/>
    <col min="9217" max="9217" width="31.7109375" style="5" customWidth="1"/>
    <col min="9218" max="9219" width="9.7109375" style="5" customWidth="1"/>
    <col min="9220" max="9220" width="11.7109375" style="5" customWidth="1"/>
    <col min="9221" max="9221" width="9.7109375" style="5" customWidth="1"/>
    <col min="9222" max="9222" width="31.7109375" style="5" customWidth="1"/>
    <col min="9223" max="9224" width="9.7109375" style="5" customWidth="1"/>
    <col min="9225" max="9229" width="11.140625" style="5" customWidth="1"/>
    <col min="9230" max="9230" width="28.42578125" style="5" customWidth="1"/>
    <col min="9231" max="9231" width="25.42578125" style="5" customWidth="1"/>
    <col min="9232" max="9232" width="13.28515625" style="5" customWidth="1"/>
    <col min="9233" max="9234" width="14.42578125" style="5" customWidth="1"/>
    <col min="9235" max="9235" width="13.28515625" style="5" customWidth="1"/>
    <col min="9236" max="9236" width="12.140625" style="5" customWidth="1"/>
    <col min="9237" max="9472" width="11" style="5"/>
    <col min="9473" max="9473" width="31.7109375" style="5" customWidth="1"/>
    <col min="9474" max="9475" width="9.7109375" style="5" customWidth="1"/>
    <col min="9476" max="9476" width="11.7109375" style="5" customWidth="1"/>
    <col min="9477" max="9477" width="9.7109375" style="5" customWidth="1"/>
    <col min="9478" max="9478" width="31.7109375" style="5" customWidth="1"/>
    <col min="9479" max="9480" width="9.7109375" style="5" customWidth="1"/>
    <col min="9481" max="9485" width="11.140625" style="5" customWidth="1"/>
    <col min="9486" max="9486" width="28.42578125" style="5" customWidth="1"/>
    <col min="9487" max="9487" width="25.42578125" style="5" customWidth="1"/>
    <col min="9488" max="9488" width="13.28515625" style="5" customWidth="1"/>
    <col min="9489" max="9490" width="14.42578125" style="5" customWidth="1"/>
    <col min="9491" max="9491" width="13.28515625" style="5" customWidth="1"/>
    <col min="9492" max="9492" width="12.140625" style="5" customWidth="1"/>
    <col min="9493" max="9728" width="11" style="5"/>
    <col min="9729" max="9729" width="31.7109375" style="5" customWidth="1"/>
    <col min="9730" max="9731" width="9.7109375" style="5" customWidth="1"/>
    <col min="9732" max="9732" width="11.7109375" style="5" customWidth="1"/>
    <col min="9733" max="9733" width="9.7109375" style="5" customWidth="1"/>
    <col min="9734" max="9734" width="31.7109375" style="5" customWidth="1"/>
    <col min="9735" max="9736" width="9.7109375" style="5" customWidth="1"/>
    <col min="9737" max="9741" width="11.140625" style="5" customWidth="1"/>
    <col min="9742" max="9742" width="28.42578125" style="5" customWidth="1"/>
    <col min="9743" max="9743" width="25.42578125" style="5" customWidth="1"/>
    <col min="9744" max="9744" width="13.28515625" style="5" customWidth="1"/>
    <col min="9745" max="9746" width="14.42578125" style="5" customWidth="1"/>
    <col min="9747" max="9747" width="13.28515625" style="5" customWidth="1"/>
    <col min="9748" max="9748" width="12.140625" style="5" customWidth="1"/>
    <col min="9749" max="9984" width="11" style="5"/>
    <col min="9985" max="9985" width="31.7109375" style="5" customWidth="1"/>
    <col min="9986" max="9987" width="9.7109375" style="5" customWidth="1"/>
    <col min="9988" max="9988" width="11.7109375" style="5" customWidth="1"/>
    <col min="9989" max="9989" width="9.7109375" style="5" customWidth="1"/>
    <col min="9990" max="9990" width="31.7109375" style="5" customWidth="1"/>
    <col min="9991" max="9992" width="9.7109375" style="5" customWidth="1"/>
    <col min="9993" max="9997" width="11.140625" style="5" customWidth="1"/>
    <col min="9998" max="9998" width="28.42578125" style="5" customWidth="1"/>
    <col min="9999" max="9999" width="25.42578125" style="5" customWidth="1"/>
    <col min="10000" max="10000" width="13.28515625" style="5" customWidth="1"/>
    <col min="10001" max="10002" width="14.42578125" style="5" customWidth="1"/>
    <col min="10003" max="10003" width="13.28515625" style="5" customWidth="1"/>
    <col min="10004" max="10004" width="12.140625" style="5" customWidth="1"/>
    <col min="10005" max="10240" width="11" style="5"/>
    <col min="10241" max="10241" width="31.7109375" style="5" customWidth="1"/>
    <col min="10242" max="10243" width="9.7109375" style="5" customWidth="1"/>
    <col min="10244" max="10244" width="11.7109375" style="5" customWidth="1"/>
    <col min="10245" max="10245" width="9.7109375" style="5" customWidth="1"/>
    <col min="10246" max="10246" width="31.7109375" style="5" customWidth="1"/>
    <col min="10247" max="10248" width="9.7109375" style="5" customWidth="1"/>
    <col min="10249" max="10253" width="11.140625" style="5" customWidth="1"/>
    <col min="10254" max="10254" width="28.42578125" style="5" customWidth="1"/>
    <col min="10255" max="10255" width="25.42578125" style="5" customWidth="1"/>
    <col min="10256" max="10256" width="13.28515625" style="5" customWidth="1"/>
    <col min="10257" max="10258" width="14.42578125" style="5" customWidth="1"/>
    <col min="10259" max="10259" width="13.28515625" style="5" customWidth="1"/>
    <col min="10260" max="10260" width="12.140625" style="5" customWidth="1"/>
    <col min="10261" max="10496" width="11" style="5"/>
    <col min="10497" max="10497" width="31.7109375" style="5" customWidth="1"/>
    <col min="10498" max="10499" width="9.7109375" style="5" customWidth="1"/>
    <col min="10500" max="10500" width="11.7109375" style="5" customWidth="1"/>
    <col min="10501" max="10501" width="9.7109375" style="5" customWidth="1"/>
    <col min="10502" max="10502" width="31.7109375" style="5" customWidth="1"/>
    <col min="10503" max="10504" width="9.7109375" style="5" customWidth="1"/>
    <col min="10505" max="10509" width="11.140625" style="5" customWidth="1"/>
    <col min="10510" max="10510" width="28.42578125" style="5" customWidth="1"/>
    <col min="10511" max="10511" width="25.42578125" style="5" customWidth="1"/>
    <col min="10512" max="10512" width="13.28515625" style="5" customWidth="1"/>
    <col min="10513" max="10514" width="14.42578125" style="5" customWidth="1"/>
    <col min="10515" max="10515" width="13.28515625" style="5" customWidth="1"/>
    <col min="10516" max="10516" width="12.140625" style="5" customWidth="1"/>
    <col min="10517" max="10752" width="11" style="5"/>
    <col min="10753" max="10753" width="31.7109375" style="5" customWidth="1"/>
    <col min="10754" max="10755" width="9.7109375" style="5" customWidth="1"/>
    <col min="10756" max="10756" width="11.7109375" style="5" customWidth="1"/>
    <col min="10757" max="10757" width="9.7109375" style="5" customWidth="1"/>
    <col min="10758" max="10758" width="31.7109375" style="5" customWidth="1"/>
    <col min="10759" max="10760" width="9.7109375" style="5" customWidth="1"/>
    <col min="10761" max="10765" width="11.140625" style="5" customWidth="1"/>
    <col min="10766" max="10766" width="28.42578125" style="5" customWidth="1"/>
    <col min="10767" max="10767" width="25.42578125" style="5" customWidth="1"/>
    <col min="10768" max="10768" width="13.28515625" style="5" customWidth="1"/>
    <col min="10769" max="10770" width="14.42578125" style="5" customWidth="1"/>
    <col min="10771" max="10771" width="13.28515625" style="5" customWidth="1"/>
    <col min="10772" max="10772" width="12.140625" style="5" customWidth="1"/>
    <col min="10773" max="11008" width="11" style="5"/>
    <col min="11009" max="11009" width="31.7109375" style="5" customWidth="1"/>
    <col min="11010" max="11011" width="9.7109375" style="5" customWidth="1"/>
    <col min="11012" max="11012" width="11.7109375" style="5" customWidth="1"/>
    <col min="11013" max="11013" width="9.7109375" style="5" customWidth="1"/>
    <col min="11014" max="11014" width="31.7109375" style="5" customWidth="1"/>
    <col min="11015" max="11016" width="9.7109375" style="5" customWidth="1"/>
    <col min="11017" max="11021" width="11.140625" style="5" customWidth="1"/>
    <col min="11022" max="11022" width="28.42578125" style="5" customWidth="1"/>
    <col min="11023" max="11023" width="25.42578125" style="5" customWidth="1"/>
    <col min="11024" max="11024" width="13.28515625" style="5" customWidth="1"/>
    <col min="11025" max="11026" width="14.42578125" style="5" customWidth="1"/>
    <col min="11027" max="11027" width="13.28515625" style="5" customWidth="1"/>
    <col min="11028" max="11028" width="12.140625" style="5" customWidth="1"/>
    <col min="11029" max="11264" width="11" style="5"/>
    <col min="11265" max="11265" width="31.7109375" style="5" customWidth="1"/>
    <col min="11266" max="11267" width="9.7109375" style="5" customWidth="1"/>
    <col min="11268" max="11268" width="11.7109375" style="5" customWidth="1"/>
    <col min="11269" max="11269" width="9.7109375" style="5" customWidth="1"/>
    <col min="11270" max="11270" width="31.7109375" style="5" customWidth="1"/>
    <col min="11271" max="11272" width="9.7109375" style="5" customWidth="1"/>
    <col min="11273" max="11277" width="11.140625" style="5" customWidth="1"/>
    <col min="11278" max="11278" width="28.42578125" style="5" customWidth="1"/>
    <col min="11279" max="11279" width="25.42578125" style="5" customWidth="1"/>
    <col min="11280" max="11280" width="13.28515625" style="5" customWidth="1"/>
    <col min="11281" max="11282" width="14.42578125" style="5" customWidth="1"/>
    <col min="11283" max="11283" width="13.28515625" style="5" customWidth="1"/>
    <col min="11284" max="11284" width="12.140625" style="5" customWidth="1"/>
    <col min="11285" max="11520" width="11" style="5"/>
    <col min="11521" max="11521" width="31.7109375" style="5" customWidth="1"/>
    <col min="11522" max="11523" width="9.7109375" style="5" customWidth="1"/>
    <col min="11524" max="11524" width="11.7109375" style="5" customWidth="1"/>
    <col min="11525" max="11525" width="9.7109375" style="5" customWidth="1"/>
    <col min="11526" max="11526" width="31.7109375" style="5" customWidth="1"/>
    <col min="11527" max="11528" width="9.7109375" style="5" customWidth="1"/>
    <col min="11529" max="11533" width="11.140625" style="5" customWidth="1"/>
    <col min="11534" max="11534" width="28.42578125" style="5" customWidth="1"/>
    <col min="11535" max="11535" width="25.42578125" style="5" customWidth="1"/>
    <col min="11536" max="11536" width="13.28515625" style="5" customWidth="1"/>
    <col min="11537" max="11538" width="14.42578125" style="5" customWidth="1"/>
    <col min="11539" max="11539" width="13.28515625" style="5" customWidth="1"/>
    <col min="11540" max="11540" width="12.140625" style="5" customWidth="1"/>
    <col min="11541" max="11776" width="11" style="5"/>
    <col min="11777" max="11777" width="31.7109375" style="5" customWidth="1"/>
    <col min="11778" max="11779" width="9.7109375" style="5" customWidth="1"/>
    <col min="11780" max="11780" width="11.7109375" style="5" customWidth="1"/>
    <col min="11781" max="11781" width="9.7109375" style="5" customWidth="1"/>
    <col min="11782" max="11782" width="31.7109375" style="5" customWidth="1"/>
    <col min="11783" max="11784" width="9.7109375" style="5" customWidth="1"/>
    <col min="11785" max="11789" width="11.140625" style="5" customWidth="1"/>
    <col min="11790" max="11790" width="28.42578125" style="5" customWidth="1"/>
    <col min="11791" max="11791" width="25.42578125" style="5" customWidth="1"/>
    <col min="11792" max="11792" width="13.28515625" style="5" customWidth="1"/>
    <col min="11793" max="11794" width="14.42578125" style="5" customWidth="1"/>
    <col min="11795" max="11795" width="13.28515625" style="5" customWidth="1"/>
    <col min="11796" max="11796" width="12.140625" style="5" customWidth="1"/>
    <col min="11797" max="12032" width="11" style="5"/>
    <col min="12033" max="12033" width="31.7109375" style="5" customWidth="1"/>
    <col min="12034" max="12035" width="9.7109375" style="5" customWidth="1"/>
    <col min="12036" max="12036" width="11.7109375" style="5" customWidth="1"/>
    <col min="12037" max="12037" width="9.7109375" style="5" customWidth="1"/>
    <col min="12038" max="12038" width="31.7109375" style="5" customWidth="1"/>
    <col min="12039" max="12040" width="9.7109375" style="5" customWidth="1"/>
    <col min="12041" max="12045" width="11.140625" style="5" customWidth="1"/>
    <col min="12046" max="12046" width="28.42578125" style="5" customWidth="1"/>
    <col min="12047" max="12047" width="25.42578125" style="5" customWidth="1"/>
    <col min="12048" max="12048" width="13.28515625" style="5" customWidth="1"/>
    <col min="12049" max="12050" width="14.42578125" style="5" customWidth="1"/>
    <col min="12051" max="12051" width="13.28515625" style="5" customWidth="1"/>
    <col min="12052" max="12052" width="12.140625" style="5" customWidth="1"/>
    <col min="12053" max="12288" width="11" style="5"/>
    <col min="12289" max="12289" width="31.7109375" style="5" customWidth="1"/>
    <col min="12290" max="12291" width="9.7109375" style="5" customWidth="1"/>
    <col min="12292" max="12292" width="11.7109375" style="5" customWidth="1"/>
    <col min="12293" max="12293" width="9.7109375" style="5" customWidth="1"/>
    <col min="12294" max="12294" width="31.7109375" style="5" customWidth="1"/>
    <col min="12295" max="12296" width="9.7109375" style="5" customWidth="1"/>
    <col min="12297" max="12301" width="11.140625" style="5" customWidth="1"/>
    <col min="12302" max="12302" width="28.42578125" style="5" customWidth="1"/>
    <col min="12303" max="12303" width="25.42578125" style="5" customWidth="1"/>
    <col min="12304" max="12304" width="13.28515625" style="5" customWidth="1"/>
    <col min="12305" max="12306" width="14.42578125" style="5" customWidth="1"/>
    <col min="12307" max="12307" width="13.28515625" style="5" customWidth="1"/>
    <col min="12308" max="12308" width="12.140625" style="5" customWidth="1"/>
    <col min="12309" max="12544" width="11" style="5"/>
    <col min="12545" max="12545" width="31.7109375" style="5" customWidth="1"/>
    <col min="12546" max="12547" width="9.7109375" style="5" customWidth="1"/>
    <col min="12548" max="12548" width="11.7109375" style="5" customWidth="1"/>
    <col min="12549" max="12549" width="9.7109375" style="5" customWidth="1"/>
    <col min="12550" max="12550" width="31.7109375" style="5" customWidth="1"/>
    <col min="12551" max="12552" width="9.7109375" style="5" customWidth="1"/>
    <col min="12553" max="12557" width="11.140625" style="5" customWidth="1"/>
    <col min="12558" max="12558" width="28.42578125" style="5" customWidth="1"/>
    <col min="12559" max="12559" width="25.42578125" style="5" customWidth="1"/>
    <col min="12560" max="12560" width="13.28515625" style="5" customWidth="1"/>
    <col min="12561" max="12562" width="14.42578125" style="5" customWidth="1"/>
    <col min="12563" max="12563" width="13.28515625" style="5" customWidth="1"/>
    <col min="12564" max="12564" width="12.140625" style="5" customWidth="1"/>
    <col min="12565" max="12800" width="11" style="5"/>
    <col min="12801" max="12801" width="31.7109375" style="5" customWidth="1"/>
    <col min="12802" max="12803" width="9.7109375" style="5" customWidth="1"/>
    <col min="12804" max="12804" width="11.7109375" style="5" customWidth="1"/>
    <col min="12805" max="12805" width="9.7109375" style="5" customWidth="1"/>
    <col min="12806" max="12806" width="31.7109375" style="5" customWidth="1"/>
    <col min="12807" max="12808" width="9.7109375" style="5" customWidth="1"/>
    <col min="12809" max="12813" width="11.140625" style="5" customWidth="1"/>
    <col min="12814" max="12814" width="28.42578125" style="5" customWidth="1"/>
    <col min="12815" max="12815" width="25.42578125" style="5" customWidth="1"/>
    <col min="12816" max="12816" width="13.28515625" style="5" customWidth="1"/>
    <col min="12817" max="12818" width="14.42578125" style="5" customWidth="1"/>
    <col min="12819" max="12819" width="13.28515625" style="5" customWidth="1"/>
    <col min="12820" max="12820" width="12.140625" style="5" customWidth="1"/>
    <col min="12821" max="13056" width="11" style="5"/>
    <col min="13057" max="13057" width="31.7109375" style="5" customWidth="1"/>
    <col min="13058" max="13059" width="9.7109375" style="5" customWidth="1"/>
    <col min="13060" max="13060" width="11.7109375" style="5" customWidth="1"/>
    <col min="13061" max="13061" width="9.7109375" style="5" customWidth="1"/>
    <col min="13062" max="13062" width="31.7109375" style="5" customWidth="1"/>
    <col min="13063" max="13064" width="9.7109375" style="5" customWidth="1"/>
    <col min="13065" max="13069" width="11.140625" style="5" customWidth="1"/>
    <col min="13070" max="13070" width="28.42578125" style="5" customWidth="1"/>
    <col min="13071" max="13071" width="25.42578125" style="5" customWidth="1"/>
    <col min="13072" max="13072" width="13.28515625" style="5" customWidth="1"/>
    <col min="13073" max="13074" width="14.42578125" style="5" customWidth="1"/>
    <col min="13075" max="13075" width="13.28515625" style="5" customWidth="1"/>
    <col min="13076" max="13076" width="12.140625" style="5" customWidth="1"/>
    <col min="13077" max="13312" width="11" style="5"/>
    <col min="13313" max="13313" width="31.7109375" style="5" customWidth="1"/>
    <col min="13314" max="13315" width="9.7109375" style="5" customWidth="1"/>
    <col min="13316" max="13316" width="11.7109375" style="5" customWidth="1"/>
    <col min="13317" max="13317" width="9.7109375" style="5" customWidth="1"/>
    <col min="13318" max="13318" width="31.7109375" style="5" customWidth="1"/>
    <col min="13319" max="13320" width="9.7109375" style="5" customWidth="1"/>
    <col min="13321" max="13325" width="11.140625" style="5" customWidth="1"/>
    <col min="13326" max="13326" width="28.42578125" style="5" customWidth="1"/>
    <col min="13327" max="13327" width="25.42578125" style="5" customWidth="1"/>
    <col min="13328" max="13328" width="13.28515625" style="5" customWidth="1"/>
    <col min="13329" max="13330" width="14.42578125" style="5" customWidth="1"/>
    <col min="13331" max="13331" width="13.28515625" style="5" customWidth="1"/>
    <col min="13332" max="13332" width="12.140625" style="5" customWidth="1"/>
    <col min="13333" max="13568" width="11" style="5"/>
    <col min="13569" max="13569" width="31.7109375" style="5" customWidth="1"/>
    <col min="13570" max="13571" width="9.7109375" style="5" customWidth="1"/>
    <col min="13572" max="13572" width="11.7109375" style="5" customWidth="1"/>
    <col min="13573" max="13573" width="9.7109375" style="5" customWidth="1"/>
    <col min="13574" max="13574" width="31.7109375" style="5" customWidth="1"/>
    <col min="13575" max="13576" width="9.7109375" style="5" customWidth="1"/>
    <col min="13577" max="13581" width="11.140625" style="5" customWidth="1"/>
    <col min="13582" max="13582" width="28.42578125" style="5" customWidth="1"/>
    <col min="13583" max="13583" width="25.42578125" style="5" customWidth="1"/>
    <col min="13584" max="13584" width="13.28515625" style="5" customWidth="1"/>
    <col min="13585" max="13586" width="14.42578125" style="5" customWidth="1"/>
    <col min="13587" max="13587" width="13.28515625" style="5" customWidth="1"/>
    <col min="13588" max="13588" width="12.140625" style="5" customWidth="1"/>
    <col min="13589" max="13824" width="11" style="5"/>
    <col min="13825" max="13825" width="31.7109375" style="5" customWidth="1"/>
    <col min="13826" max="13827" width="9.7109375" style="5" customWidth="1"/>
    <col min="13828" max="13828" width="11.7109375" style="5" customWidth="1"/>
    <col min="13829" max="13829" width="9.7109375" style="5" customWidth="1"/>
    <col min="13830" max="13830" width="31.7109375" style="5" customWidth="1"/>
    <col min="13831" max="13832" width="9.7109375" style="5" customWidth="1"/>
    <col min="13833" max="13837" width="11.140625" style="5" customWidth="1"/>
    <col min="13838" max="13838" width="28.42578125" style="5" customWidth="1"/>
    <col min="13839" max="13839" width="25.42578125" style="5" customWidth="1"/>
    <col min="13840" max="13840" width="13.28515625" style="5" customWidth="1"/>
    <col min="13841" max="13842" width="14.42578125" style="5" customWidth="1"/>
    <col min="13843" max="13843" width="13.28515625" style="5" customWidth="1"/>
    <col min="13844" max="13844" width="12.140625" style="5" customWidth="1"/>
    <col min="13845" max="14080" width="11" style="5"/>
    <col min="14081" max="14081" width="31.7109375" style="5" customWidth="1"/>
    <col min="14082" max="14083" width="9.7109375" style="5" customWidth="1"/>
    <col min="14084" max="14084" width="11.7109375" style="5" customWidth="1"/>
    <col min="14085" max="14085" width="9.7109375" style="5" customWidth="1"/>
    <col min="14086" max="14086" width="31.7109375" style="5" customWidth="1"/>
    <col min="14087" max="14088" width="9.7109375" style="5" customWidth="1"/>
    <col min="14089" max="14093" width="11.140625" style="5" customWidth="1"/>
    <col min="14094" max="14094" width="28.42578125" style="5" customWidth="1"/>
    <col min="14095" max="14095" width="25.42578125" style="5" customWidth="1"/>
    <col min="14096" max="14096" width="13.28515625" style="5" customWidth="1"/>
    <col min="14097" max="14098" width="14.42578125" style="5" customWidth="1"/>
    <col min="14099" max="14099" width="13.28515625" style="5" customWidth="1"/>
    <col min="14100" max="14100" width="12.140625" style="5" customWidth="1"/>
    <col min="14101" max="14336" width="11" style="5"/>
    <col min="14337" max="14337" width="31.7109375" style="5" customWidth="1"/>
    <col min="14338" max="14339" width="9.7109375" style="5" customWidth="1"/>
    <col min="14340" max="14340" width="11.7109375" style="5" customWidth="1"/>
    <col min="14341" max="14341" width="9.7109375" style="5" customWidth="1"/>
    <col min="14342" max="14342" width="31.7109375" style="5" customWidth="1"/>
    <col min="14343" max="14344" width="9.7109375" style="5" customWidth="1"/>
    <col min="14345" max="14349" width="11.140625" style="5" customWidth="1"/>
    <col min="14350" max="14350" width="28.42578125" style="5" customWidth="1"/>
    <col min="14351" max="14351" width="25.42578125" style="5" customWidth="1"/>
    <col min="14352" max="14352" width="13.28515625" style="5" customWidth="1"/>
    <col min="14353" max="14354" width="14.42578125" style="5" customWidth="1"/>
    <col min="14355" max="14355" width="13.28515625" style="5" customWidth="1"/>
    <col min="14356" max="14356" width="12.140625" style="5" customWidth="1"/>
    <col min="14357" max="14592" width="11" style="5"/>
    <col min="14593" max="14593" width="31.7109375" style="5" customWidth="1"/>
    <col min="14594" max="14595" width="9.7109375" style="5" customWidth="1"/>
    <col min="14596" max="14596" width="11.7109375" style="5" customWidth="1"/>
    <col min="14597" max="14597" width="9.7109375" style="5" customWidth="1"/>
    <col min="14598" max="14598" width="31.7109375" style="5" customWidth="1"/>
    <col min="14599" max="14600" width="9.7109375" style="5" customWidth="1"/>
    <col min="14601" max="14605" width="11.140625" style="5" customWidth="1"/>
    <col min="14606" max="14606" width="28.42578125" style="5" customWidth="1"/>
    <col min="14607" max="14607" width="25.42578125" style="5" customWidth="1"/>
    <col min="14608" max="14608" width="13.28515625" style="5" customWidth="1"/>
    <col min="14609" max="14610" width="14.42578125" style="5" customWidth="1"/>
    <col min="14611" max="14611" width="13.28515625" style="5" customWidth="1"/>
    <col min="14612" max="14612" width="12.140625" style="5" customWidth="1"/>
    <col min="14613" max="14848" width="11" style="5"/>
    <col min="14849" max="14849" width="31.7109375" style="5" customWidth="1"/>
    <col min="14850" max="14851" width="9.7109375" style="5" customWidth="1"/>
    <col min="14852" max="14852" width="11.7109375" style="5" customWidth="1"/>
    <col min="14853" max="14853" width="9.7109375" style="5" customWidth="1"/>
    <col min="14854" max="14854" width="31.7109375" style="5" customWidth="1"/>
    <col min="14855" max="14856" width="9.7109375" style="5" customWidth="1"/>
    <col min="14857" max="14861" width="11.140625" style="5" customWidth="1"/>
    <col min="14862" max="14862" width="28.42578125" style="5" customWidth="1"/>
    <col min="14863" max="14863" width="25.42578125" style="5" customWidth="1"/>
    <col min="14864" max="14864" width="13.28515625" style="5" customWidth="1"/>
    <col min="14865" max="14866" width="14.42578125" style="5" customWidth="1"/>
    <col min="14867" max="14867" width="13.28515625" style="5" customWidth="1"/>
    <col min="14868" max="14868" width="12.140625" style="5" customWidth="1"/>
    <col min="14869" max="15104" width="11" style="5"/>
    <col min="15105" max="15105" width="31.7109375" style="5" customWidth="1"/>
    <col min="15106" max="15107" width="9.7109375" style="5" customWidth="1"/>
    <col min="15108" max="15108" width="11.7109375" style="5" customWidth="1"/>
    <col min="15109" max="15109" width="9.7109375" style="5" customWidth="1"/>
    <col min="15110" max="15110" width="31.7109375" style="5" customWidth="1"/>
    <col min="15111" max="15112" width="9.7109375" style="5" customWidth="1"/>
    <col min="15113" max="15117" width="11.140625" style="5" customWidth="1"/>
    <col min="15118" max="15118" width="28.42578125" style="5" customWidth="1"/>
    <col min="15119" max="15119" width="25.42578125" style="5" customWidth="1"/>
    <col min="15120" max="15120" width="13.28515625" style="5" customWidth="1"/>
    <col min="15121" max="15122" width="14.42578125" style="5" customWidth="1"/>
    <col min="15123" max="15123" width="13.28515625" style="5" customWidth="1"/>
    <col min="15124" max="15124" width="12.140625" style="5" customWidth="1"/>
    <col min="15125" max="15360" width="11" style="5"/>
    <col min="15361" max="15361" width="31.7109375" style="5" customWidth="1"/>
    <col min="15362" max="15363" width="9.7109375" style="5" customWidth="1"/>
    <col min="15364" max="15364" width="11.7109375" style="5" customWidth="1"/>
    <col min="15365" max="15365" width="9.7109375" style="5" customWidth="1"/>
    <col min="15366" max="15366" width="31.7109375" style="5" customWidth="1"/>
    <col min="15367" max="15368" width="9.7109375" style="5" customWidth="1"/>
    <col min="15369" max="15373" width="11.140625" style="5" customWidth="1"/>
    <col min="15374" max="15374" width="28.42578125" style="5" customWidth="1"/>
    <col min="15375" max="15375" width="25.42578125" style="5" customWidth="1"/>
    <col min="15376" max="15376" width="13.28515625" style="5" customWidth="1"/>
    <col min="15377" max="15378" width="14.42578125" style="5" customWidth="1"/>
    <col min="15379" max="15379" width="13.28515625" style="5" customWidth="1"/>
    <col min="15380" max="15380" width="12.140625" style="5" customWidth="1"/>
    <col min="15381" max="15616" width="11" style="5"/>
    <col min="15617" max="15617" width="31.7109375" style="5" customWidth="1"/>
    <col min="15618" max="15619" width="9.7109375" style="5" customWidth="1"/>
    <col min="15620" max="15620" width="11.7109375" style="5" customWidth="1"/>
    <col min="15621" max="15621" width="9.7109375" style="5" customWidth="1"/>
    <col min="15622" max="15622" width="31.7109375" style="5" customWidth="1"/>
    <col min="15623" max="15624" width="9.7109375" style="5" customWidth="1"/>
    <col min="15625" max="15629" width="11.140625" style="5" customWidth="1"/>
    <col min="15630" max="15630" width="28.42578125" style="5" customWidth="1"/>
    <col min="15631" max="15631" width="25.42578125" style="5" customWidth="1"/>
    <col min="15632" max="15632" width="13.28515625" style="5" customWidth="1"/>
    <col min="15633" max="15634" width="14.42578125" style="5" customWidth="1"/>
    <col min="15635" max="15635" width="13.28515625" style="5" customWidth="1"/>
    <col min="15636" max="15636" width="12.140625" style="5" customWidth="1"/>
    <col min="15637" max="15872" width="11" style="5"/>
    <col min="15873" max="15873" width="31.7109375" style="5" customWidth="1"/>
    <col min="15874" max="15875" width="9.7109375" style="5" customWidth="1"/>
    <col min="15876" max="15876" width="11.7109375" style="5" customWidth="1"/>
    <col min="15877" max="15877" width="9.7109375" style="5" customWidth="1"/>
    <col min="15878" max="15878" width="31.7109375" style="5" customWidth="1"/>
    <col min="15879" max="15880" width="9.7109375" style="5" customWidth="1"/>
    <col min="15881" max="15885" width="11.140625" style="5" customWidth="1"/>
    <col min="15886" max="15886" width="28.42578125" style="5" customWidth="1"/>
    <col min="15887" max="15887" width="25.42578125" style="5" customWidth="1"/>
    <col min="15888" max="15888" width="13.28515625" style="5" customWidth="1"/>
    <col min="15889" max="15890" width="14.42578125" style="5" customWidth="1"/>
    <col min="15891" max="15891" width="13.28515625" style="5" customWidth="1"/>
    <col min="15892" max="15892" width="12.140625" style="5" customWidth="1"/>
    <col min="15893" max="16128" width="11" style="5"/>
    <col min="16129" max="16129" width="31.7109375" style="5" customWidth="1"/>
    <col min="16130" max="16131" width="9.7109375" style="5" customWidth="1"/>
    <col min="16132" max="16132" width="11.7109375" style="5" customWidth="1"/>
    <col min="16133" max="16133" width="9.7109375" style="5" customWidth="1"/>
    <col min="16134" max="16134" width="31.7109375" style="5" customWidth="1"/>
    <col min="16135" max="16136" width="9.7109375" style="5" customWidth="1"/>
    <col min="16137" max="16141" width="11.140625" style="5" customWidth="1"/>
    <col min="16142" max="16142" width="28.42578125" style="5" customWidth="1"/>
    <col min="16143" max="16143" width="25.42578125" style="5" customWidth="1"/>
    <col min="16144" max="16144" width="13.28515625" style="5" customWidth="1"/>
    <col min="16145" max="16146" width="14.42578125" style="5" customWidth="1"/>
    <col min="16147" max="16147" width="13.28515625" style="5" customWidth="1"/>
    <col min="16148" max="16148" width="12.140625" style="5" customWidth="1"/>
    <col min="16149" max="16384" width="11" style="5"/>
  </cols>
  <sheetData>
    <row r="1" spans="1:14" ht="24.75" customHeight="1">
      <c r="A1" s="1" t="s">
        <v>0</v>
      </c>
      <c r="B1" s="2"/>
      <c r="F1" s="4" t="s">
        <v>1</v>
      </c>
      <c r="N1" s="6"/>
    </row>
    <row r="2" spans="1:14" ht="19.5" customHeight="1"/>
    <row r="3" spans="1:14" ht="19.5" customHeight="1">
      <c r="A3" s="7" t="s">
        <v>189</v>
      </c>
      <c r="B3" s="8"/>
      <c r="C3" s="8"/>
      <c r="E3" s="83" t="s">
        <v>98</v>
      </c>
      <c r="F3" s="83"/>
      <c r="G3" s="69"/>
      <c r="H3" s="11"/>
      <c r="N3" s="12"/>
    </row>
    <row r="4" spans="1:14" ht="19.5" customHeight="1">
      <c r="A4" s="13" t="s">
        <v>190</v>
      </c>
      <c r="E4" s="84" t="s">
        <v>191</v>
      </c>
      <c r="F4" s="84"/>
      <c r="G4" s="76"/>
      <c r="H4" s="77"/>
      <c r="I4" s="11"/>
      <c r="N4" s="25"/>
    </row>
    <row r="5" spans="1:14" ht="14.1" customHeight="1">
      <c r="A5" s="13"/>
      <c r="F5" s="69"/>
      <c r="G5" s="76"/>
      <c r="H5" s="77"/>
      <c r="I5" s="11"/>
      <c r="N5" s="25"/>
    </row>
    <row r="6" spans="1:14" ht="14.1" customHeight="1">
      <c r="A6" s="58" t="s">
        <v>192</v>
      </c>
      <c r="B6" s="105" t="s">
        <v>193</v>
      </c>
      <c r="C6" s="26" t="s">
        <v>194</v>
      </c>
      <c r="D6" s="61" t="s">
        <v>195</v>
      </c>
      <c r="E6" s="26" t="s">
        <v>196</v>
      </c>
      <c r="F6" s="19" t="s">
        <v>12</v>
      </c>
      <c r="G6" s="76"/>
      <c r="H6" s="77"/>
      <c r="I6" s="11"/>
      <c r="N6" s="25"/>
    </row>
    <row r="7" spans="1:14" ht="13.5" customHeight="1">
      <c r="A7" s="13"/>
      <c r="B7" s="105" t="s">
        <v>197</v>
      </c>
      <c r="D7" s="61" t="s">
        <v>198</v>
      </c>
      <c r="E7" s="26" t="s">
        <v>199</v>
      </c>
      <c r="F7" s="69"/>
      <c r="G7" s="76"/>
      <c r="H7" s="77"/>
      <c r="I7" s="11"/>
      <c r="N7" s="25"/>
    </row>
    <row r="8" spans="1:14" ht="13.5" customHeight="1">
      <c r="B8" s="21" t="s">
        <v>200</v>
      </c>
      <c r="C8" s="20" t="s">
        <v>201</v>
      </c>
      <c r="D8" s="61" t="s">
        <v>202</v>
      </c>
      <c r="E8" s="61" t="s">
        <v>202</v>
      </c>
      <c r="G8" s="20"/>
      <c r="H8" s="22"/>
      <c r="I8" s="24"/>
      <c r="J8" s="106"/>
      <c r="K8" s="107"/>
      <c r="L8" s="107"/>
      <c r="M8" s="107"/>
      <c r="N8" s="25"/>
    </row>
    <row r="9" spans="1:14" ht="13.5" customHeight="1">
      <c r="B9" s="108" t="s">
        <v>203</v>
      </c>
      <c r="C9" s="69"/>
      <c r="D9" s="20" t="s">
        <v>204</v>
      </c>
      <c r="E9" s="20" t="s">
        <v>205</v>
      </c>
      <c r="F9" s="108"/>
      <c r="G9" s="17"/>
      <c r="H9" s="109"/>
      <c r="I9" s="24"/>
      <c r="J9" s="106"/>
      <c r="K9" s="27"/>
      <c r="L9" s="107"/>
      <c r="M9" s="107"/>
      <c r="N9" s="25"/>
    </row>
    <row r="10" spans="1:14" ht="8.1" customHeight="1">
      <c r="B10" s="69"/>
      <c r="C10" s="69"/>
      <c r="D10" s="69"/>
      <c r="E10" s="69"/>
      <c r="F10" s="69"/>
      <c r="G10" s="69"/>
      <c r="H10" s="11"/>
      <c r="I10" s="110"/>
      <c r="J10" s="27"/>
      <c r="K10" s="27"/>
      <c r="L10" s="27"/>
      <c r="M10" s="27"/>
      <c r="N10" s="25"/>
    </row>
    <row r="11" spans="1:14" s="27" customFormat="1" ht="17.100000000000001" customHeight="1">
      <c r="A11" s="28" t="s">
        <v>21</v>
      </c>
      <c r="B11" s="30">
        <f>B12</f>
        <v>1</v>
      </c>
      <c r="C11" s="30">
        <f>C12</f>
        <v>1</v>
      </c>
      <c r="D11" s="30">
        <f>D12</f>
        <v>1</v>
      </c>
      <c r="E11" s="36">
        <v>0</v>
      </c>
      <c r="F11" s="31" t="s">
        <v>22</v>
      </c>
      <c r="G11" s="69"/>
      <c r="H11" s="111"/>
      <c r="M11" s="33"/>
      <c r="N11" s="34"/>
    </row>
    <row r="12" spans="1:14" ht="17.100000000000001" customHeight="1">
      <c r="A12" s="35" t="s">
        <v>23</v>
      </c>
      <c r="B12" s="87">
        <v>1</v>
      </c>
      <c r="C12" s="87">
        <v>1</v>
      </c>
      <c r="D12" s="87">
        <v>1</v>
      </c>
      <c r="E12" s="36">
        <v>0</v>
      </c>
      <c r="F12" s="38" t="s">
        <v>24</v>
      </c>
      <c r="G12" s="69"/>
      <c r="H12" s="112"/>
      <c r="J12" s="25"/>
      <c r="K12" s="25"/>
      <c r="L12" s="25"/>
      <c r="M12" s="25"/>
      <c r="N12" s="40"/>
    </row>
    <row r="13" spans="1:14" ht="17.100000000000001" customHeight="1">
      <c r="A13" s="41" t="s">
        <v>25</v>
      </c>
      <c r="B13" s="30">
        <f>B14+B15</f>
        <v>4</v>
      </c>
      <c r="C13" s="30">
        <f>C14+C15</f>
        <v>2</v>
      </c>
      <c r="D13" s="30">
        <f>D14+D15</f>
        <v>1</v>
      </c>
      <c r="E13" s="36">
        <v>0</v>
      </c>
      <c r="F13" s="31" t="s">
        <v>26</v>
      </c>
      <c r="G13" s="69"/>
      <c r="H13" s="111"/>
      <c r="J13" s="25"/>
      <c r="K13" s="25"/>
      <c r="L13" s="25"/>
      <c r="M13" s="25"/>
      <c r="N13" s="40"/>
    </row>
    <row r="14" spans="1:14" ht="17.100000000000001" customHeight="1">
      <c r="A14" s="35" t="s">
        <v>27</v>
      </c>
      <c r="B14" s="87">
        <v>1</v>
      </c>
      <c r="C14" s="87">
        <v>1</v>
      </c>
      <c r="D14" s="36">
        <v>0</v>
      </c>
      <c r="E14" s="36">
        <v>0</v>
      </c>
      <c r="F14" s="42" t="s">
        <v>28</v>
      </c>
      <c r="G14" s="69"/>
      <c r="H14" s="112"/>
      <c r="J14" s="25"/>
      <c r="K14" s="25"/>
      <c r="L14" s="25"/>
      <c r="M14" s="25"/>
      <c r="N14" s="40"/>
    </row>
    <row r="15" spans="1:14" ht="17.100000000000001" customHeight="1">
      <c r="A15" s="35" t="s">
        <v>29</v>
      </c>
      <c r="B15" s="87">
        <v>3</v>
      </c>
      <c r="C15" s="87">
        <v>1</v>
      </c>
      <c r="D15" s="87">
        <v>1</v>
      </c>
      <c r="E15" s="36">
        <v>0</v>
      </c>
      <c r="F15" s="42" t="s">
        <v>30</v>
      </c>
      <c r="G15" s="69"/>
      <c r="H15" s="112"/>
      <c r="J15" s="25"/>
      <c r="K15" s="25"/>
      <c r="L15" s="25"/>
      <c r="M15" s="25"/>
      <c r="N15" s="40"/>
    </row>
    <row r="16" spans="1:14" ht="17.100000000000001" customHeight="1">
      <c r="A16" s="28" t="s">
        <v>31</v>
      </c>
      <c r="B16" s="30">
        <f>B17+B18++B19+B20+B21</f>
        <v>5</v>
      </c>
      <c r="C16" s="30">
        <f>C17+C18++C19+C20+C21</f>
        <v>1</v>
      </c>
      <c r="D16" s="30">
        <f>D17+D18++D19+D20+D21</f>
        <v>3</v>
      </c>
      <c r="E16" s="36">
        <v>0</v>
      </c>
      <c r="F16" s="31" t="s">
        <v>32</v>
      </c>
      <c r="G16" s="69"/>
      <c r="H16" s="111"/>
      <c r="J16" s="25"/>
      <c r="K16" s="25"/>
      <c r="L16" s="25"/>
      <c r="M16" s="25"/>
      <c r="N16" s="43"/>
    </row>
    <row r="17" spans="1:14" ht="17.100000000000001" customHeight="1">
      <c r="A17" s="35" t="s">
        <v>33</v>
      </c>
      <c r="B17" s="87">
        <v>1</v>
      </c>
      <c r="C17" s="36">
        <v>0</v>
      </c>
      <c r="D17" s="36">
        <v>0</v>
      </c>
      <c r="E17" s="36">
        <v>0</v>
      </c>
      <c r="F17" s="42" t="s">
        <v>34</v>
      </c>
      <c r="G17" s="69"/>
      <c r="H17" s="112"/>
      <c r="J17" s="25"/>
      <c r="K17" s="25"/>
      <c r="L17" s="25"/>
      <c r="M17" s="25"/>
      <c r="N17" s="43"/>
    </row>
    <row r="18" spans="1:14" ht="17.100000000000001" customHeight="1">
      <c r="A18" s="35" t="s">
        <v>35</v>
      </c>
      <c r="B18" s="87">
        <v>1</v>
      </c>
      <c r="C18" s="36">
        <v>0</v>
      </c>
      <c r="D18" s="36">
        <v>0</v>
      </c>
      <c r="E18" s="36">
        <v>0</v>
      </c>
      <c r="F18" s="42" t="s">
        <v>36</v>
      </c>
      <c r="G18" s="69"/>
      <c r="H18" s="112"/>
      <c r="J18" s="25"/>
      <c r="K18" s="25"/>
      <c r="L18" s="25"/>
      <c r="M18" s="25"/>
      <c r="N18" s="43"/>
    </row>
    <row r="19" spans="1:14" ht="17.100000000000001" customHeight="1">
      <c r="A19" s="35" t="s">
        <v>37</v>
      </c>
      <c r="B19" s="87">
        <v>1</v>
      </c>
      <c r="C19" s="87">
        <v>1</v>
      </c>
      <c r="D19" s="87">
        <v>1</v>
      </c>
      <c r="E19" s="36">
        <v>0</v>
      </c>
      <c r="F19" s="42" t="s">
        <v>38</v>
      </c>
      <c r="G19" s="69"/>
      <c r="H19" s="112"/>
      <c r="J19" s="25"/>
      <c r="K19" s="25"/>
      <c r="L19" s="25"/>
      <c r="M19" s="25"/>
      <c r="N19" s="43"/>
    </row>
    <row r="20" spans="1:14" ht="17.100000000000001" customHeight="1">
      <c r="A20" s="35" t="s">
        <v>39</v>
      </c>
      <c r="B20" s="87">
        <v>1</v>
      </c>
      <c r="C20" s="36">
        <v>0</v>
      </c>
      <c r="D20" s="87">
        <v>1</v>
      </c>
      <c r="E20" s="36">
        <v>0</v>
      </c>
      <c r="F20" s="42" t="s">
        <v>40</v>
      </c>
      <c r="G20" s="69"/>
      <c r="H20" s="112"/>
      <c r="J20" s="25"/>
      <c r="K20" s="25"/>
      <c r="L20" s="25"/>
      <c r="M20" s="25"/>
      <c r="N20" s="40"/>
    </row>
    <row r="21" spans="1:14" ht="17.100000000000001" customHeight="1">
      <c r="A21" s="35" t="s">
        <v>41</v>
      </c>
      <c r="B21" s="87">
        <v>1</v>
      </c>
      <c r="C21" s="36">
        <v>0</v>
      </c>
      <c r="D21" s="87">
        <v>1</v>
      </c>
      <c r="E21" s="36">
        <v>0</v>
      </c>
      <c r="F21" s="42" t="s">
        <v>42</v>
      </c>
      <c r="G21" s="54"/>
      <c r="H21" s="112"/>
      <c r="J21" s="25"/>
      <c r="K21" s="25"/>
      <c r="L21" s="25"/>
      <c r="M21" s="25"/>
      <c r="N21" s="43"/>
    </row>
    <row r="22" spans="1:14" ht="17.100000000000001" customHeight="1">
      <c r="A22" s="28" t="s">
        <v>43</v>
      </c>
      <c r="B22" s="30">
        <f>B23+B24+B25+B26+B27+B28+B29</f>
        <v>9</v>
      </c>
      <c r="C22" s="30">
        <f>C23+C24+C25+C26+C27+C28+C29</f>
        <v>4</v>
      </c>
      <c r="D22" s="30">
        <f>D23+D24+D25+D26+D27+D28+D29</f>
        <v>8</v>
      </c>
      <c r="E22" s="36">
        <v>0</v>
      </c>
      <c r="F22" s="31" t="s">
        <v>44</v>
      </c>
      <c r="G22" s="69"/>
      <c r="H22" s="111"/>
      <c r="J22" s="25"/>
      <c r="K22" s="25"/>
      <c r="L22" s="25"/>
      <c r="M22" s="25"/>
      <c r="N22" s="40"/>
    </row>
    <row r="23" spans="1:14" ht="17.100000000000001" customHeight="1">
      <c r="A23" s="46" t="s">
        <v>45</v>
      </c>
      <c r="B23" s="113">
        <v>1</v>
      </c>
      <c r="C23" s="36">
        <v>0</v>
      </c>
      <c r="D23" s="113">
        <v>3</v>
      </c>
      <c r="E23" s="36">
        <v>0</v>
      </c>
      <c r="F23" s="42" t="s">
        <v>46</v>
      </c>
      <c r="G23" s="69"/>
      <c r="H23" s="114"/>
      <c r="J23" s="25"/>
      <c r="K23" s="25"/>
      <c r="L23" s="25"/>
      <c r="M23" s="25"/>
      <c r="N23" s="40"/>
    </row>
    <row r="24" spans="1:14" s="27" customFormat="1" ht="17.100000000000001" customHeight="1">
      <c r="A24" s="46" t="s">
        <v>206</v>
      </c>
      <c r="B24" s="87">
        <v>3</v>
      </c>
      <c r="C24" s="87">
        <v>2</v>
      </c>
      <c r="D24" s="87">
        <v>2</v>
      </c>
      <c r="E24" s="36">
        <v>0</v>
      </c>
      <c r="F24" s="42" t="s">
        <v>48</v>
      </c>
      <c r="G24" s="69"/>
      <c r="H24" s="114"/>
      <c r="L24" s="33"/>
      <c r="M24" s="33"/>
      <c r="N24" s="49"/>
    </row>
    <row r="25" spans="1:14" ht="17.100000000000001" customHeight="1">
      <c r="A25" s="46" t="s">
        <v>49</v>
      </c>
      <c r="B25" s="87">
        <v>1</v>
      </c>
      <c r="C25" s="36">
        <v>0</v>
      </c>
      <c r="D25" s="36">
        <v>0</v>
      </c>
      <c r="E25" s="36">
        <v>0</v>
      </c>
      <c r="F25" s="42" t="s">
        <v>50</v>
      </c>
      <c r="G25" s="69"/>
      <c r="H25" s="112"/>
      <c r="J25" s="25"/>
      <c r="K25" s="25"/>
      <c r="L25" s="25"/>
      <c r="M25" s="25"/>
      <c r="N25" s="40"/>
    </row>
    <row r="26" spans="1:14" ht="17.100000000000001" customHeight="1">
      <c r="A26" s="46" t="s">
        <v>51</v>
      </c>
      <c r="B26" s="87">
        <v>1</v>
      </c>
      <c r="C26" s="87">
        <v>1</v>
      </c>
      <c r="D26" s="87">
        <v>1</v>
      </c>
      <c r="E26" s="36">
        <v>0</v>
      </c>
      <c r="F26" s="42" t="s">
        <v>52</v>
      </c>
      <c r="G26" s="69"/>
      <c r="H26" s="112"/>
      <c r="J26" s="25"/>
      <c r="K26" s="25"/>
      <c r="L26" s="25"/>
      <c r="M26" s="25"/>
      <c r="N26" s="40"/>
    </row>
    <row r="27" spans="1:14" ht="17.100000000000001" customHeight="1">
      <c r="A27" s="46" t="s">
        <v>53</v>
      </c>
      <c r="B27" s="87">
        <v>1</v>
      </c>
      <c r="C27" s="87">
        <v>1</v>
      </c>
      <c r="D27" s="36">
        <v>0</v>
      </c>
      <c r="E27" s="36">
        <v>0</v>
      </c>
      <c r="F27" s="42" t="s">
        <v>54</v>
      </c>
      <c r="G27" s="69"/>
      <c r="H27" s="112"/>
      <c r="J27" s="25"/>
      <c r="K27" s="25"/>
      <c r="L27" s="25"/>
      <c r="M27" s="25"/>
      <c r="N27" s="43"/>
    </row>
    <row r="28" spans="1:14" ht="17.100000000000001" customHeight="1">
      <c r="A28" s="46" t="s">
        <v>55</v>
      </c>
      <c r="B28" s="87">
        <v>1</v>
      </c>
      <c r="C28" s="36">
        <v>0</v>
      </c>
      <c r="D28" s="87">
        <v>2</v>
      </c>
      <c r="E28" s="36">
        <v>0</v>
      </c>
      <c r="F28" s="42" t="s">
        <v>56</v>
      </c>
      <c r="G28" s="69"/>
      <c r="H28" s="112"/>
      <c r="J28" s="25"/>
      <c r="K28" s="25"/>
      <c r="L28" s="25"/>
      <c r="M28" s="25"/>
      <c r="N28" s="43"/>
    </row>
    <row r="29" spans="1:14" ht="17.100000000000001" customHeight="1">
      <c r="A29" s="35" t="s">
        <v>57</v>
      </c>
      <c r="B29" s="87">
        <v>1</v>
      </c>
      <c r="C29" s="36">
        <v>0</v>
      </c>
      <c r="D29" s="36">
        <v>0</v>
      </c>
      <c r="E29" s="36">
        <v>0</v>
      </c>
      <c r="F29" s="42" t="s">
        <v>58</v>
      </c>
      <c r="G29" s="69"/>
      <c r="H29" s="112"/>
      <c r="J29" s="25"/>
      <c r="K29" s="25"/>
      <c r="L29" s="25"/>
      <c r="M29" s="25"/>
      <c r="N29" s="40"/>
    </row>
    <row r="30" spans="1:14" ht="17.100000000000001" customHeight="1">
      <c r="A30" s="41" t="s">
        <v>59</v>
      </c>
      <c r="B30" s="30">
        <f>B31+B32</f>
        <v>4</v>
      </c>
      <c r="C30" s="30">
        <f>C31+C32</f>
        <v>4</v>
      </c>
      <c r="D30" s="30">
        <f>D31+D32</f>
        <v>3</v>
      </c>
      <c r="E30" s="36">
        <v>0</v>
      </c>
      <c r="F30" s="31" t="s">
        <v>60</v>
      </c>
      <c r="G30" s="69"/>
      <c r="H30" s="111"/>
      <c r="J30" s="25"/>
      <c r="K30" s="25"/>
      <c r="L30" s="25"/>
      <c r="M30" s="25"/>
      <c r="N30" s="43"/>
    </row>
    <row r="31" spans="1:14" ht="17.100000000000001" customHeight="1">
      <c r="A31" s="46" t="s">
        <v>61</v>
      </c>
      <c r="B31" s="87">
        <v>2</v>
      </c>
      <c r="C31" s="87">
        <v>2</v>
      </c>
      <c r="D31" s="87">
        <v>1</v>
      </c>
      <c r="E31" s="36">
        <v>0</v>
      </c>
      <c r="F31" s="42" t="s">
        <v>62</v>
      </c>
      <c r="G31" s="69"/>
      <c r="H31" s="112"/>
      <c r="J31" s="25"/>
      <c r="K31" s="25"/>
      <c r="L31" s="25"/>
      <c r="M31" s="25"/>
      <c r="N31" s="40"/>
    </row>
    <row r="32" spans="1:14" ht="17.100000000000001" customHeight="1">
      <c r="A32" s="46" t="s">
        <v>63</v>
      </c>
      <c r="B32" s="87">
        <v>2</v>
      </c>
      <c r="C32" s="87">
        <v>2</v>
      </c>
      <c r="D32" s="87">
        <v>2</v>
      </c>
      <c r="E32" s="36">
        <v>0</v>
      </c>
      <c r="F32" s="42" t="s">
        <v>64</v>
      </c>
      <c r="G32" s="69"/>
      <c r="H32" s="112"/>
      <c r="J32" s="25"/>
      <c r="K32" s="25"/>
      <c r="L32" s="25"/>
      <c r="M32" s="25"/>
      <c r="N32" s="40"/>
    </row>
    <row r="33" spans="1:14" ht="17.100000000000001" customHeight="1">
      <c r="A33" s="28" t="s">
        <v>65</v>
      </c>
      <c r="B33" s="30">
        <f>B34+B35+B36</f>
        <v>3</v>
      </c>
      <c r="C33" s="30">
        <f>C34+C35+C36</f>
        <v>3</v>
      </c>
      <c r="D33" s="30">
        <f>D34+D35+D36</f>
        <v>3</v>
      </c>
      <c r="E33" s="36">
        <v>0</v>
      </c>
      <c r="F33" s="31" t="s">
        <v>66</v>
      </c>
      <c r="G33" s="69"/>
      <c r="H33" s="111"/>
      <c r="J33" s="25"/>
      <c r="K33" s="25"/>
      <c r="L33" s="25"/>
      <c r="M33" s="25"/>
      <c r="N33" s="40"/>
    </row>
    <row r="34" spans="1:14" ht="17.100000000000001" customHeight="1">
      <c r="A34" s="46" t="s">
        <v>67</v>
      </c>
      <c r="B34" s="87">
        <v>1</v>
      </c>
      <c r="C34" s="87">
        <v>1</v>
      </c>
      <c r="D34" s="87">
        <v>1</v>
      </c>
      <c r="E34" s="36">
        <v>0</v>
      </c>
      <c r="F34" s="42" t="s">
        <v>68</v>
      </c>
      <c r="G34" s="69"/>
      <c r="H34" s="112"/>
      <c r="J34" s="25"/>
      <c r="K34" s="25"/>
      <c r="L34" s="25"/>
      <c r="M34" s="25"/>
      <c r="N34" s="40"/>
    </row>
    <row r="35" spans="1:14" ht="17.100000000000001" customHeight="1">
      <c r="A35" s="46" t="s">
        <v>69</v>
      </c>
      <c r="B35" s="87">
        <v>1</v>
      </c>
      <c r="C35" s="36">
        <v>0</v>
      </c>
      <c r="D35" s="87">
        <v>1</v>
      </c>
      <c r="E35" s="36">
        <v>0</v>
      </c>
      <c r="F35" s="42" t="s">
        <v>70</v>
      </c>
      <c r="G35" s="69"/>
      <c r="H35" s="112"/>
      <c r="J35" s="25"/>
      <c r="K35" s="25"/>
      <c r="L35" s="25"/>
      <c r="M35" s="25"/>
      <c r="N35" s="40"/>
    </row>
    <row r="36" spans="1:14" ht="17.100000000000001" customHeight="1">
      <c r="A36" s="46" t="s">
        <v>71</v>
      </c>
      <c r="B36" s="87">
        <v>1</v>
      </c>
      <c r="C36" s="87">
        <v>2</v>
      </c>
      <c r="D36" s="87">
        <v>1</v>
      </c>
      <c r="E36" s="36">
        <v>0</v>
      </c>
      <c r="F36" s="42" t="s">
        <v>72</v>
      </c>
      <c r="G36" s="69"/>
      <c r="H36" s="112"/>
      <c r="J36" s="25"/>
      <c r="K36" s="25"/>
      <c r="L36" s="25"/>
      <c r="M36" s="25"/>
      <c r="N36" s="40"/>
    </row>
    <row r="37" spans="1:14" ht="17.100000000000001" customHeight="1">
      <c r="A37" s="41" t="s">
        <v>73</v>
      </c>
      <c r="B37" s="30">
        <f>B38+B39+B40+B41+B42</f>
        <v>8</v>
      </c>
      <c r="C37" s="30">
        <f>C38+C39+C40+C41+C42</f>
        <v>4</v>
      </c>
      <c r="D37" s="30">
        <f>D38+D39+D40+D41+D42</f>
        <v>9</v>
      </c>
      <c r="E37" s="36">
        <v>0</v>
      </c>
      <c r="F37" s="31" t="s">
        <v>74</v>
      </c>
      <c r="G37" s="69"/>
      <c r="H37" s="111"/>
      <c r="J37" s="25"/>
      <c r="K37" s="25"/>
      <c r="L37" s="25"/>
      <c r="M37" s="25"/>
      <c r="N37" s="43"/>
    </row>
    <row r="38" spans="1:14" ht="17.100000000000001" customHeight="1">
      <c r="A38" s="46" t="s">
        <v>75</v>
      </c>
      <c r="B38" s="87">
        <v>1</v>
      </c>
      <c r="C38" s="36">
        <v>0</v>
      </c>
      <c r="D38" s="87">
        <v>1</v>
      </c>
      <c r="E38" s="36">
        <v>0</v>
      </c>
      <c r="F38" s="42" t="s">
        <v>76</v>
      </c>
      <c r="G38" s="69"/>
      <c r="H38" s="112"/>
      <c r="J38" s="25"/>
      <c r="K38" s="25"/>
      <c r="L38" s="25"/>
      <c r="M38" s="25"/>
      <c r="N38" s="40"/>
    </row>
    <row r="39" spans="1:14" ht="17.100000000000001" customHeight="1">
      <c r="A39" s="46" t="s">
        <v>77</v>
      </c>
      <c r="B39" s="36">
        <v>0</v>
      </c>
      <c r="C39" s="36">
        <v>0</v>
      </c>
      <c r="D39" s="36">
        <v>0</v>
      </c>
      <c r="E39" s="36">
        <v>0</v>
      </c>
      <c r="F39" s="42" t="s">
        <v>78</v>
      </c>
      <c r="G39" s="69"/>
      <c r="H39" s="112"/>
      <c r="J39" s="25"/>
      <c r="K39" s="25"/>
      <c r="L39" s="25"/>
      <c r="M39" s="25"/>
      <c r="N39" s="43"/>
    </row>
    <row r="40" spans="1:14" s="27" customFormat="1" ht="17.100000000000001" customHeight="1">
      <c r="A40" s="46" t="s">
        <v>79</v>
      </c>
      <c r="B40" s="87">
        <v>1</v>
      </c>
      <c r="C40" s="87">
        <v>1</v>
      </c>
      <c r="D40" s="87">
        <v>2</v>
      </c>
      <c r="E40" s="36">
        <v>0</v>
      </c>
      <c r="F40" s="42" t="s">
        <v>80</v>
      </c>
      <c r="G40" s="69"/>
      <c r="H40" s="112"/>
      <c r="J40" s="33"/>
      <c r="K40" s="33"/>
      <c r="L40" s="33"/>
      <c r="M40" s="33"/>
      <c r="N40" s="49"/>
    </row>
    <row r="41" spans="1:14" ht="17.100000000000001" customHeight="1">
      <c r="A41" s="46" t="s">
        <v>81</v>
      </c>
      <c r="B41" s="87">
        <v>2</v>
      </c>
      <c r="C41" s="36">
        <v>0</v>
      </c>
      <c r="D41" s="87">
        <v>2</v>
      </c>
      <c r="E41" s="36">
        <v>0</v>
      </c>
      <c r="F41" s="42" t="s">
        <v>82</v>
      </c>
      <c r="G41" s="69"/>
      <c r="H41" s="112"/>
      <c r="J41" s="25"/>
      <c r="K41" s="25"/>
      <c r="L41" s="25"/>
      <c r="M41" s="25"/>
      <c r="N41" s="43"/>
    </row>
    <row r="42" spans="1:14" ht="17.100000000000001" customHeight="1">
      <c r="A42" s="46" t="s">
        <v>207</v>
      </c>
      <c r="B42" s="87">
        <v>4</v>
      </c>
      <c r="C42" s="87">
        <v>3</v>
      </c>
      <c r="D42" s="87">
        <v>4</v>
      </c>
      <c r="E42" s="36">
        <v>0</v>
      </c>
      <c r="F42" s="38" t="s">
        <v>84</v>
      </c>
      <c r="G42" s="69"/>
      <c r="H42" s="112"/>
      <c r="J42" s="25"/>
      <c r="K42" s="25"/>
      <c r="L42" s="25"/>
      <c r="M42" s="25"/>
      <c r="N42" s="43"/>
    </row>
    <row r="43" spans="1:14" ht="17.100000000000001" customHeight="1">
      <c r="A43" s="41" t="s">
        <v>85</v>
      </c>
      <c r="B43" s="85">
        <f>B44+B45+B46+B47+B48</f>
        <v>6</v>
      </c>
      <c r="C43" s="85">
        <f>C44+C45+C46+C47+C48</f>
        <v>4</v>
      </c>
      <c r="D43" s="85">
        <f>D44+D45+D46+D47+D48</f>
        <v>7</v>
      </c>
      <c r="E43" s="85">
        <f>E44+E45+E46+E47+E48</f>
        <v>1</v>
      </c>
      <c r="F43" s="53" t="s">
        <v>86</v>
      </c>
      <c r="G43" s="69"/>
      <c r="H43" s="111"/>
      <c r="J43" s="25"/>
      <c r="K43" s="25"/>
      <c r="L43" s="25"/>
      <c r="M43" s="25"/>
      <c r="N43" s="43"/>
    </row>
    <row r="44" spans="1:14" ht="17.100000000000001" customHeight="1">
      <c r="A44" s="46" t="s">
        <v>87</v>
      </c>
      <c r="B44" s="87">
        <v>2</v>
      </c>
      <c r="C44" s="36">
        <v>0</v>
      </c>
      <c r="D44" s="87">
        <v>1</v>
      </c>
      <c r="E44" s="36">
        <v>0</v>
      </c>
      <c r="F44" s="42" t="s">
        <v>88</v>
      </c>
      <c r="G44" s="69"/>
      <c r="H44" s="112"/>
      <c r="J44" s="25"/>
      <c r="K44" s="25"/>
      <c r="L44" s="25"/>
      <c r="M44" s="25"/>
      <c r="N44" s="40"/>
    </row>
    <row r="45" spans="1:14" ht="17.100000000000001" customHeight="1">
      <c r="A45" s="46" t="s">
        <v>89</v>
      </c>
      <c r="B45" s="87">
        <v>1</v>
      </c>
      <c r="C45" s="87">
        <v>2</v>
      </c>
      <c r="D45" s="87">
        <v>1</v>
      </c>
      <c r="E45" s="36">
        <v>0</v>
      </c>
      <c r="F45" s="42" t="s">
        <v>90</v>
      </c>
      <c r="G45" s="69"/>
      <c r="H45" s="112"/>
      <c r="J45" s="25"/>
      <c r="K45" s="25"/>
      <c r="L45" s="25"/>
      <c r="M45" s="25"/>
      <c r="N45" s="43"/>
    </row>
    <row r="46" spans="1:14" ht="17.100000000000001" customHeight="1">
      <c r="A46" s="46" t="s">
        <v>91</v>
      </c>
      <c r="B46" s="87">
        <v>1</v>
      </c>
      <c r="C46" s="36">
        <v>0</v>
      </c>
      <c r="D46" s="87">
        <v>2</v>
      </c>
      <c r="E46" s="36">
        <v>0</v>
      </c>
      <c r="F46" s="42" t="s">
        <v>92</v>
      </c>
      <c r="G46" s="69"/>
      <c r="H46" s="112"/>
      <c r="J46" s="25"/>
      <c r="K46" s="25"/>
      <c r="L46" s="25"/>
      <c r="M46" s="25"/>
      <c r="N46" s="43"/>
    </row>
    <row r="47" spans="1:14" ht="17.100000000000001" customHeight="1">
      <c r="A47" s="46" t="s">
        <v>93</v>
      </c>
      <c r="B47" s="87">
        <v>1</v>
      </c>
      <c r="C47" s="36">
        <v>0</v>
      </c>
      <c r="D47" s="87">
        <v>1</v>
      </c>
      <c r="E47" s="36">
        <v>0</v>
      </c>
      <c r="F47" s="42" t="s">
        <v>94</v>
      </c>
      <c r="G47" s="69"/>
      <c r="H47" s="112"/>
      <c r="J47" s="25"/>
      <c r="K47" s="25"/>
      <c r="L47" s="25"/>
      <c r="M47" s="25"/>
      <c r="N47" s="43"/>
    </row>
    <row r="48" spans="1:14" ht="17.100000000000001" customHeight="1">
      <c r="A48" s="46" t="s">
        <v>95</v>
      </c>
      <c r="B48" s="87">
        <v>1</v>
      </c>
      <c r="C48" s="87">
        <v>2</v>
      </c>
      <c r="D48" s="87">
        <v>2</v>
      </c>
      <c r="E48" s="87">
        <v>1</v>
      </c>
      <c r="F48" s="42" t="s">
        <v>96</v>
      </c>
      <c r="G48" s="69"/>
      <c r="H48" s="112"/>
      <c r="J48" s="25"/>
      <c r="K48" s="25"/>
      <c r="L48" s="25"/>
      <c r="M48" s="25"/>
      <c r="N48" s="43"/>
    </row>
    <row r="49" spans="1:14" ht="17.100000000000001" customHeight="1">
      <c r="A49" s="46"/>
      <c r="B49" s="54"/>
      <c r="C49" s="54"/>
      <c r="D49" s="54"/>
      <c r="E49" s="54"/>
      <c r="F49" s="38"/>
      <c r="G49" s="69"/>
      <c r="H49" s="11"/>
      <c r="I49" s="96"/>
      <c r="J49" s="25"/>
      <c r="K49" s="25"/>
      <c r="L49" s="25"/>
      <c r="M49" s="25"/>
      <c r="N49" s="43"/>
    </row>
    <row r="50" spans="1:14" s="27" customFormat="1" ht="9" customHeight="1">
      <c r="A50" s="46"/>
      <c r="B50" s="54"/>
      <c r="C50" s="54"/>
      <c r="D50" s="54"/>
      <c r="E50" s="54"/>
      <c r="F50" s="38"/>
      <c r="G50" s="69"/>
      <c r="H50" s="11"/>
      <c r="I50" s="33"/>
      <c r="J50" s="33"/>
      <c r="K50" s="33"/>
      <c r="L50" s="33"/>
      <c r="M50" s="33"/>
      <c r="N50" s="55"/>
    </row>
    <row r="51" spans="1:14" ht="15.95" customHeight="1">
      <c r="A51" s="35"/>
      <c r="B51" s="54"/>
      <c r="C51" s="54"/>
      <c r="D51" s="54"/>
      <c r="E51" s="54"/>
      <c r="F51" s="38"/>
      <c r="G51" s="69"/>
      <c r="H51" s="11"/>
      <c r="I51" s="25"/>
      <c r="J51" s="25"/>
      <c r="K51" s="25"/>
      <c r="L51" s="25"/>
      <c r="M51" s="25"/>
      <c r="N51" s="43"/>
    </row>
    <row r="52" spans="1:14" ht="12.75" customHeight="1">
      <c r="A52" s="115"/>
      <c r="B52" s="54"/>
      <c r="F52" s="54"/>
      <c r="G52" s="69"/>
      <c r="H52" s="11"/>
      <c r="I52" s="25"/>
      <c r="J52" s="25"/>
      <c r="K52" s="25"/>
      <c r="L52" s="25"/>
      <c r="M52" s="25"/>
      <c r="N52" s="43"/>
    </row>
    <row r="53" spans="1:14" ht="12.75" customHeight="1">
      <c r="A53" s="115"/>
      <c r="B53" s="54"/>
      <c r="F53" s="54"/>
      <c r="G53" s="69"/>
      <c r="H53" s="11"/>
      <c r="I53" s="25"/>
      <c r="J53" s="25"/>
      <c r="K53" s="25"/>
      <c r="L53" s="25"/>
      <c r="M53" s="25"/>
      <c r="N53" s="43"/>
    </row>
    <row r="54" spans="1:14" ht="12.75" customHeight="1">
      <c r="A54" s="115"/>
      <c r="B54" s="54"/>
      <c r="F54" s="54"/>
      <c r="G54" s="69"/>
      <c r="H54" s="11"/>
      <c r="I54" s="25"/>
      <c r="J54" s="25"/>
      <c r="K54" s="25"/>
      <c r="L54" s="25"/>
      <c r="M54" s="25"/>
      <c r="N54" s="43"/>
    </row>
    <row r="55" spans="1:14" ht="12.75" customHeight="1">
      <c r="A55" s="70"/>
      <c r="F55" s="54"/>
      <c r="G55" s="69"/>
      <c r="H55" s="11"/>
      <c r="I55" s="25"/>
      <c r="J55" s="25"/>
      <c r="K55" s="25"/>
      <c r="L55" s="25"/>
      <c r="M55" s="25"/>
      <c r="N55" s="43"/>
    </row>
    <row r="56" spans="1:14" ht="12.75" customHeight="1">
      <c r="A56" s="70"/>
      <c r="E56" s="54"/>
      <c r="F56" s="54"/>
      <c r="G56" s="69"/>
      <c r="H56" s="11"/>
      <c r="I56" s="25"/>
      <c r="J56" s="25"/>
      <c r="K56" s="25"/>
      <c r="L56" s="25"/>
      <c r="M56" s="25"/>
      <c r="N56" s="43"/>
    </row>
    <row r="57" spans="1:14" ht="12.75" customHeight="1">
      <c r="A57" s="16"/>
      <c r="B57" s="54"/>
      <c r="C57" s="54"/>
      <c r="D57" s="54"/>
      <c r="E57" s="54"/>
      <c r="F57" s="54"/>
      <c r="G57" s="69"/>
      <c r="H57" s="11"/>
      <c r="I57" s="25"/>
      <c r="J57" s="25"/>
      <c r="K57" s="25"/>
      <c r="L57" s="25"/>
      <c r="M57" s="25"/>
      <c r="N57" s="40"/>
    </row>
    <row r="58" spans="1:14" ht="12.75" customHeight="1">
      <c r="A58" s="116"/>
      <c r="B58" s="116"/>
      <c r="C58" s="116"/>
      <c r="D58" s="116"/>
      <c r="E58" s="116"/>
      <c r="F58" s="116"/>
      <c r="G58" s="69"/>
      <c r="H58" s="11"/>
      <c r="I58" s="25"/>
      <c r="J58" s="25"/>
      <c r="K58" s="25"/>
      <c r="L58" s="25"/>
      <c r="M58" s="25"/>
      <c r="N58" s="59"/>
    </row>
    <row r="59" spans="1:14" s="27" customFormat="1" ht="12.75" customHeight="1">
      <c r="A59" s="117"/>
      <c r="B59" s="61"/>
      <c r="C59" s="26"/>
      <c r="D59" s="61"/>
      <c r="E59" s="26"/>
      <c r="F59" s="61"/>
      <c r="G59" s="69"/>
      <c r="H59" s="11"/>
      <c r="I59" s="33"/>
      <c r="J59" s="33"/>
      <c r="K59" s="33"/>
      <c r="L59" s="33"/>
      <c r="M59" s="33"/>
      <c r="N59" s="49"/>
    </row>
    <row r="60" spans="1:14" ht="12.75" customHeight="1">
      <c r="A60" s="16"/>
      <c r="B60" s="54"/>
      <c r="C60" s="54"/>
      <c r="D60" s="118"/>
      <c r="F60" s="54"/>
      <c r="G60" s="69"/>
      <c r="H60" s="11"/>
      <c r="I60" s="25"/>
      <c r="J60" s="25"/>
      <c r="K60" s="25"/>
      <c r="L60" s="25"/>
      <c r="M60" s="25"/>
      <c r="N60" s="40"/>
    </row>
    <row r="61" spans="1:14" ht="12.75" customHeight="1">
      <c r="A61" s="16"/>
      <c r="B61" s="54"/>
      <c r="D61" s="54"/>
      <c r="E61" s="54"/>
      <c r="F61" s="54"/>
      <c r="G61" s="69"/>
      <c r="H61" s="11"/>
      <c r="I61" s="25"/>
      <c r="J61" s="25"/>
      <c r="K61" s="25"/>
      <c r="L61" s="25"/>
      <c r="M61" s="25"/>
      <c r="N61" s="40"/>
    </row>
    <row r="62" spans="1:14" ht="12.75" customHeight="1">
      <c r="A62" s="16"/>
      <c r="B62" s="54"/>
      <c r="G62" s="69"/>
      <c r="H62" s="11"/>
      <c r="I62" s="25"/>
      <c r="J62" s="25"/>
      <c r="K62" s="25"/>
      <c r="L62" s="25"/>
      <c r="M62" s="25"/>
      <c r="N62" s="40"/>
    </row>
    <row r="63" spans="1:14" s="27" customFormat="1" ht="15" customHeight="1">
      <c r="A63" s="117"/>
      <c r="B63" s="61"/>
      <c r="C63" s="26"/>
      <c r="D63" s="26"/>
      <c r="E63" s="26"/>
      <c r="F63" s="26"/>
      <c r="G63" s="69"/>
      <c r="H63" s="11"/>
      <c r="K63" s="33"/>
      <c r="M63" s="33"/>
      <c r="N63" s="49"/>
    </row>
    <row r="64" spans="1:14" ht="15" customHeight="1">
      <c r="A64" s="16"/>
      <c r="B64" s="54"/>
      <c r="C64" s="54"/>
      <c r="E64" s="54"/>
      <c r="F64" s="54"/>
      <c r="G64" s="69"/>
      <c r="H64" s="11"/>
      <c r="I64" s="25"/>
      <c r="J64" s="25"/>
      <c r="K64" s="25"/>
      <c r="L64" s="25"/>
      <c r="M64" s="25"/>
      <c r="N64" s="40"/>
    </row>
    <row r="65" spans="1:14" ht="15" customHeight="1">
      <c r="A65" s="16"/>
      <c r="B65" s="54"/>
      <c r="E65" s="54"/>
      <c r="G65" s="69"/>
      <c r="H65" s="11"/>
      <c r="I65" s="25"/>
      <c r="J65" s="25"/>
      <c r="K65" s="25"/>
      <c r="L65" s="25"/>
      <c r="M65" s="25"/>
      <c r="N65" s="40"/>
    </row>
    <row r="66" spans="1:14" ht="15" customHeight="1">
      <c r="A66" s="16"/>
      <c r="B66" s="54"/>
      <c r="C66" s="54"/>
      <c r="D66" s="54"/>
      <c r="E66" s="54"/>
      <c r="G66" s="69"/>
      <c r="H66" s="11"/>
      <c r="I66" s="25"/>
      <c r="J66" s="25"/>
      <c r="K66" s="25"/>
      <c r="L66" s="25"/>
      <c r="M66" s="25"/>
      <c r="N66" s="40"/>
    </row>
    <row r="67" spans="1:14" ht="15" customHeight="1">
      <c r="A67" s="16"/>
      <c r="B67" s="54"/>
      <c r="E67" s="54"/>
      <c r="F67" s="54"/>
      <c r="G67" s="69"/>
      <c r="H67" s="11"/>
      <c r="I67" s="25"/>
      <c r="J67" s="25"/>
      <c r="K67" s="25"/>
      <c r="L67" s="25"/>
      <c r="M67" s="25"/>
      <c r="N67" s="40"/>
    </row>
    <row r="68" spans="1:14" ht="15" customHeight="1">
      <c r="A68" s="16"/>
      <c r="B68" s="54"/>
      <c r="E68" s="54"/>
      <c r="F68" s="54"/>
      <c r="G68" s="69"/>
      <c r="H68" s="11"/>
      <c r="I68" s="25"/>
      <c r="J68" s="25"/>
      <c r="M68" s="25"/>
      <c r="N68" s="64"/>
    </row>
    <row r="69" spans="1:14" s="27" customFormat="1" ht="15" customHeight="1">
      <c r="A69" s="65"/>
      <c r="B69" s="26"/>
      <c r="C69" s="26"/>
      <c r="D69" s="26"/>
      <c r="E69" s="26"/>
      <c r="F69" s="26"/>
      <c r="G69" s="69"/>
      <c r="H69" s="11"/>
      <c r="N69" s="68"/>
    </row>
    <row r="70" spans="1:14" s="11" customFormat="1" ht="15" customHeight="1">
      <c r="A70" s="69"/>
      <c r="B70" s="69"/>
      <c r="C70" s="69"/>
      <c r="D70" s="69"/>
      <c r="E70" s="69"/>
      <c r="F70" s="69"/>
      <c r="G70" s="69"/>
    </row>
    <row r="71" spans="1:14" ht="15" customHeight="1">
      <c r="M71" s="25"/>
      <c r="N71" s="73"/>
    </row>
    <row r="72" spans="1:14" ht="15" customHeight="1">
      <c r="N72" s="74"/>
    </row>
    <row r="73" spans="1:14" ht="15" customHeight="1">
      <c r="A73" s="69"/>
      <c r="N73" s="11"/>
    </row>
    <row r="74" spans="1:14" s="11" customFormat="1" ht="15" customHeight="1">
      <c r="A74" s="69"/>
      <c r="B74" s="69"/>
      <c r="C74" s="69"/>
      <c r="D74" s="69"/>
      <c r="E74" s="69"/>
      <c r="F74" s="69"/>
      <c r="G74" s="69"/>
    </row>
    <row r="75" spans="1:14" ht="15" customHeight="1">
      <c r="N75" s="25"/>
    </row>
    <row r="76" spans="1:14" ht="15" customHeight="1">
      <c r="N76" s="25"/>
    </row>
    <row r="77" spans="1:14" ht="15" customHeight="1">
      <c r="N77" s="25"/>
    </row>
    <row r="78" spans="1:14" ht="15" customHeight="1">
      <c r="N78" s="25"/>
    </row>
    <row r="79" spans="1:14" ht="15" customHeight="1">
      <c r="N79" s="25"/>
    </row>
    <row r="80" spans="1:14" ht="15" customHeight="1">
      <c r="N80" s="25"/>
    </row>
    <row r="81" spans="14:14" ht="15" customHeight="1">
      <c r="N81" s="25"/>
    </row>
    <row r="82" spans="14:14" ht="15" customHeight="1">
      <c r="N82" s="25"/>
    </row>
    <row r="83" spans="14:14" ht="15" customHeight="1">
      <c r="N83" s="25"/>
    </row>
    <row r="84" spans="14:14" ht="15" customHeight="1">
      <c r="N84" s="25"/>
    </row>
    <row r="85" spans="14:14" ht="15" customHeight="1">
      <c r="N85" s="25"/>
    </row>
    <row r="86" spans="14:14" ht="15" customHeight="1">
      <c r="N86" s="25"/>
    </row>
    <row r="87" spans="14:14" ht="15" customHeight="1">
      <c r="N87" s="25"/>
    </row>
    <row r="88" spans="14:14" ht="15" customHeight="1">
      <c r="N88" s="25"/>
    </row>
    <row r="89" spans="14:14" ht="15" customHeight="1">
      <c r="N89" s="25"/>
    </row>
    <row r="90" spans="14:14" ht="15" customHeight="1">
      <c r="N90" s="25"/>
    </row>
    <row r="91" spans="14:14" ht="15" customHeight="1">
      <c r="N91" s="25"/>
    </row>
    <row r="92" spans="14:14" ht="15" customHeight="1">
      <c r="N92" s="25"/>
    </row>
    <row r="93" spans="14:14" ht="15" customHeight="1">
      <c r="N93" s="25"/>
    </row>
    <row r="94" spans="14:14" ht="15" customHeight="1">
      <c r="N94" s="25"/>
    </row>
    <row r="95" spans="14:14" ht="15" customHeight="1">
      <c r="N95" s="25"/>
    </row>
    <row r="96" spans="14:14" ht="15" customHeight="1">
      <c r="N96" s="25"/>
    </row>
    <row r="97" spans="14:14" ht="15" customHeight="1">
      <c r="N97" s="25"/>
    </row>
    <row r="98" spans="14:14" ht="15" customHeight="1">
      <c r="N98" s="25"/>
    </row>
    <row r="99" spans="14:14" ht="15" customHeight="1">
      <c r="N99" s="25"/>
    </row>
    <row r="100" spans="14:14" ht="15" customHeight="1">
      <c r="N100" s="25"/>
    </row>
    <row r="101" spans="14:14" ht="15" customHeight="1">
      <c r="N101" s="25"/>
    </row>
    <row r="102" spans="14:14" ht="15" customHeight="1">
      <c r="N102" s="25"/>
    </row>
    <row r="103" spans="14:14" ht="15" customHeight="1">
      <c r="N103" s="25"/>
    </row>
    <row r="104" spans="14:14" ht="15" customHeight="1">
      <c r="N104" s="25"/>
    </row>
    <row r="105" spans="14:14" ht="15" customHeight="1">
      <c r="N105" s="25"/>
    </row>
    <row r="106" spans="14:14" ht="15" customHeight="1"/>
    <row r="107" spans="14:14" ht="15" customHeight="1"/>
    <row r="108" spans="14:14" ht="15" customHeight="1"/>
    <row r="109" spans="14:14" ht="15" customHeight="1"/>
    <row r="110" spans="14:14" ht="15" customHeight="1"/>
    <row r="111" spans="14:14" ht="15" customHeight="1"/>
  </sheetData>
  <mergeCells count="3">
    <mergeCell ref="E3:F3"/>
    <mergeCell ref="E4:F4"/>
    <mergeCell ref="A58:F58"/>
  </mergeCells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1"/>
  <dimension ref="A1:N111"/>
  <sheetViews>
    <sheetView showGridLines="0" tabSelected="1" workbookViewId="0"/>
  </sheetViews>
  <sheetFormatPr baseColWidth="10" defaultColWidth="11" defaultRowHeight="12.75"/>
  <cols>
    <col min="1" max="1" width="30.7109375" style="3" customWidth="1"/>
    <col min="2" max="5" width="11.7109375" style="3" customWidth="1"/>
    <col min="6" max="6" width="29.7109375" style="3" customWidth="1"/>
    <col min="7" max="7" width="6.7109375" style="3" customWidth="1"/>
    <col min="8" max="8" width="9.7109375" style="5" customWidth="1"/>
    <col min="9" max="13" width="11.140625" style="5" customWidth="1"/>
    <col min="14" max="14" width="28.42578125" style="5" customWidth="1"/>
    <col min="15" max="15" width="25.42578125" style="5" customWidth="1"/>
    <col min="16" max="16" width="13.28515625" style="5" customWidth="1"/>
    <col min="17" max="18" width="14.42578125" style="5" customWidth="1"/>
    <col min="19" max="19" width="13.28515625" style="5" customWidth="1"/>
    <col min="20" max="20" width="12.140625" style="5" customWidth="1"/>
    <col min="21" max="256" width="11" style="5"/>
    <col min="257" max="257" width="30.7109375" style="5" customWidth="1"/>
    <col min="258" max="261" width="11.7109375" style="5" customWidth="1"/>
    <col min="262" max="262" width="29.7109375" style="5" customWidth="1"/>
    <col min="263" max="263" width="6.7109375" style="5" customWidth="1"/>
    <col min="264" max="264" width="9.7109375" style="5" customWidth="1"/>
    <col min="265" max="269" width="11.140625" style="5" customWidth="1"/>
    <col min="270" max="270" width="28.42578125" style="5" customWidth="1"/>
    <col min="271" max="271" width="25.42578125" style="5" customWidth="1"/>
    <col min="272" max="272" width="13.28515625" style="5" customWidth="1"/>
    <col min="273" max="274" width="14.42578125" style="5" customWidth="1"/>
    <col min="275" max="275" width="13.28515625" style="5" customWidth="1"/>
    <col min="276" max="276" width="12.140625" style="5" customWidth="1"/>
    <col min="277" max="512" width="11" style="5"/>
    <col min="513" max="513" width="30.7109375" style="5" customWidth="1"/>
    <col min="514" max="517" width="11.7109375" style="5" customWidth="1"/>
    <col min="518" max="518" width="29.7109375" style="5" customWidth="1"/>
    <col min="519" max="519" width="6.7109375" style="5" customWidth="1"/>
    <col min="520" max="520" width="9.7109375" style="5" customWidth="1"/>
    <col min="521" max="525" width="11.140625" style="5" customWidth="1"/>
    <col min="526" max="526" width="28.42578125" style="5" customWidth="1"/>
    <col min="527" max="527" width="25.42578125" style="5" customWidth="1"/>
    <col min="528" max="528" width="13.28515625" style="5" customWidth="1"/>
    <col min="529" max="530" width="14.42578125" style="5" customWidth="1"/>
    <col min="531" max="531" width="13.28515625" style="5" customWidth="1"/>
    <col min="532" max="532" width="12.140625" style="5" customWidth="1"/>
    <col min="533" max="768" width="11" style="5"/>
    <col min="769" max="769" width="30.7109375" style="5" customWidth="1"/>
    <col min="770" max="773" width="11.7109375" style="5" customWidth="1"/>
    <col min="774" max="774" width="29.7109375" style="5" customWidth="1"/>
    <col min="775" max="775" width="6.7109375" style="5" customWidth="1"/>
    <col min="776" max="776" width="9.7109375" style="5" customWidth="1"/>
    <col min="777" max="781" width="11.140625" style="5" customWidth="1"/>
    <col min="782" max="782" width="28.42578125" style="5" customWidth="1"/>
    <col min="783" max="783" width="25.42578125" style="5" customWidth="1"/>
    <col min="784" max="784" width="13.28515625" style="5" customWidth="1"/>
    <col min="785" max="786" width="14.42578125" style="5" customWidth="1"/>
    <col min="787" max="787" width="13.28515625" style="5" customWidth="1"/>
    <col min="788" max="788" width="12.140625" style="5" customWidth="1"/>
    <col min="789" max="1024" width="11" style="5"/>
    <col min="1025" max="1025" width="30.7109375" style="5" customWidth="1"/>
    <col min="1026" max="1029" width="11.7109375" style="5" customWidth="1"/>
    <col min="1030" max="1030" width="29.7109375" style="5" customWidth="1"/>
    <col min="1031" max="1031" width="6.7109375" style="5" customWidth="1"/>
    <col min="1032" max="1032" width="9.7109375" style="5" customWidth="1"/>
    <col min="1033" max="1037" width="11.140625" style="5" customWidth="1"/>
    <col min="1038" max="1038" width="28.42578125" style="5" customWidth="1"/>
    <col min="1039" max="1039" width="25.42578125" style="5" customWidth="1"/>
    <col min="1040" max="1040" width="13.28515625" style="5" customWidth="1"/>
    <col min="1041" max="1042" width="14.42578125" style="5" customWidth="1"/>
    <col min="1043" max="1043" width="13.28515625" style="5" customWidth="1"/>
    <col min="1044" max="1044" width="12.140625" style="5" customWidth="1"/>
    <col min="1045" max="1280" width="11" style="5"/>
    <col min="1281" max="1281" width="30.7109375" style="5" customWidth="1"/>
    <col min="1282" max="1285" width="11.7109375" style="5" customWidth="1"/>
    <col min="1286" max="1286" width="29.7109375" style="5" customWidth="1"/>
    <col min="1287" max="1287" width="6.7109375" style="5" customWidth="1"/>
    <col min="1288" max="1288" width="9.7109375" style="5" customWidth="1"/>
    <col min="1289" max="1293" width="11.140625" style="5" customWidth="1"/>
    <col min="1294" max="1294" width="28.42578125" style="5" customWidth="1"/>
    <col min="1295" max="1295" width="25.42578125" style="5" customWidth="1"/>
    <col min="1296" max="1296" width="13.28515625" style="5" customWidth="1"/>
    <col min="1297" max="1298" width="14.42578125" style="5" customWidth="1"/>
    <col min="1299" max="1299" width="13.28515625" style="5" customWidth="1"/>
    <col min="1300" max="1300" width="12.140625" style="5" customWidth="1"/>
    <col min="1301" max="1536" width="11" style="5"/>
    <col min="1537" max="1537" width="30.7109375" style="5" customWidth="1"/>
    <col min="1538" max="1541" width="11.7109375" style="5" customWidth="1"/>
    <col min="1542" max="1542" width="29.7109375" style="5" customWidth="1"/>
    <col min="1543" max="1543" width="6.7109375" style="5" customWidth="1"/>
    <col min="1544" max="1544" width="9.7109375" style="5" customWidth="1"/>
    <col min="1545" max="1549" width="11.140625" style="5" customWidth="1"/>
    <col min="1550" max="1550" width="28.42578125" style="5" customWidth="1"/>
    <col min="1551" max="1551" width="25.42578125" style="5" customWidth="1"/>
    <col min="1552" max="1552" width="13.28515625" style="5" customWidth="1"/>
    <col min="1553" max="1554" width="14.42578125" style="5" customWidth="1"/>
    <col min="1555" max="1555" width="13.28515625" style="5" customWidth="1"/>
    <col min="1556" max="1556" width="12.140625" style="5" customWidth="1"/>
    <col min="1557" max="1792" width="11" style="5"/>
    <col min="1793" max="1793" width="30.7109375" style="5" customWidth="1"/>
    <col min="1794" max="1797" width="11.7109375" style="5" customWidth="1"/>
    <col min="1798" max="1798" width="29.7109375" style="5" customWidth="1"/>
    <col min="1799" max="1799" width="6.7109375" style="5" customWidth="1"/>
    <col min="1800" max="1800" width="9.7109375" style="5" customWidth="1"/>
    <col min="1801" max="1805" width="11.140625" style="5" customWidth="1"/>
    <col min="1806" max="1806" width="28.42578125" style="5" customWidth="1"/>
    <col min="1807" max="1807" width="25.42578125" style="5" customWidth="1"/>
    <col min="1808" max="1808" width="13.28515625" style="5" customWidth="1"/>
    <col min="1809" max="1810" width="14.42578125" style="5" customWidth="1"/>
    <col min="1811" max="1811" width="13.28515625" style="5" customWidth="1"/>
    <col min="1812" max="1812" width="12.140625" style="5" customWidth="1"/>
    <col min="1813" max="2048" width="11" style="5"/>
    <col min="2049" max="2049" width="30.7109375" style="5" customWidth="1"/>
    <col min="2050" max="2053" width="11.7109375" style="5" customWidth="1"/>
    <col min="2054" max="2054" width="29.7109375" style="5" customWidth="1"/>
    <col min="2055" max="2055" width="6.7109375" style="5" customWidth="1"/>
    <col min="2056" max="2056" width="9.7109375" style="5" customWidth="1"/>
    <col min="2057" max="2061" width="11.140625" style="5" customWidth="1"/>
    <col min="2062" max="2062" width="28.42578125" style="5" customWidth="1"/>
    <col min="2063" max="2063" width="25.42578125" style="5" customWidth="1"/>
    <col min="2064" max="2064" width="13.28515625" style="5" customWidth="1"/>
    <col min="2065" max="2066" width="14.42578125" style="5" customWidth="1"/>
    <col min="2067" max="2067" width="13.28515625" style="5" customWidth="1"/>
    <col min="2068" max="2068" width="12.140625" style="5" customWidth="1"/>
    <col min="2069" max="2304" width="11" style="5"/>
    <col min="2305" max="2305" width="30.7109375" style="5" customWidth="1"/>
    <col min="2306" max="2309" width="11.7109375" style="5" customWidth="1"/>
    <col min="2310" max="2310" width="29.7109375" style="5" customWidth="1"/>
    <col min="2311" max="2311" width="6.7109375" style="5" customWidth="1"/>
    <col min="2312" max="2312" width="9.7109375" style="5" customWidth="1"/>
    <col min="2313" max="2317" width="11.140625" style="5" customWidth="1"/>
    <col min="2318" max="2318" width="28.42578125" style="5" customWidth="1"/>
    <col min="2319" max="2319" width="25.42578125" style="5" customWidth="1"/>
    <col min="2320" max="2320" width="13.28515625" style="5" customWidth="1"/>
    <col min="2321" max="2322" width="14.42578125" style="5" customWidth="1"/>
    <col min="2323" max="2323" width="13.28515625" style="5" customWidth="1"/>
    <col min="2324" max="2324" width="12.140625" style="5" customWidth="1"/>
    <col min="2325" max="2560" width="11" style="5"/>
    <col min="2561" max="2561" width="30.7109375" style="5" customWidth="1"/>
    <col min="2562" max="2565" width="11.7109375" style="5" customWidth="1"/>
    <col min="2566" max="2566" width="29.7109375" style="5" customWidth="1"/>
    <col min="2567" max="2567" width="6.7109375" style="5" customWidth="1"/>
    <col min="2568" max="2568" width="9.7109375" style="5" customWidth="1"/>
    <col min="2569" max="2573" width="11.140625" style="5" customWidth="1"/>
    <col min="2574" max="2574" width="28.42578125" style="5" customWidth="1"/>
    <col min="2575" max="2575" width="25.42578125" style="5" customWidth="1"/>
    <col min="2576" max="2576" width="13.28515625" style="5" customWidth="1"/>
    <col min="2577" max="2578" width="14.42578125" style="5" customWidth="1"/>
    <col min="2579" max="2579" width="13.28515625" style="5" customWidth="1"/>
    <col min="2580" max="2580" width="12.140625" style="5" customWidth="1"/>
    <col min="2581" max="2816" width="11" style="5"/>
    <col min="2817" max="2817" width="30.7109375" style="5" customWidth="1"/>
    <col min="2818" max="2821" width="11.7109375" style="5" customWidth="1"/>
    <col min="2822" max="2822" width="29.7109375" style="5" customWidth="1"/>
    <col min="2823" max="2823" width="6.7109375" style="5" customWidth="1"/>
    <col min="2824" max="2824" width="9.7109375" style="5" customWidth="1"/>
    <col min="2825" max="2829" width="11.140625" style="5" customWidth="1"/>
    <col min="2830" max="2830" width="28.42578125" style="5" customWidth="1"/>
    <col min="2831" max="2831" width="25.42578125" style="5" customWidth="1"/>
    <col min="2832" max="2832" width="13.28515625" style="5" customWidth="1"/>
    <col min="2833" max="2834" width="14.42578125" style="5" customWidth="1"/>
    <col min="2835" max="2835" width="13.28515625" style="5" customWidth="1"/>
    <col min="2836" max="2836" width="12.140625" style="5" customWidth="1"/>
    <col min="2837" max="3072" width="11" style="5"/>
    <col min="3073" max="3073" width="30.7109375" style="5" customWidth="1"/>
    <col min="3074" max="3077" width="11.7109375" style="5" customWidth="1"/>
    <col min="3078" max="3078" width="29.7109375" style="5" customWidth="1"/>
    <col min="3079" max="3079" width="6.7109375" style="5" customWidth="1"/>
    <col min="3080" max="3080" width="9.7109375" style="5" customWidth="1"/>
    <col min="3081" max="3085" width="11.140625" style="5" customWidth="1"/>
    <col min="3086" max="3086" width="28.42578125" style="5" customWidth="1"/>
    <col min="3087" max="3087" width="25.42578125" style="5" customWidth="1"/>
    <col min="3088" max="3088" width="13.28515625" style="5" customWidth="1"/>
    <col min="3089" max="3090" width="14.42578125" style="5" customWidth="1"/>
    <col min="3091" max="3091" width="13.28515625" style="5" customWidth="1"/>
    <col min="3092" max="3092" width="12.140625" style="5" customWidth="1"/>
    <col min="3093" max="3328" width="11" style="5"/>
    <col min="3329" max="3329" width="30.7109375" style="5" customWidth="1"/>
    <col min="3330" max="3333" width="11.7109375" style="5" customWidth="1"/>
    <col min="3334" max="3334" width="29.7109375" style="5" customWidth="1"/>
    <col min="3335" max="3335" width="6.7109375" style="5" customWidth="1"/>
    <col min="3336" max="3336" width="9.7109375" style="5" customWidth="1"/>
    <col min="3337" max="3341" width="11.140625" style="5" customWidth="1"/>
    <col min="3342" max="3342" width="28.42578125" style="5" customWidth="1"/>
    <col min="3343" max="3343" width="25.42578125" style="5" customWidth="1"/>
    <col min="3344" max="3344" width="13.28515625" style="5" customWidth="1"/>
    <col min="3345" max="3346" width="14.42578125" style="5" customWidth="1"/>
    <col min="3347" max="3347" width="13.28515625" style="5" customWidth="1"/>
    <col min="3348" max="3348" width="12.140625" style="5" customWidth="1"/>
    <col min="3349" max="3584" width="11" style="5"/>
    <col min="3585" max="3585" width="30.7109375" style="5" customWidth="1"/>
    <col min="3586" max="3589" width="11.7109375" style="5" customWidth="1"/>
    <col min="3590" max="3590" width="29.7109375" style="5" customWidth="1"/>
    <col min="3591" max="3591" width="6.7109375" style="5" customWidth="1"/>
    <col min="3592" max="3592" width="9.7109375" style="5" customWidth="1"/>
    <col min="3593" max="3597" width="11.140625" style="5" customWidth="1"/>
    <col min="3598" max="3598" width="28.42578125" style="5" customWidth="1"/>
    <col min="3599" max="3599" width="25.42578125" style="5" customWidth="1"/>
    <col min="3600" max="3600" width="13.28515625" style="5" customWidth="1"/>
    <col min="3601" max="3602" width="14.42578125" style="5" customWidth="1"/>
    <col min="3603" max="3603" width="13.28515625" style="5" customWidth="1"/>
    <col min="3604" max="3604" width="12.140625" style="5" customWidth="1"/>
    <col min="3605" max="3840" width="11" style="5"/>
    <col min="3841" max="3841" width="30.7109375" style="5" customWidth="1"/>
    <col min="3842" max="3845" width="11.7109375" style="5" customWidth="1"/>
    <col min="3846" max="3846" width="29.7109375" style="5" customWidth="1"/>
    <col min="3847" max="3847" width="6.7109375" style="5" customWidth="1"/>
    <col min="3848" max="3848" width="9.7109375" style="5" customWidth="1"/>
    <col min="3849" max="3853" width="11.140625" style="5" customWidth="1"/>
    <col min="3854" max="3854" width="28.42578125" style="5" customWidth="1"/>
    <col min="3855" max="3855" width="25.42578125" style="5" customWidth="1"/>
    <col min="3856" max="3856" width="13.28515625" style="5" customWidth="1"/>
    <col min="3857" max="3858" width="14.42578125" style="5" customWidth="1"/>
    <col min="3859" max="3859" width="13.28515625" style="5" customWidth="1"/>
    <col min="3860" max="3860" width="12.140625" style="5" customWidth="1"/>
    <col min="3861" max="4096" width="11" style="5"/>
    <col min="4097" max="4097" width="30.7109375" style="5" customWidth="1"/>
    <col min="4098" max="4101" width="11.7109375" style="5" customWidth="1"/>
    <col min="4102" max="4102" width="29.7109375" style="5" customWidth="1"/>
    <col min="4103" max="4103" width="6.7109375" style="5" customWidth="1"/>
    <col min="4104" max="4104" width="9.7109375" style="5" customWidth="1"/>
    <col min="4105" max="4109" width="11.140625" style="5" customWidth="1"/>
    <col min="4110" max="4110" width="28.42578125" style="5" customWidth="1"/>
    <col min="4111" max="4111" width="25.42578125" style="5" customWidth="1"/>
    <col min="4112" max="4112" width="13.28515625" style="5" customWidth="1"/>
    <col min="4113" max="4114" width="14.42578125" style="5" customWidth="1"/>
    <col min="4115" max="4115" width="13.28515625" style="5" customWidth="1"/>
    <col min="4116" max="4116" width="12.140625" style="5" customWidth="1"/>
    <col min="4117" max="4352" width="11" style="5"/>
    <col min="4353" max="4353" width="30.7109375" style="5" customWidth="1"/>
    <col min="4354" max="4357" width="11.7109375" style="5" customWidth="1"/>
    <col min="4358" max="4358" width="29.7109375" style="5" customWidth="1"/>
    <col min="4359" max="4359" width="6.7109375" style="5" customWidth="1"/>
    <col min="4360" max="4360" width="9.7109375" style="5" customWidth="1"/>
    <col min="4361" max="4365" width="11.140625" style="5" customWidth="1"/>
    <col min="4366" max="4366" width="28.42578125" style="5" customWidth="1"/>
    <col min="4367" max="4367" width="25.42578125" style="5" customWidth="1"/>
    <col min="4368" max="4368" width="13.28515625" style="5" customWidth="1"/>
    <col min="4369" max="4370" width="14.42578125" style="5" customWidth="1"/>
    <col min="4371" max="4371" width="13.28515625" style="5" customWidth="1"/>
    <col min="4372" max="4372" width="12.140625" style="5" customWidth="1"/>
    <col min="4373" max="4608" width="11" style="5"/>
    <col min="4609" max="4609" width="30.7109375" style="5" customWidth="1"/>
    <col min="4610" max="4613" width="11.7109375" style="5" customWidth="1"/>
    <col min="4614" max="4614" width="29.7109375" style="5" customWidth="1"/>
    <col min="4615" max="4615" width="6.7109375" style="5" customWidth="1"/>
    <col min="4616" max="4616" width="9.7109375" style="5" customWidth="1"/>
    <col min="4617" max="4621" width="11.140625" style="5" customWidth="1"/>
    <col min="4622" max="4622" width="28.42578125" style="5" customWidth="1"/>
    <col min="4623" max="4623" width="25.42578125" style="5" customWidth="1"/>
    <col min="4624" max="4624" width="13.28515625" style="5" customWidth="1"/>
    <col min="4625" max="4626" width="14.42578125" style="5" customWidth="1"/>
    <col min="4627" max="4627" width="13.28515625" style="5" customWidth="1"/>
    <col min="4628" max="4628" width="12.140625" style="5" customWidth="1"/>
    <col min="4629" max="4864" width="11" style="5"/>
    <col min="4865" max="4865" width="30.7109375" style="5" customWidth="1"/>
    <col min="4866" max="4869" width="11.7109375" style="5" customWidth="1"/>
    <col min="4870" max="4870" width="29.7109375" style="5" customWidth="1"/>
    <col min="4871" max="4871" width="6.7109375" style="5" customWidth="1"/>
    <col min="4872" max="4872" width="9.7109375" style="5" customWidth="1"/>
    <col min="4873" max="4877" width="11.140625" style="5" customWidth="1"/>
    <col min="4878" max="4878" width="28.42578125" style="5" customWidth="1"/>
    <col min="4879" max="4879" width="25.42578125" style="5" customWidth="1"/>
    <col min="4880" max="4880" width="13.28515625" style="5" customWidth="1"/>
    <col min="4881" max="4882" width="14.42578125" style="5" customWidth="1"/>
    <col min="4883" max="4883" width="13.28515625" style="5" customWidth="1"/>
    <col min="4884" max="4884" width="12.140625" style="5" customWidth="1"/>
    <col min="4885" max="5120" width="11" style="5"/>
    <col min="5121" max="5121" width="30.7109375" style="5" customWidth="1"/>
    <col min="5122" max="5125" width="11.7109375" style="5" customWidth="1"/>
    <col min="5126" max="5126" width="29.7109375" style="5" customWidth="1"/>
    <col min="5127" max="5127" width="6.7109375" style="5" customWidth="1"/>
    <col min="5128" max="5128" width="9.7109375" style="5" customWidth="1"/>
    <col min="5129" max="5133" width="11.140625" style="5" customWidth="1"/>
    <col min="5134" max="5134" width="28.42578125" style="5" customWidth="1"/>
    <col min="5135" max="5135" width="25.42578125" style="5" customWidth="1"/>
    <col min="5136" max="5136" width="13.28515625" style="5" customWidth="1"/>
    <col min="5137" max="5138" width="14.42578125" style="5" customWidth="1"/>
    <col min="5139" max="5139" width="13.28515625" style="5" customWidth="1"/>
    <col min="5140" max="5140" width="12.140625" style="5" customWidth="1"/>
    <col min="5141" max="5376" width="11" style="5"/>
    <col min="5377" max="5377" width="30.7109375" style="5" customWidth="1"/>
    <col min="5378" max="5381" width="11.7109375" style="5" customWidth="1"/>
    <col min="5382" max="5382" width="29.7109375" style="5" customWidth="1"/>
    <col min="5383" max="5383" width="6.7109375" style="5" customWidth="1"/>
    <col min="5384" max="5384" width="9.7109375" style="5" customWidth="1"/>
    <col min="5385" max="5389" width="11.140625" style="5" customWidth="1"/>
    <col min="5390" max="5390" width="28.42578125" style="5" customWidth="1"/>
    <col min="5391" max="5391" width="25.42578125" style="5" customWidth="1"/>
    <col min="5392" max="5392" width="13.28515625" style="5" customWidth="1"/>
    <col min="5393" max="5394" width="14.42578125" style="5" customWidth="1"/>
    <col min="5395" max="5395" width="13.28515625" style="5" customWidth="1"/>
    <col min="5396" max="5396" width="12.140625" style="5" customWidth="1"/>
    <col min="5397" max="5632" width="11" style="5"/>
    <col min="5633" max="5633" width="30.7109375" style="5" customWidth="1"/>
    <col min="5634" max="5637" width="11.7109375" style="5" customWidth="1"/>
    <col min="5638" max="5638" width="29.7109375" style="5" customWidth="1"/>
    <col min="5639" max="5639" width="6.7109375" style="5" customWidth="1"/>
    <col min="5640" max="5640" width="9.7109375" style="5" customWidth="1"/>
    <col min="5641" max="5645" width="11.140625" style="5" customWidth="1"/>
    <col min="5646" max="5646" width="28.42578125" style="5" customWidth="1"/>
    <col min="5647" max="5647" width="25.42578125" style="5" customWidth="1"/>
    <col min="5648" max="5648" width="13.28515625" style="5" customWidth="1"/>
    <col min="5649" max="5650" width="14.42578125" style="5" customWidth="1"/>
    <col min="5651" max="5651" width="13.28515625" style="5" customWidth="1"/>
    <col min="5652" max="5652" width="12.140625" style="5" customWidth="1"/>
    <col min="5653" max="5888" width="11" style="5"/>
    <col min="5889" max="5889" width="30.7109375" style="5" customWidth="1"/>
    <col min="5890" max="5893" width="11.7109375" style="5" customWidth="1"/>
    <col min="5894" max="5894" width="29.7109375" style="5" customWidth="1"/>
    <col min="5895" max="5895" width="6.7109375" style="5" customWidth="1"/>
    <col min="5896" max="5896" width="9.7109375" style="5" customWidth="1"/>
    <col min="5897" max="5901" width="11.140625" style="5" customWidth="1"/>
    <col min="5902" max="5902" width="28.42578125" style="5" customWidth="1"/>
    <col min="5903" max="5903" width="25.42578125" style="5" customWidth="1"/>
    <col min="5904" max="5904" width="13.28515625" style="5" customWidth="1"/>
    <col min="5905" max="5906" width="14.42578125" style="5" customWidth="1"/>
    <col min="5907" max="5907" width="13.28515625" style="5" customWidth="1"/>
    <col min="5908" max="5908" width="12.140625" style="5" customWidth="1"/>
    <col min="5909" max="6144" width="11" style="5"/>
    <col min="6145" max="6145" width="30.7109375" style="5" customWidth="1"/>
    <col min="6146" max="6149" width="11.7109375" style="5" customWidth="1"/>
    <col min="6150" max="6150" width="29.7109375" style="5" customWidth="1"/>
    <col min="6151" max="6151" width="6.7109375" style="5" customWidth="1"/>
    <col min="6152" max="6152" width="9.7109375" style="5" customWidth="1"/>
    <col min="6153" max="6157" width="11.140625" style="5" customWidth="1"/>
    <col min="6158" max="6158" width="28.42578125" style="5" customWidth="1"/>
    <col min="6159" max="6159" width="25.42578125" style="5" customWidth="1"/>
    <col min="6160" max="6160" width="13.28515625" style="5" customWidth="1"/>
    <col min="6161" max="6162" width="14.42578125" style="5" customWidth="1"/>
    <col min="6163" max="6163" width="13.28515625" style="5" customWidth="1"/>
    <col min="6164" max="6164" width="12.140625" style="5" customWidth="1"/>
    <col min="6165" max="6400" width="11" style="5"/>
    <col min="6401" max="6401" width="30.7109375" style="5" customWidth="1"/>
    <col min="6402" max="6405" width="11.7109375" style="5" customWidth="1"/>
    <col min="6406" max="6406" width="29.7109375" style="5" customWidth="1"/>
    <col min="6407" max="6407" width="6.7109375" style="5" customWidth="1"/>
    <col min="6408" max="6408" width="9.7109375" style="5" customWidth="1"/>
    <col min="6409" max="6413" width="11.140625" style="5" customWidth="1"/>
    <col min="6414" max="6414" width="28.42578125" style="5" customWidth="1"/>
    <col min="6415" max="6415" width="25.42578125" style="5" customWidth="1"/>
    <col min="6416" max="6416" width="13.28515625" style="5" customWidth="1"/>
    <col min="6417" max="6418" width="14.42578125" style="5" customWidth="1"/>
    <col min="6419" max="6419" width="13.28515625" style="5" customWidth="1"/>
    <col min="6420" max="6420" width="12.140625" style="5" customWidth="1"/>
    <col min="6421" max="6656" width="11" style="5"/>
    <col min="6657" max="6657" width="30.7109375" style="5" customWidth="1"/>
    <col min="6658" max="6661" width="11.7109375" style="5" customWidth="1"/>
    <col min="6662" max="6662" width="29.7109375" style="5" customWidth="1"/>
    <col min="6663" max="6663" width="6.7109375" style="5" customWidth="1"/>
    <col min="6664" max="6664" width="9.7109375" style="5" customWidth="1"/>
    <col min="6665" max="6669" width="11.140625" style="5" customWidth="1"/>
    <col min="6670" max="6670" width="28.42578125" style="5" customWidth="1"/>
    <col min="6671" max="6671" width="25.42578125" style="5" customWidth="1"/>
    <col min="6672" max="6672" width="13.28515625" style="5" customWidth="1"/>
    <col min="6673" max="6674" width="14.42578125" style="5" customWidth="1"/>
    <col min="6675" max="6675" width="13.28515625" style="5" customWidth="1"/>
    <col min="6676" max="6676" width="12.140625" style="5" customWidth="1"/>
    <col min="6677" max="6912" width="11" style="5"/>
    <col min="6913" max="6913" width="30.7109375" style="5" customWidth="1"/>
    <col min="6914" max="6917" width="11.7109375" style="5" customWidth="1"/>
    <col min="6918" max="6918" width="29.7109375" style="5" customWidth="1"/>
    <col min="6919" max="6919" width="6.7109375" style="5" customWidth="1"/>
    <col min="6920" max="6920" width="9.7109375" style="5" customWidth="1"/>
    <col min="6921" max="6925" width="11.140625" style="5" customWidth="1"/>
    <col min="6926" max="6926" width="28.42578125" style="5" customWidth="1"/>
    <col min="6927" max="6927" width="25.42578125" style="5" customWidth="1"/>
    <col min="6928" max="6928" width="13.28515625" style="5" customWidth="1"/>
    <col min="6929" max="6930" width="14.42578125" style="5" customWidth="1"/>
    <col min="6931" max="6931" width="13.28515625" style="5" customWidth="1"/>
    <col min="6932" max="6932" width="12.140625" style="5" customWidth="1"/>
    <col min="6933" max="7168" width="11" style="5"/>
    <col min="7169" max="7169" width="30.7109375" style="5" customWidth="1"/>
    <col min="7170" max="7173" width="11.7109375" style="5" customWidth="1"/>
    <col min="7174" max="7174" width="29.7109375" style="5" customWidth="1"/>
    <col min="7175" max="7175" width="6.7109375" style="5" customWidth="1"/>
    <col min="7176" max="7176" width="9.7109375" style="5" customWidth="1"/>
    <col min="7177" max="7181" width="11.140625" style="5" customWidth="1"/>
    <col min="7182" max="7182" width="28.42578125" style="5" customWidth="1"/>
    <col min="7183" max="7183" width="25.42578125" style="5" customWidth="1"/>
    <col min="7184" max="7184" width="13.28515625" style="5" customWidth="1"/>
    <col min="7185" max="7186" width="14.42578125" style="5" customWidth="1"/>
    <col min="7187" max="7187" width="13.28515625" style="5" customWidth="1"/>
    <col min="7188" max="7188" width="12.140625" style="5" customWidth="1"/>
    <col min="7189" max="7424" width="11" style="5"/>
    <col min="7425" max="7425" width="30.7109375" style="5" customWidth="1"/>
    <col min="7426" max="7429" width="11.7109375" style="5" customWidth="1"/>
    <col min="7430" max="7430" width="29.7109375" style="5" customWidth="1"/>
    <col min="7431" max="7431" width="6.7109375" style="5" customWidth="1"/>
    <col min="7432" max="7432" width="9.7109375" style="5" customWidth="1"/>
    <col min="7433" max="7437" width="11.140625" style="5" customWidth="1"/>
    <col min="7438" max="7438" width="28.42578125" style="5" customWidth="1"/>
    <col min="7439" max="7439" width="25.42578125" style="5" customWidth="1"/>
    <col min="7440" max="7440" width="13.28515625" style="5" customWidth="1"/>
    <col min="7441" max="7442" width="14.42578125" style="5" customWidth="1"/>
    <col min="7443" max="7443" width="13.28515625" style="5" customWidth="1"/>
    <col min="7444" max="7444" width="12.140625" style="5" customWidth="1"/>
    <col min="7445" max="7680" width="11" style="5"/>
    <col min="7681" max="7681" width="30.7109375" style="5" customWidth="1"/>
    <col min="7682" max="7685" width="11.7109375" style="5" customWidth="1"/>
    <col min="7686" max="7686" width="29.7109375" style="5" customWidth="1"/>
    <col min="7687" max="7687" width="6.7109375" style="5" customWidth="1"/>
    <col min="7688" max="7688" width="9.7109375" style="5" customWidth="1"/>
    <col min="7689" max="7693" width="11.140625" style="5" customWidth="1"/>
    <col min="7694" max="7694" width="28.42578125" style="5" customWidth="1"/>
    <col min="7695" max="7695" width="25.42578125" style="5" customWidth="1"/>
    <col min="7696" max="7696" width="13.28515625" style="5" customWidth="1"/>
    <col min="7697" max="7698" width="14.42578125" style="5" customWidth="1"/>
    <col min="7699" max="7699" width="13.28515625" style="5" customWidth="1"/>
    <col min="7700" max="7700" width="12.140625" style="5" customWidth="1"/>
    <col min="7701" max="7936" width="11" style="5"/>
    <col min="7937" max="7937" width="30.7109375" style="5" customWidth="1"/>
    <col min="7938" max="7941" width="11.7109375" style="5" customWidth="1"/>
    <col min="7942" max="7942" width="29.7109375" style="5" customWidth="1"/>
    <col min="7943" max="7943" width="6.7109375" style="5" customWidth="1"/>
    <col min="7944" max="7944" width="9.7109375" style="5" customWidth="1"/>
    <col min="7945" max="7949" width="11.140625" style="5" customWidth="1"/>
    <col min="7950" max="7950" width="28.42578125" style="5" customWidth="1"/>
    <col min="7951" max="7951" width="25.42578125" style="5" customWidth="1"/>
    <col min="7952" max="7952" width="13.28515625" style="5" customWidth="1"/>
    <col min="7953" max="7954" width="14.42578125" style="5" customWidth="1"/>
    <col min="7955" max="7955" width="13.28515625" style="5" customWidth="1"/>
    <col min="7956" max="7956" width="12.140625" style="5" customWidth="1"/>
    <col min="7957" max="8192" width="11" style="5"/>
    <col min="8193" max="8193" width="30.7109375" style="5" customWidth="1"/>
    <col min="8194" max="8197" width="11.7109375" style="5" customWidth="1"/>
    <col min="8198" max="8198" width="29.7109375" style="5" customWidth="1"/>
    <col min="8199" max="8199" width="6.7109375" style="5" customWidth="1"/>
    <col min="8200" max="8200" width="9.7109375" style="5" customWidth="1"/>
    <col min="8201" max="8205" width="11.140625" style="5" customWidth="1"/>
    <col min="8206" max="8206" width="28.42578125" style="5" customWidth="1"/>
    <col min="8207" max="8207" width="25.42578125" style="5" customWidth="1"/>
    <col min="8208" max="8208" width="13.28515625" style="5" customWidth="1"/>
    <col min="8209" max="8210" width="14.42578125" style="5" customWidth="1"/>
    <col min="8211" max="8211" width="13.28515625" style="5" customWidth="1"/>
    <col min="8212" max="8212" width="12.140625" style="5" customWidth="1"/>
    <col min="8213" max="8448" width="11" style="5"/>
    <col min="8449" max="8449" width="30.7109375" style="5" customWidth="1"/>
    <col min="8450" max="8453" width="11.7109375" style="5" customWidth="1"/>
    <col min="8454" max="8454" width="29.7109375" style="5" customWidth="1"/>
    <col min="8455" max="8455" width="6.7109375" style="5" customWidth="1"/>
    <col min="8456" max="8456" width="9.7109375" style="5" customWidth="1"/>
    <col min="8457" max="8461" width="11.140625" style="5" customWidth="1"/>
    <col min="8462" max="8462" width="28.42578125" style="5" customWidth="1"/>
    <col min="8463" max="8463" width="25.42578125" style="5" customWidth="1"/>
    <col min="8464" max="8464" width="13.28515625" style="5" customWidth="1"/>
    <col min="8465" max="8466" width="14.42578125" style="5" customWidth="1"/>
    <col min="8467" max="8467" width="13.28515625" style="5" customWidth="1"/>
    <col min="8468" max="8468" width="12.140625" style="5" customWidth="1"/>
    <col min="8469" max="8704" width="11" style="5"/>
    <col min="8705" max="8705" width="30.7109375" style="5" customWidth="1"/>
    <col min="8706" max="8709" width="11.7109375" style="5" customWidth="1"/>
    <col min="8710" max="8710" width="29.7109375" style="5" customWidth="1"/>
    <col min="8711" max="8711" width="6.7109375" style="5" customWidth="1"/>
    <col min="8712" max="8712" width="9.7109375" style="5" customWidth="1"/>
    <col min="8713" max="8717" width="11.140625" style="5" customWidth="1"/>
    <col min="8718" max="8718" width="28.42578125" style="5" customWidth="1"/>
    <col min="8719" max="8719" width="25.42578125" style="5" customWidth="1"/>
    <col min="8720" max="8720" width="13.28515625" style="5" customWidth="1"/>
    <col min="8721" max="8722" width="14.42578125" style="5" customWidth="1"/>
    <col min="8723" max="8723" width="13.28515625" style="5" customWidth="1"/>
    <col min="8724" max="8724" width="12.140625" style="5" customWidth="1"/>
    <col min="8725" max="8960" width="11" style="5"/>
    <col min="8961" max="8961" width="30.7109375" style="5" customWidth="1"/>
    <col min="8962" max="8965" width="11.7109375" style="5" customWidth="1"/>
    <col min="8966" max="8966" width="29.7109375" style="5" customWidth="1"/>
    <col min="8967" max="8967" width="6.7109375" style="5" customWidth="1"/>
    <col min="8968" max="8968" width="9.7109375" style="5" customWidth="1"/>
    <col min="8969" max="8973" width="11.140625" style="5" customWidth="1"/>
    <col min="8974" max="8974" width="28.42578125" style="5" customWidth="1"/>
    <col min="8975" max="8975" width="25.42578125" style="5" customWidth="1"/>
    <col min="8976" max="8976" width="13.28515625" style="5" customWidth="1"/>
    <col min="8977" max="8978" width="14.42578125" style="5" customWidth="1"/>
    <col min="8979" max="8979" width="13.28515625" style="5" customWidth="1"/>
    <col min="8980" max="8980" width="12.140625" style="5" customWidth="1"/>
    <col min="8981" max="9216" width="11" style="5"/>
    <col min="9217" max="9217" width="30.7109375" style="5" customWidth="1"/>
    <col min="9218" max="9221" width="11.7109375" style="5" customWidth="1"/>
    <col min="9222" max="9222" width="29.7109375" style="5" customWidth="1"/>
    <col min="9223" max="9223" width="6.7109375" style="5" customWidth="1"/>
    <col min="9224" max="9224" width="9.7109375" style="5" customWidth="1"/>
    <col min="9225" max="9229" width="11.140625" style="5" customWidth="1"/>
    <col min="9230" max="9230" width="28.42578125" style="5" customWidth="1"/>
    <col min="9231" max="9231" width="25.42578125" style="5" customWidth="1"/>
    <col min="9232" max="9232" width="13.28515625" style="5" customWidth="1"/>
    <col min="9233" max="9234" width="14.42578125" style="5" customWidth="1"/>
    <col min="9235" max="9235" width="13.28515625" style="5" customWidth="1"/>
    <col min="9236" max="9236" width="12.140625" style="5" customWidth="1"/>
    <col min="9237" max="9472" width="11" style="5"/>
    <col min="9473" max="9473" width="30.7109375" style="5" customWidth="1"/>
    <col min="9474" max="9477" width="11.7109375" style="5" customWidth="1"/>
    <col min="9478" max="9478" width="29.7109375" style="5" customWidth="1"/>
    <col min="9479" max="9479" width="6.7109375" style="5" customWidth="1"/>
    <col min="9480" max="9480" width="9.7109375" style="5" customWidth="1"/>
    <col min="9481" max="9485" width="11.140625" style="5" customWidth="1"/>
    <col min="9486" max="9486" width="28.42578125" style="5" customWidth="1"/>
    <col min="9487" max="9487" width="25.42578125" style="5" customWidth="1"/>
    <col min="9488" max="9488" width="13.28515625" style="5" customWidth="1"/>
    <col min="9489" max="9490" width="14.42578125" style="5" customWidth="1"/>
    <col min="9491" max="9491" width="13.28515625" style="5" customWidth="1"/>
    <col min="9492" max="9492" width="12.140625" style="5" customWidth="1"/>
    <col min="9493" max="9728" width="11" style="5"/>
    <col min="9729" max="9729" width="30.7109375" style="5" customWidth="1"/>
    <col min="9730" max="9733" width="11.7109375" style="5" customWidth="1"/>
    <col min="9734" max="9734" width="29.7109375" style="5" customWidth="1"/>
    <col min="9735" max="9735" width="6.7109375" style="5" customWidth="1"/>
    <col min="9736" max="9736" width="9.7109375" style="5" customWidth="1"/>
    <col min="9737" max="9741" width="11.140625" style="5" customWidth="1"/>
    <col min="9742" max="9742" width="28.42578125" style="5" customWidth="1"/>
    <col min="9743" max="9743" width="25.42578125" style="5" customWidth="1"/>
    <col min="9744" max="9744" width="13.28515625" style="5" customWidth="1"/>
    <col min="9745" max="9746" width="14.42578125" style="5" customWidth="1"/>
    <col min="9747" max="9747" width="13.28515625" style="5" customWidth="1"/>
    <col min="9748" max="9748" width="12.140625" style="5" customWidth="1"/>
    <col min="9749" max="9984" width="11" style="5"/>
    <col min="9985" max="9985" width="30.7109375" style="5" customWidth="1"/>
    <col min="9986" max="9989" width="11.7109375" style="5" customWidth="1"/>
    <col min="9990" max="9990" width="29.7109375" style="5" customWidth="1"/>
    <col min="9991" max="9991" width="6.7109375" style="5" customWidth="1"/>
    <col min="9992" max="9992" width="9.7109375" style="5" customWidth="1"/>
    <col min="9993" max="9997" width="11.140625" style="5" customWidth="1"/>
    <col min="9998" max="9998" width="28.42578125" style="5" customWidth="1"/>
    <col min="9999" max="9999" width="25.42578125" style="5" customWidth="1"/>
    <col min="10000" max="10000" width="13.28515625" style="5" customWidth="1"/>
    <col min="10001" max="10002" width="14.42578125" style="5" customWidth="1"/>
    <col min="10003" max="10003" width="13.28515625" style="5" customWidth="1"/>
    <col min="10004" max="10004" width="12.140625" style="5" customWidth="1"/>
    <col min="10005" max="10240" width="11" style="5"/>
    <col min="10241" max="10241" width="30.7109375" style="5" customWidth="1"/>
    <col min="10242" max="10245" width="11.7109375" style="5" customWidth="1"/>
    <col min="10246" max="10246" width="29.7109375" style="5" customWidth="1"/>
    <col min="10247" max="10247" width="6.7109375" style="5" customWidth="1"/>
    <col min="10248" max="10248" width="9.7109375" style="5" customWidth="1"/>
    <col min="10249" max="10253" width="11.140625" style="5" customWidth="1"/>
    <col min="10254" max="10254" width="28.42578125" style="5" customWidth="1"/>
    <col min="10255" max="10255" width="25.42578125" style="5" customWidth="1"/>
    <col min="10256" max="10256" width="13.28515625" style="5" customWidth="1"/>
    <col min="10257" max="10258" width="14.42578125" style="5" customWidth="1"/>
    <col min="10259" max="10259" width="13.28515625" style="5" customWidth="1"/>
    <col min="10260" max="10260" width="12.140625" style="5" customWidth="1"/>
    <col min="10261" max="10496" width="11" style="5"/>
    <col min="10497" max="10497" width="30.7109375" style="5" customWidth="1"/>
    <col min="10498" max="10501" width="11.7109375" style="5" customWidth="1"/>
    <col min="10502" max="10502" width="29.7109375" style="5" customWidth="1"/>
    <col min="10503" max="10503" width="6.7109375" style="5" customWidth="1"/>
    <col min="10504" max="10504" width="9.7109375" style="5" customWidth="1"/>
    <col min="10505" max="10509" width="11.140625" style="5" customWidth="1"/>
    <col min="10510" max="10510" width="28.42578125" style="5" customWidth="1"/>
    <col min="10511" max="10511" width="25.42578125" style="5" customWidth="1"/>
    <col min="10512" max="10512" width="13.28515625" style="5" customWidth="1"/>
    <col min="10513" max="10514" width="14.42578125" style="5" customWidth="1"/>
    <col min="10515" max="10515" width="13.28515625" style="5" customWidth="1"/>
    <col min="10516" max="10516" width="12.140625" style="5" customWidth="1"/>
    <col min="10517" max="10752" width="11" style="5"/>
    <col min="10753" max="10753" width="30.7109375" style="5" customWidth="1"/>
    <col min="10754" max="10757" width="11.7109375" style="5" customWidth="1"/>
    <col min="10758" max="10758" width="29.7109375" style="5" customWidth="1"/>
    <col min="10759" max="10759" width="6.7109375" style="5" customWidth="1"/>
    <col min="10760" max="10760" width="9.7109375" style="5" customWidth="1"/>
    <col min="10761" max="10765" width="11.140625" style="5" customWidth="1"/>
    <col min="10766" max="10766" width="28.42578125" style="5" customWidth="1"/>
    <col min="10767" max="10767" width="25.42578125" style="5" customWidth="1"/>
    <col min="10768" max="10768" width="13.28515625" style="5" customWidth="1"/>
    <col min="10769" max="10770" width="14.42578125" style="5" customWidth="1"/>
    <col min="10771" max="10771" width="13.28515625" style="5" customWidth="1"/>
    <col min="10772" max="10772" width="12.140625" style="5" customWidth="1"/>
    <col min="10773" max="11008" width="11" style="5"/>
    <col min="11009" max="11009" width="30.7109375" style="5" customWidth="1"/>
    <col min="11010" max="11013" width="11.7109375" style="5" customWidth="1"/>
    <col min="11014" max="11014" width="29.7109375" style="5" customWidth="1"/>
    <col min="11015" max="11015" width="6.7109375" style="5" customWidth="1"/>
    <col min="11016" max="11016" width="9.7109375" style="5" customWidth="1"/>
    <col min="11017" max="11021" width="11.140625" style="5" customWidth="1"/>
    <col min="11022" max="11022" width="28.42578125" style="5" customWidth="1"/>
    <col min="11023" max="11023" width="25.42578125" style="5" customWidth="1"/>
    <col min="11024" max="11024" width="13.28515625" style="5" customWidth="1"/>
    <col min="11025" max="11026" width="14.42578125" style="5" customWidth="1"/>
    <col min="11027" max="11027" width="13.28515625" style="5" customWidth="1"/>
    <col min="11028" max="11028" width="12.140625" style="5" customWidth="1"/>
    <col min="11029" max="11264" width="11" style="5"/>
    <col min="11265" max="11265" width="30.7109375" style="5" customWidth="1"/>
    <col min="11266" max="11269" width="11.7109375" style="5" customWidth="1"/>
    <col min="11270" max="11270" width="29.7109375" style="5" customWidth="1"/>
    <col min="11271" max="11271" width="6.7109375" style="5" customWidth="1"/>
    <col min="11272" max="11272" width="9.7109375" style="5" customWidth="1"/>
    <col min="11273" max="11277" width="11.140625" style="5" customWidth="1"/>
    <col min="11278" max="11278" width="28.42578125" style="5" customWidth="1"/>
    <col min="11279" max="11279" width="25.42578125" style="5" customWidth="1"/>
    <col min="11280" max="11280" width="13.28515625" style="5" customWidth="1"/>
    <col min="11281" max="11282" width="14.42578125" style="5" customWidth="1"/>
    <col min="11283" max="11283" width="13.28515625" style="5" customWidth="1"/>
    <col min="11284" max="11284" width="12.140625" style="5" customWidth="1"/>
    <col min="11285" max="11520" width="11" style="5"/>
    <col min="11521" max="11521" width="30.7109375" style="5" customWidth="1"/>
    <col min="11522" max="11525" width="11.7109375" style="5" customWidth="1"/>
    <col min="11526" max="11526" width="29.7109375" style="5" customWidth="1"/>
    <col min="11527" max="11527" width="6.7109375" style="5" customWidth="1"/>
    <col min="11528" max="11528" width="9.7109375" style="5" customWidth="1"/>
    <col min="11529" max="11533" width="11.140625" style="5" customWidth="1"/>
    <col min="11534" max="11534" width="28.42578125" style="5" customWidth="1"/>
    <col min="11535" max="11535" width="25.42578125" style="5" customWidth="1"/>
    <col min="11536" max="11536" width="13.28515625" style="5" customWidth="1"/>
    <col min="11537" max="11538" width="14.42578125" style="5" customWidth="1"/>
    <col min="11539" max="11539" width="13.28515625" style="5" customWidth="1"/>
    <col min="11540" max="11540" width="12.140625" style="5" customWidth="1"/>
    <col min="11541" max="11776" width="11" style="5"/>
    <col min="11777" max="11777" width="30.7109375" style="5" customWidth="1"/>
    <col min="11778" max="11781" width="11.7109375" style="5" customWidth="1"/>
    <col min="11782" max="11782" width="29.7109375" style="5" customWidth="1"/>
    <col min="11783" max="11783" width="6.7109375" style="5" customWidth="1"/>
    <col min="11784" max="11784" width="9.7109375" style="5" customWidth="1"/>
    <col min="11785" max="11789" width="11.140625" style="5" customWidth="1"/>
    <col min="11790" max="11790" width="28.42578125" style="5" customWidth="1"/>
    <col min="11791" max="11791" width="25.42578125" style="5" customWidth="1"/>
    <col min="11792" max="11792" width="13.28515625" style="5" customWidth="1"/>
    <col min="11793" max="11794" width="14.42578125" style="5" customWidth="1"/>
    <col min="11795" max="11795" width="13.28515625" style="5" customWidth="1"/>
    <col min="11796" max="11796" width="12.140625" style="5" customWidth="1"/>
    <col min="11797" max="12032" width="11" style="5"/>
    <col min="12033" max="12033" width="30.7109375" style="5" customWidth="1"/>
    <col min="12034" max="12037" width="11.7109375" style="5" customWidth="1"/>
    <col min="12038" max="12038" width="29.7109375" style="5" customWidth="1"/>
    <col min="12039" max="12039" width="6.7109375" style="5" customWidth="1"/>
    <col min="12040" max="12040" width="9.7109375" style="5" customWidth="1"/>
    <col min="12041" max="12045" width="11.140625" style="5" customWidth="1"/>
    <col min="12046" max="12046" width="28.42578125" style="5" customWidth="1"/>
    <col min="12047" max="12047" width="25.42578125" style="5" customWidth="1"/>
    <col min="12048" max="12048" width="13.28515625" style="5" customWidth="1"/>
    <col min="12049" max="12050" width="14.42578125" style="5" customWidth="1"/>
    <col min="12051" max="12051" width="13.28515625" style="5" customWidth="1"/>
    <col min="12052" max="12052" width="12.140625" style="5" customWidth="1"/>
    <col min="12053" max="12288" width="11" style="5"/>
    <col min="12289" max="12289" width="30.7109375" style="5" customWidth="1"/>
    <col min="12290" max="12293" width="11.7109375" style="5" customWidth="1"/>
    <col min="12294" max="12294" width="29.7109375" style="5" customWidth="1"/>
    <col min="12295" max="12295" width="6.7109375" style="5" customWidth="1"/>
    <col min="12296" max="12296" width="9.7109375" style="5" customWidth="1"/>
    <col min="12297" max="12301" width="11.140625" style="5" customWidth="1"/>
    <col min="12302" max="12302" width="28.42578125" style="5" customWidth="1"/>
    <col min="12303" max="12303" width="25.42578125" style="5" customWidth="1"/>
    <col min="12304" max="12304" width="13.28515625" style="5" customWidth="1"/>
    <col min="12305" max="12306" width="14.42578125" style="5" customWidth="1"/>
    <col min="12307" max="12307" width="13.28515625" style="5" customWidth="1"/>
    <col min="12308" max="12308" width="12.140625" style="5" customWidth="1"/>
    <col min="12309" max="12544" width="11" style="5"/>
    <col min="12545" max="12545" width="30.7109375" style="5" customWidth="1"/>
    <col min="12546" max="12549" width="11.7109375" style="5" customWidth="1"/>
    <col min="12550" max="12550" width="29.7109375" style="5" customWidth="1"/>
    <col min="12551" max="12551" width="6.7109375" style="5" customWidth="1"/>
    <col min="12552" max="12552" width="9.7109375" style="5" customWidth="1"/>
    <col min="12553" max="12557" width="11.140625" style="5" customWidth="1"/>
    <col min="12558" max="12558" width="28.42578125" style="5" customWidth="1"/>
    <col min="12559" max="12559" width="25.42578125" style="5" customWidth="1"/>
    <col min="12560" max="12560" width="13.28515625" style="5" customWidth="1"/>
    <col min="12561" max="12562" width="14.42578125" style="5" customWidth="1"/>
    <col min="12563" max="12563" width="13.28515625" style="5" customWidth="1"/>
    <col min="12564" max="12564" width="12.140625" style="5" customWidth="1"/>
    <col min="12565" max="12800" width="11" style="5"/>
    <col min="12801" max="12801" width="30.7109375" style="5" customWidth="1"/>
    <col min="12802" max="12805" width="11.7109375" style="5" customWidth="1"/>
    <col min="12806" max="12806" width="29.7109375" style="5" customWidth="1"/>
    <col min="12807" max="12807" width="6.7109375" style="5" customWidth="1"/>
    <col min="12808" max="12808" width="9.7109375" style="5" customWidth="1"/>
    <col min="12809" max="12813" width="11.140625" style="5" customWidth="1"/>
    <col min="12814" max="12814" width="28.42578125" style="5" customWidth="1"/>
    <col min="12815" max="12815" width="25.42578125" style="5" customWidth="1"/>
    <col min="12816" max="12816" width="13.28515625" style="5" customWidth="1"/>
    <col min="12817" max="12818" width="14.42578125" style="5" customWidth="1"/>
    <col min="12819" max="12819" width="13.28515625" style="5" customWidth="1"/>
    <col min="12820" max="12820" width="12.140625" style="5" customWidth="1"/>
    <col min="12821" max="13056" width="11" style="5"/>
    <col min="13057" max="13057" width="30.7109375" style="5" customWidth="1"/>
    <col min="13058" max="13061" width="11.7109375" style="5" customWidth="1"/>
    <col min="13062" max="13062" width="29.7109375" style="5" customWidth="1"/>
    <col min="13063" max="13063" width="6.7109375" style="5" customWidth="1"/>
    <col min="13064" max="13064" width="9.7109375" style="5" customWidth="1"/>
    <col min="13065" max="13069" width="11.140625" style="5" customWidth="1"/>
    <col min="13070" max="13070" width="28.42578125" style="5" customWidth="1"/>
    <col min="13071" max="13071" width="25.42578125" style="5" customWidth="1"/>
    <col min="13072" max="13072" width="13.28515625" style="5" customWidth="1"/>
    <col min="13073" max="13074" width="14.42578125" style="5" customWidth="1"/>
    <col min="13075" max="13075" width="13.28515625" style="5" customWidth="1"/>
    <col min="13076" max="13076" width="12.140625" style="5" customWidth="1"/>
    <col min="13077" max="13312" width="11" style="5"/>
    <col min="13313" max="13313" width="30.7109375" style="5" customWidth="1"/>
    <col min="13314" max="13317" width="11.7109375" style="5" customWidth="1"/>
    <col min="13318" max="13318" width="29.7109375" style="5" customWidth="1"/>
    <col min="13319" max="13319" width="6.7109375" style="5" customWidth="1"/>
    <col min="13320" max="13320" width="9.7109375" style="5" customWidth="1"/>
    <col min="13321" max="13325" width="11.140625" style="5" customWidth="1"/>
    <col min="13326" max="13326" width="28.42578125" style="5" customWidth="1"/>
    <col min="13327" max="13327" width="25.42578125" style="5" customWidth="1"/>
    <col min="13328" max="13328" width="13.28515625" style="5" customWidth="1"/>
    <col min="13329" max="13330" width="14.42578125" style="5" customWidth="1"/>
    <col min="13331" max="13331" width="13.28515625" style="5" customWidth="1"/>
    <col min="13332" max="13332" width="12.140625" style="5" customWidth="1"/>
    <col min="13333" max="13568" width="11" style="5"/>
    <col min="13569" max="13569" width="30.7109375" style="5" customWidth="1"/>
    <col min="13570" max="13573" width="11.7109375" style="5" customWidth="1"/>
    <col min="13574" max="13574" width="29.7109375" style="5" customWidth="1"/>
    <col min="13575" max="13575" width="6.7109375" style="5" customWidth="1"/>
    <col min="13576" max="13576" width="9.7109375" style="5" customWidth="1"/>
    <col min="13577" max="13581" width="11.140625" style="5" customWidth="1"/>
    <col min="13582" max="13582" width="28.42578125" style="5" customWidth="1"/>
    <col min="13583" max="13583" width="25.42578125" style="5" customWidth="1"/>
    <col min="13584" max="13584" width="13.28515625" style="5" customWidth="1"/>
    <col min="13585" max="13586" width="14.42578125" style="5" customWidth="1"/>
    <col min="13587" max="13587" width="13.28515625" style="5" customWidth="1"/>
    <col min="13588" max="13588" width="12.140625" style="5" customWidth="1"/>
    <col min="13589" max="13824" width="11" style="5"/>
    <col min="13825" max="13825" width="30.7109375" style="5" customWidth="1"/>
    <col min="13826" max="13829" width="11.7109375" style="5" customWidth="1"/>
    <col min="13830" max="13830" width="29.7109375" style="5" customWidth="1"/>
    <col min="13831" max="13831" width="6.7109375" style="5" customWidth="1"/>
    <col min="13832" max="13832" width="9.7109375" style="5" customWidth="1"/>
    <col min="13833" max="13837" width="11.140625" style="5" customWidth="1"/>
    <col min="13838" max="13838" width="28.42578125" style="5" customWidth="1"/>
    <col min="13839" max="13839" width="25.42578125" style="5" customWidth="1"/>
    <col min="13840" max="13840" width="13.28515625" style="5" customWidth="1"/>
    <col min="13841" max="13842" width="14.42578125" style="5" customWidth="1"/>
    <col min="13843" max="13843" width="13.28515625" style="5" customWidth="1"/>
    <col min="13844" max="13844" width="12.140625" style="5" customWidth="1"/>
    <col min="13845" max="14080" width="11" style="5"/>
    <col min="14081" max="14081" width="30.7109375" style="5" customWidth="1"/>
    <col min="14082" max="14085" width="11.7109375" style="5" customWidth="1"/>
    <col min="14086" max="14086" width="29.7109375" style="5" customWidth="1"/>
    <col min="14087" max="14087" width="6.7109375" style="5" customWidth="1"/>
    <col min="14088" max="14088" width="9.7109375" style="5" customWidth="1"/>
    <col min="14089" max="14093" width="11.140625" style="5" customWidth="1"/>
    <col min="14094" max="14094" width="28.42578125" style="5" customWidth="1"/>
    <col min="14095" max="14095" width="25.42578125" style="5" customWidth="1"/>
    <col min="14096" max="14096" width="13.28515625" style="5" customWidth="1"/>
    <col min="14097" max="14098" width="14.42578125" style="5" customWidth="1"/>
    <col min="14099" max="14099" width="13.28515625" style="5" customWidth="1"/>
    <col min="14100" max="14100" width="12.140625" style="5" customWidth="1"/>
    <col min="14101" max="14336" width="11" style="5"/>
    <col min="14337" max="14337" width="30.7109375" style="5" customWidth="1"/>
    <col min="14338" max="14341" width="11.7109375" style="5" customWidth="1"/>
    <col min="14342" max="14342" width="29.7109375" style="5" customWidth="1"/>
    <col min="14343" max="14343" width="6.7109375" style="5" customWidth="1"/>
    <col min="14344" max="14344" width="9.7109375" style="5" customWidth="1"/>
    <col min="14345" max="14349" width="11.140625" style="5" customWidth="1"/>
    <col min="14350" max="14350" width="28.42578125" style="5" customWidth="1"/>
    <col min="14351" max="14351" width="25.42578125" style="5" customWidth="1"/>
    <col min="14352" max="14352" width="13.28515625" style="5" customWidth="1"/>
    <col min="14353" max="14354" width="14.42578125" style="5" customWidth="1"/>
    <col min="14355" max="14355" width="13.28515625" style="5" customWidth="1"/>
    <col min="14356" max="14356" width="12.140625" style="5" customWidth="1"/>
    <col min="14357" max="14592" width="11" style="5"/>
    <col min="14593" max="14593" width="30.7109375" style="5" customWidth="1"/>
    <col min="14594" max="14597" width="11.7109375" style="5" customWidth="1"/>
    <col min="14598" max="14598" width="29.7109375" style="5" customWidth="1"/>
    <col min="14599" max="14599" width="6.7109375" style="5" customWidth="1"/>
    <col min="14600" max="14600" width="9.7109375" style="5" customWidth="1"/>
    <col min="14601" max="14605" width="11.140625" style="5" customWidth="1"/>
    <col min="14606" max="14606" width="28.42578125" style="5" customWidth="1"/>
    <col min="14607" max="14607" width="25.42578125" style="5" customWidth="1"/>
    <col min="14608" max="14608" width="13.28515625" style="5" customWidth="1"/>
    <col min="14609" max="14610" width="14.42578125" style="5" customWidth="1"/>
    <col min="14611" max="14611" width="13.28515625" style="5" customWidth="1"/>
    <col min="14612" max="14612" width="12.140625" style="5" customWidth="1"/>
    <col min="14613" max="14848" width="11" style="5"/>
    <col min="14849" max="14849" width="30.7109375" style="5" customWidth="1"/>
    <col min="14850" max="14853" width="11.7109375" style="5" customWidth="1"/>
    <col min="14854" max="14854" width="29.7109375" style="5" customWidth="1"/>
    <col min="14855" max="14855" width="6.7109375" style="5" customWidth="1"/>
    <col min="14856" max="14856" width="9.7109375" style="5" customWidth="1"/>
    <col min="14857" max="14861" width="11.140625" style="5" customWidth="1"/>
    <col min="14862" max="14862" width="28.42578125" style="5" customWidth="1"/>
    <col min="14863" max="14863" width="25.42578125" style="5" customWidth="1"/>
    <col min="14864" max="14864" width="13.28515625" style="5" customWidth="1"/>
    <col min="14865" max="14866" width="14.42578125" style="5" customWidth="1"/>
    <col min="14867" max="14867" width="13.28515625" style="5" customWidth="1"/>
    <col min="14868" max="14868" width="12.140625" style="5" customWidth="1"/>
    <col min="14869" max="15104" width="11" style="5"/>
    <col min="15105" max="15105" width="30.7109375" style="5" customWidth="1"/>
    <col min="15106" max="15109" width="11.7109375" style="5" customWidth="1"/>
    <col min="15110" max="15110" width="29.7109375" style="5" customWidth="1"/>
    <col min="15111" max="15111" width="6.7109375" style="5" customWidth="1"/>
    <col min="15112" max="15112" width="9.7109375" style="5" customWidth="1"/>
    <col min="15113" max="15117" width="11.140625" style="5" customWidth="1"/>
    <col min="15118" max="15118" width="28.42578125" style="5" customWidth="1"/>
    <col min="15119" max="15119" width="25.42578125" style="5" customWidth="1"/>
    <col min="15120" max="15120" width="13.28515625" style="5" customWidth="1"/>
    <col min="15121" max="15122" width="14.42578125" style="5" customWidth="1"/>
    <col min="15123" max="15123" width="13.28515625" style="5" customWidth="1"/>
    <col min="15124" max="15124" width="12.140625" style="5" customWidth="1"/>
    <col min="15125" max="15360" width="11" style="5"/>
    <col min="15361" max="15361" width="30.7109375" style="5" customWidth="1"/>
    <col min="15362" max="15365" width="11.7109375" style="5" customWidth="1"/>
    <col min="15366" max="15366" width="29.7109375" style="5" customWidth="1"/>
    <col min="15367" max="15367" width="6.7109375" style="5" customWidth="1"/>
    <col min="15368" max="15368" width="9.7109375" style="5" customWidth="1"/>
    <col min="15369" max="15373" width="11.140625" style="5" customWidth="1"/>
    <col min="15374" max="15374" width="28.42578125" style="5" customWidth="1"/>
    <col min="15375" max="15375" width="25.42578125" style="5" customWidth="1"/>
    <col min="15376" max="15376" width="13.28515625" style="5" customWidth="1"/>
    <col min="15377" max="15378" width="14.42578125" style="5" customWidth="1"/>
    <col min="15379" max="15379" width="13.28515625" style="5" customWidth="1"/>
    <col min="15380" max="15380" width="12.140625" style="5" customWidth="1"/>
    <col min="15381" max="15616" width="11" style="5"/>
    <col min="15617" max="15617" width="30.7109375" style="5" customWidth="1"/>
    <col min="15618" max="15621" width="11.7109375" style="5" customWidth="1"/>
    <col min="15622" max="15622" width="29.7109375" style="5" customWidth="1"/>
    <col min="15623" max="15623" width="6.7109375" style="5" customWidth="1"/>
    <col min="15624" max="15624" width="9.7109375" style="5" customWidth="1"/>
    <col min="15625" max="15629" width="11.140625" style="5" customWidth="1"/>
    <col min="15630" max="15630" width="28.42578125" style="5" customWidth="1"/>
    <col min="15631" max="15631" width="25.42578125" style="5" customWidth="1"/>
    <col min="15632" max="15632" width="13.28515625" style="5" customWidth="1"/>
    <col min="15633" max="15634" width="14.42578125" style="5" customWidth="1"/>
    <col min="15635" max="15635" width="13.28515625" style="5" customWidth="1"/>
    <col min="15636" max="15636" width="12.140625" style="5" customWidth="1"/>
    <col min="15637" max="15872" width="11" style="5"/>
    <col min="15873" max="15873" width="30.7109375" style="5" customWidth="1"/>
    <col min="15874" max="15877" width="11.7109375" style="5" customWidth="1"/>
    <col min="15878" max="15878" width="29.7109375" style="5" customWidth="1"/>
    <col min="15879" max="15879" width="6.7109375" style="5" customWidth="1"/>
    <col min="15880" max="15880" width="9.7109375" style="5" customWidth="1"/>
    <col min="15881" max="15885" width="11.140625" style="5" customWidth="1"/>
    <col min="15886" max="15886" width="28.42578125" style="5" customWidth="1"/>
    <col min="15887" max="15887" width="25.42578125" style="5" customWidth="1"/>
    <col min="15888" max="15888" width="13.28515625" style="5" customWidth="1"/>
    <col min="15889" max="15890" width="14.42578125" style="5" customWidth="1"/>
    <col min="15891" max="15891" width="13.28515625" style="5" customWidth="1"/>
    <col min="15892" max="15892" width="12.140625" style="5" customWidth="1"/>
    <col min="15893" max="16128" width="11" style="5"/>
    <col min="16129" max="16129" width="30.7109375" style="5" customWidth="1"/>
    <col min="16130" max="16133" width="11.7109375" style="5" customWidth="1"/>
    <col min="16134" max="16134" width="29.7109375" style="5" customWidth="1"/>
    <col min="16135" max="16135" width="6.7109375" style="5" customWidth="1"/>
    <col min="16136" max="16136" width="9.7109375" style="5" customWidth="1"/>
    <col min="16137" max="16141" width="11.140625" style="5" customWidth="1"/>
    <col min="16142" max="16142" width="28.42578125" style="5" customWidth="1"/>
    <col min="16143" max="16143" width="25.42578125" style="5" customWidth="1"/>
    <col min="16144" max="16144" width="13.28515625" style="5" customWidth="1"/>
    <col min="16145" max="16146" width="14.42578125" style="5" customWidth="1"/>
    <col min="16147" max="16147" width="13.28515625" style="5" customWidth="1"/>
    <col min="16148" max="16148" width="12.140625" style="5" customWidth="1"/>
    <col min="16149" max="16384" width="11" style="5"/>
  </cols>
  <sheetData>
    <row r="1" spans="1:14" ht="24.75" customHeight="1">
      <c r="A1" s="1" t="s">
        <v>0</v>
      </c>
      <c r="B1" s="2"/>
      <c r="F1" s="4" t="s">
        <v>1</v>
      </c>
      <c r="N1" s="6"/>
    </row>
    <row r="2" spans="1:14" ht="19.5" customHeight="1"/>
    <row r="3" spans="1:14" ht="19.5" customHeight="1">
      <c r="A3" s="7" t="s">
        <v>2</v>
      </c>
      <c r="B3" s="8"/>
      <c r="C3" s="8"/>
      <c r="E3" s="83" t="s">
        <v>98</v>
      </c>
      <c r="F3" s="83"/>
      <c r="G3" s="69"/>
      <c r="H3" s="11"/>
      <c r="N3" s="12"/>
    </row>
    <row r="4" spans="1:14" ht="19.5" customHeight="1">
      <c r="A4" s="13" t="s">
        <v>208</v>
      </c>
      <c r="E4" s="84" t="s">
        <v>209</v>
      </c>
      <c r="F4" s="84"/>
      <c r="G4" s="76"/>
      <c r="H4" s="77"/>
      <c r="I4" s="11"/>
      <c r="N4" s="25"/>
    </row>
    <row r="5" spans="1:14" ht="14.1" customHeight="1">
      <c r="A5" s="13"/>
      <c r="E5" s="69"/>
      <c r="F5" s="69"/>
      <c r="G5" s="76"/>
      <c r="H5" s="77"/>
      <c r="I5" s="11"/>
      <c r="N5" s="25"/>
    </row>
    <row r="6" spans="1:14" ht="14.1" customHeight="1">
      <c r="A6" s="58" t="s">
        <v>192</v>
      </c>
      <c r="B6" s="105" t="s">
        <v>193</v>
      </c>
      <c r="C6" s="26" t="s">
        <v>194</v>
      </c>
      <c r="D6" s="61" t="s">
        <v>195</v>
      </c>
      <c r="E6" s="26" t="s">
        <v>196</v>
      </c>
      <c r="F6" s="19" t="s">
        <v>12</v>
      </c>
      <c r="G6" s="76"/>
      <c r="H6" s="77"/>
      <c r="I6" s="11"/>
      <c r="N6" s="25"/>
    </row>
    <row r="7" spans="1:14" ht="13.5" customHeight="1">
      <c r="A7" s="13"/>
      <c r="B7" s="105" t="s">
        <v>197</v>
      </c>
      <c r="D7" s="61" t="s">
        <v>198</v>
      </c>
      <c r="E7" s="26" t="s">
        <v>199</v>
      </c>
      <c r="F7" s="69"/>
      <c r="G7" s="76"/>
      <c r="H7" s="77"/>
      <c r="I7" s="11"/>
      <c r="N7" s="25"/>
    </row>
    <row r="8" spans="1:14" ht="13.5" customHeight="1">
      <c r="B8" s="21" t="s">
        <v>200</v>
      </c>
      <c r="C8" s="20" t="s">
        <v>201</v>
      </c>
      <c r="D8" s="61" t="s">
        <v>202</v>
      </c>
      <c r="E8" s="61" t="s">
        <v>202</v>
      </c>
      <c r="G8" s="20"/>
      <c r="H8" s="22"/>
      <c r="I8" s="24"/>
      <c r="J8" s="106"/>
      <c r="K8" s="107"/>
      <c r="L8" s="107"/>
      <c r="M8" s="107"/>
      <c r="N8" s="25"/>
    </row>
    <row r="9" spans="1:14" ht="13.5" customHeight="1">
      <c r="B9" s="108" t="s">
        <v>203</v>
      </c>
      <c r="C9" s="69"/>
      <c r="D9" s="20" t="s">
        <v>204</v>
      </c>
      <c r="E9" s="20" t="s">
        <v>205</v>
      </c>
      <c r="F9" s="108"/>
      <c r="G9" s="17"/>
      <c r="H9" s="109"/>
      <c r="I9" s="24"/>
      <c r="J9" s="106"/>
      <c r="K9" s="27"/>
      <c r="L9" s="107"/>
      <c r="M9" s="107"/>
      <c r="N9" s="25"/>
    </row>
    <row r="10" spans="1:14" ht="8.1" customHeight="1">
      <c r="B10" s="69"/>
      <c r="C10" s="69"/>
      <c r="D10" s="69"/>
      <c r="E10" s="69"/>
      <c r="F10" s="69"/>
      <c r="G10" s="69"/>
      <c r="H10" s="11"/>
      <c r="I10" s="110"/>
      <c r="J10" s="27"/>
      <c r="K10" s="27"/>
      <c r="L10" s="27"/>
      <c r="M10" s="27"/>
      <c r="N10" s="25"/>
    </row>
    <row r="11" spans="1:14" s="48" customFormat="1" ht="15" customHeight="1">
      <c r="A11" s="119" t="s">
        <v>101</v>
      </c>
      <c r="B11" s="120">
        <f>B12+B13+B14+B15+B16+B17+B18+B19</f>
        <v>14</v>
      </c>
      <c r="C11" s="120">
        <f>C12+C13+C14+C15+C16+C17+C18+C19</f>
        <v>5</v>
      </c>
      <c r="D11" s="120">
        <f>D12+D13+D14+D15+D16+D17+D18+D19</f>
        <v>8</v>
      </c>
      <c r="E11" s="120">
        <f>E12+E13+E14+E15+E16+E17+E18+E19</f>
        <v>2</v>
      </c>
      <c r="F11" s="53" t="s">
        <v>102</v>
      </c>
      <c r="G11" s="121"/>
      <c r="H11" s="122"/>
      <c r="M11" s="22"/>
      <c r="N11" s="123"/>
    </row>
    <row r="12" spans="1:14" s="45" customFormat="1" ht="15" customHeight="1">
      <c r="A12" s="46" t="s">
        <v>103</v>
      </c>
      <c r="B12" s="95">
        <v>1</v>
      </c>
      <c r="C12" s="36">
        <v>0</v>
      </c>
      <c r="D12" s="36">
        <v>0</v>
      </c>
      <c r="E12" s="95">
        <v>1</v>
      </c>
      <c r="F12" s="88" t="s">
        <v>104</v>
      </c>
      <c r="G12" s="121"/>
      <c r="H12" s="124"/>
      <c r="J12" s="44"/>
      <c r="K12" s="44"/>
      <c r="L12" s="44"/>
      <c r="M12" s="44"/>
      <c r="N12" s="125"/>
    </row>
    <row r="13" spans="1:14" s="45" customFormat="1" ht="15" customHeight="1">
      <c r="A13" s="46" t="s">
        <v>105</v>
      </c>
      <c r="B13" s="95">
        <v>4</v>
      </c>
      <c r="C13" s="36">
        <v>0</v>
      </c>
      <c r="D13" s="95">
        <v>1</v>
      </c>
      <c r="E13" s="36">
        <v>0</v>
      </c>
      <c r="F13" s="88" t="s">
        <v>106</v>
      </c>
      <c r="G13" s="121"/>
      <c r="H13" s="124"/>
      <c r="J13" s="44"/>
      <c r="K13" s="44"/>
      <c r="L13" s="44"/>
      <c r="M13" s="44"/>
      <c r="N13" s="125"/>
    </row>
    <row r="14" spans="1:14" s="45" customFormat="1" ht="15" customHeight="1">
      <c r="A14" s="46" t="s">
        <v>107</v>
      </c>
      <c r="B14" s="36">
        <v>0</v>
      </c>
      <c r="C14" s="36">
        <v>0</v>
      </c>
      <c r="D14" s="36">
        <v>0</v>
      </c>
      <c r="E14" s="36">
        <v>0</v>
      </c>
      <c r="F14" s="42" t="s">
        <v>108</v>
      </c>
      <c r="G14" s="121"/>
      <c r="H14" s="124"/>
      <c r="J14" s="44"/>
      <c r="K14" s="44"/>
      <c r="L14" s="44"/>
      <c r="M14" s="44"/>
      <c r="N14" s="125"/>
    </row>
    <row r="15" spans="1:14" s="45" customFormat="1" ht="15" customHeight="1">
      <c r="A15" s="46" t="s">
        <v>109</v>
      </c>
      <c r="B15" s="95">
        <v>4</v>
      </c>
      <c r="C15" s="95">
        <v>2</v>
      </c>
      <c r="D15" s="95">
        <v>2</v>
      </c>
      <c r="E15" s="95">
        <v>1</v>
      </c>
      <c r="F15" s="88" t="s">
        <v>210</v>
      </c>
      <c r="G15" s="121"/>
      <c r="H15" s="124"/>
      <c r="J15" s="44"/>
      <c r="K15" s="44"/>
      <c r="L15" s="44"/>
      <c r="M15" s="44"/>
      <c r="N15" s="125"/>
    </row>
    <row r="16" spans="1:14" s="45" customFormat="1" ht="15" customHeight="1">
      <c r="A16" s="46" t="s">
        <v>111</v>
      </c>
      <c r="B16" s="95">
        <v>2</v>
      </c>
      <c r="C16" s="95">
        <v>2</v>
      </c>
      <c r="D16" s="95">
        <v>4</v>
      </c>
      <c r="E16" s="36">
        <v>0</v>
      </c>
      <c r="F16" s="88" t="s">
        <v>112</v>
      </c>
      <c r="G16" s="121"/>
      <c r="H16" s="124"/>
      <c r="J16" s="44"/>
      <c r="K16" s="44"/>
      <c r="L16" s="44"/>
      <c r="M16" s="44"/>
      <c r="N16" s="126"/>
    </row>
    <row r="17" spans="1:14" s="45" customFormat="1" ht="15" customHeight="1">
      <c r="A17" s="46" t="s">
        <v>113</v>
      </c>
      <c r="B17" s="36">
        <v>0</v>
      </c>
      <c r="C17" s="36">
        <v>0</v>
      </c>
      <c r="D17" s="36">
        <v>0</v>
      </c>
      <c r="E17" s="36">
        <v>0</v>
      </c>
      <c r="F17" s="88" t="s">
        <v>114</v>
      </c>
      <c r="G17" s="121"/>
      <c r="H17" s="124"/>
      <c r="J17" s="44"/>
      <c r="K17" s="44"/>
      <c r="L17" s="44"/>
      <c r="M17" s="44"/>
      <c r="N17" s="126"/>
    </row>
    <row r="18" spans="1:14" s="45" customFormat="1" ht="15" customHeight="1">
      <c r="A18" s="46" t="s">
        <v>115</v>
      </c>
      <c r="B18" s="95">
        <v>2</v>
      </c>
      <c r="C18" s="95">
        <v>1</v>
      </c>
      <c r="D18" s="36">
        <v>0</v>
      </c>
      <c r="E18" s="36">
        <v>0</v>
      </c>
      <c r="F18" s="42" t="s">
        <v>116</v>
      </c>
      <c r="G18" s="121"/>
      <c r="H18" s="124"/>
      <c r="J18" s="44"/>
      <c r="K18" s="44"/>
      <c r="L18" s="44"/>
      <c r="M18" s="44"/>
      <c r="N18" s="126"/>
    </row>
    <row r="19" spans="1:14" s="45" customFormat="1" ht="15" customHeight="1">
      <c r="A19" s="46" t="s">
        <v>117</v>
      </c>
      <c r="B19" s="95">
        <v>1</v>
      </c>
      <c r="C19" s="36">
        <v>0</v>
      </c>
      <c r="D19" s="95">
        <v>1</v>
      </c>
      <c r="E19" s="36">
        <v>0</v>
      </c>
      <c r="F19" s="42" t="s">
        <v>118</v>
      </c>
      <c r="G19" s="121"/>
      <c r="H19" s="124"/>
      <c r="J19" s="44"/>
      <c r="K19" s="44"/>
      <c r="L19" s="44"/>
      <c r="M19" s="44"/>
      <c r="N19" s="125"/>
    </row>
    <row r="20" spans="1:14" s="45" customFormat="1" ht="15" customHeight="1">
      <c r="A20" s="127" t="s">
        <v>119</v>
      </c>
      <c r="B20" s="120">
        <f>B21+B22+B23+B24</f>
        <v>17</v>
      </c>
      <c r="C20" s="120">
        <f>C21+C22+C23+C24</f>
        <v>8</v>
      </c>
      <c r="D20" s="120">
        <f>D21+D22+D23+D24</f>
        <v>10</v>
      </c>
      <c r="E20" s="120">
        <f>E21+E22+E23+E24</f>
        <v>5</v>
      </c>
      <c r="F20" s="31" t="s">
        <v>120</v>
      </c>
      <c r="G20" s="121"/>
      <c r="H20" s="122"/>
      <c r="J20" s="44"/>
      <c r="K20" s="44"/>
      <c r="L20" s="44"/>
      <c r="M20" s="44"/>
      <c r="N20" s="126"/>
    </row>
    <row r="21" spans="1:14" s="45" customFormat="1" ht="15" customHeight="1">
      <c r="A21" s="46" t="s">
        <v>121</v>
      </c>
      <c r="B21" s="95">
        <v>2</v>
      </c>
      <c r="C21" s="95">
        <v>1</v>
      </c>
      <c r="D21" s="95">
        <v>2</v>
      </c>
      <c r="E21" s="36">
        <v>0</v>
      </c>
      <c r="F21" s="42" t="s">
        <v>122</v>
      </c>
      <c r="G21" s="121"/>
      <c r="H21" s="124"/>
      <c r="J21" s="44"/>
      <c r="K21" s="44"/>
      <c r="L21" s="44"/>
      <c r="M21" s="44"/>
      <c r="N21" s="125"/>
    </row>
    <row r="22" spans="1:14" s="45" customFormat="1" ht="15" customHeight="1">
      <c r="A22" s="46" t="s">
        <v>123</v>
      </c>
      <c r="B22" s="95">
        <v>9</v>
      </c>
      <c r="C22" s="95">
        <v>4</v>
      </c>
      <c r="D22" s="93">
        <v>6</v>
      </c>
      <c r="E22" s="95">
        <v>4</v>
      </c>
      <c r="F22" s="42" t="s">
        <v>124</v>
      </c>
      <c r="G22" s="121"/>
      <c r="H22" s="124"/>
      <c r="J22" s="44"/>
      <c r="K22" s="44"/>
      <c r="L22" s="44"/>
      <c r="M22" s="44"/>
      <c r="N22" s="125"/>
    </row>
    <row r="23" spans="1:14" s="48" customFormat="1" ht="15" customHeight="1">
      <c r="A23" s="46" t="s">
        <v>125</v>
      </c>
      <c r="B23" s="95">
        <v>4</v>
      </c>
      <c r="C23" s="95">
        <v>2</v>
      </c>
      <c r="D23" s="95">
        <v>2</v>
      </c>
      <c r="E23" s="95">
        <v>1</v>
      </c>
      <c r="F23" s="42" t="s">
        <v>211</v>
      </c>
      <c r="G23" s="121"/>
      <c r="H23" s="124"/>
      <c r="L23" s="22"/>
      <c r="M23" s="22"/>
      <c r="N23" s="128"/>
    </row>
    <row r="24" spans="1:14" s="45" customFormat="1" ht="15" customHeight="1">
      <c r="A24" s="46" t="s">
        <v>127</v>
      </c>
      <c r="B24" s="95">
        <v>2</v>
      </c>
      <c r="C24" s="95">
        <v>1</v>
      </c>
      <c r="D24" s="36">
        <v>0</v>
      </c>
      <c r="E24" s="36">
        <v>0</v>
      </c>
      <c r="F24" s="42" t="s">
        <v>128</v>
      </c>
      <c r="G24" s="121"/>
      <c r="H24" s="124"/>
      <c r="J24" s="44"/>
      <c r="K24" s="44"/>
      <c r="L24" s="44"/>
      <c r="M24" s="44"/>
      <c r="N24" s="125"/>
    </row>
    <row r="25" spans="1:14" s="45" customFormat="1" ht="15" customHeight="1">
      <c r="A25" s="127" t="s">
        <v>129</v>
      </c>
      <c r="B25" s="30">
        <f>B26+B27</f>
        <v>4</v>
      </c>
      <c r="C25" s="30">
        <f>C26+C27</f>
        <v>4</v>
      </c>
      <c r="D25" s="30">
        <f>D26+D27</f>
        <v>4</v>
      </c>
      <c r="E25" s="36">
        <v>0</v>
      </c>
      <c r="F25" s="31" t="s">
        <v>130</v>
      </c>
      <c r="G25" s="121"/>
      <c r="H25" s="122"/>
      <c r="N25" s="125"/>
    </row>
    <row r="26" spans="1:14" s="45" customFormat="1" ht="15" customHeight="1">
      <c r="A26" s="129" t="s">
        <v>131</v>
      </c>
      <c r="B26" s="95">
        <v>2</v>
      </c>
      <c r="C26" s="95">
        <v>2</v>
      </c>
      <c r="D26" s="95">
        <v>2</v>
      </c>
      <c r="E26" s="36">
        <v>0</v>
      </c>
      <c r="F26" s="42" t="s">
        <v>132</v>
      </c>
      <c r="G26" s="56"/>
      <c r="H26" s="124"/>
      <c r="N26" s="126"/>
    </row>
    <row r="27" spans="1:14" s="45" customFormat="1" ht="15" customHeight="1">
      <c r="A27" s="129" t="s">
        <v>133</v>
      </c>
      <c r="B27" s="95">
        <v>2</v>
      </c>
      <c r="C27" s="95">
        <v>2</v>
      </c>
      <c r="D27" s="95">
        <v>2</v>
      </c>
      <c r="E27" s="36">
        <v>0</v>
      </c>
      <c r="F27" s="42" t="s">
        <v>134</v>
      </c>
      <c r="G27" s="121"/>
      <c r="H27" s="124"/>
      <c r="N27" s="126"/>
    </row>
    <row r="28" spans="1:14" s="48" customFormat="1" ht="15" customHeight="1">
      <c r="A28" s="119" t="s">
        <v>135</v>
      </c>
      <c r="B28" s="30">
        <f>B29+B30</f>
        <v>2</v>
      </c>
      <c r="C28" s="30">
        <f>C29+C30</f>
        <v>3</v>
      </c>
      <c r="D28" s="30">
        <f>D29+D30</f>
        <v>5</v>
      </c>
      <c r="E28" s="36">
        <v>0</v>
      </c>
      <c r="F28" s="31" t="s">
        <v>136</v>
      </c>
      <c r="G28" s="121"/>
      <c r="H28" s="122"/>
      <c r="N28" s="128"/>
    </row>
    <row r="29" spans="1:14" s="45" customFormat="1" ht="15" customHeight="1">
      <c r="A29" s="129" t="s">
        <v>137</v>
      </c>
      <c r="B29" s="95">
        <v>1</v>
      </c>
      <c r="C29" s="36">
        <v>0</v>
      </c>
      <c r="D29" s="95">
        <v>2</v>
      </c>
      <c r="E29" s="36">
        <v>0</v>
      </c>
      <c r="F29" s="42" t="s">
        <v>138</v>
      </c>
      <c r="G29" s="121"/>
      <c r="H29" s="124"/>
      <c r="J29" s="44"/>
      <c r="K29" s="44"/>
      <c r="L29" s="44"/>
      <c r="M29" s="44"/>
      <c r="N29" s="125"/>
    </row>
    <row r="30" spans="1:14" s="45" customFormat="1" ht="15" customHeight="1">
      <c r="A30" s="129" t="s">
        <v>139</v>
      </c>
      <c r="B30" s="95">
        <v>1</v>
      </c>
      <c r="C30" s="95">
        <v>3</v>
      </c>
      <c r="D30" s="95">
        <v>3</v>
      </c>
      <c r="E30" s="36">
        <v>0</v>
      </c>
      <c r="F30" s="42" t="s">
        <v>140</v>
      </c>
      <c r="G30" s="121"/>
      <c r="H30" s="124"/>
      <c r="J30" s="44"/>
      <c r="K30" s="44"/>
      <c r="L30" s="44"/>
      <c r="M30" s="44"/>
      <c r="N30" s="126"/>
    </row>
    <row r="31" spans="1:14" s="45" customFormat="1" ht="15" customHeight="1">
      <c r="A31" s="127" t="s">
        <v>141</v>
      </c>
      <c r="B31" s="30">
        <f>B32+B33+B34+B35+B36</f>
        <v>6</v>
      </c>
      <c r="C31" s="30">
        <f>C32+C33+C34+C35+C36</f>
        <v>12</v>
      </c>
      <c r="D31" s="30">
        <f>D32+D33+D34+D35+D36</f>
        <v>4</v>
      </c>
      <c r="E31" s="36">
        <v>0</v>
      </c>
      <c r="F31" s="31" t="s">
        <v>142</v>
      </c>
      <c r="G31" s="121"/>
      <c r="H31" s="122"/>
      <c r="J31" s="44"/>
      <c r="K31" s="44"/>
      <c r="L31" s="44"/>
      <c r="M31" s="44"/>
      <c r="N31" s="125"/>
    </row>
    <row r="32" spans="1:14" s="45" customFormat="1" ht="15" customHeight="1">
      <c r="A32" s="46" t="s">
        <v>143</v>
      </c>
      <c r="B32" s="95">
        <v>2</v>
      </c>
      <c r="C32" s="95">
        <v>5</v>
      </c>
      <c r="D32" s="95">
        <v>1</v>
      </c>
      <c r="E32" s="36">
        <v>0</v>
      </c>
      <c r="F32" s="42" t="s">
        <v>144</v>
      </c>
      <c r="G32" s="121"/>
      <c r="H32" s="124"/>
      <c r="J32" s="130"/>
      <c r="K32" s="131"/>
      <c r="L32" s="131"/>
      <c r="M32" s="131"/>
      <c r="N32" s="126"/>
    </row>
    <row r="33" spans="1:14" s="45" customFormat="1" ht="15" customHeight="1">
      <c r="A33" s="46" t="s">
        <v>145</v>
      </c>
      <c r="B33" s="95">
        <v>2</v>
      </c>
      <c r="C33" s="36">
        <v>0</v>
      </c>
      <c r="D33" s="36">
        <v>0</v>
      </c>
      <c r="E33" s="36">
        <v>0</v>
      </c>
      <c r="F33" s="42" t="s">
        <v>146</v>
      </c>
      <c r="G33" s="121"/>
      <c r="H33" s="124"/>
      <c r="J33" s="130"/>
      <c r="K33" s="130"/>
      <c r="L33" s="130"/>
      <c r="M33" s="131"/>
      <c r="N33" s="125"/>
    </row>
    <row r="34" spans="1:14" s="45" customFormat="1" ht="15" customHeight="1">
      <c r="A34" s="46" t="s">
        <v>147</v>
      </c>
      <c r="B34" s="95">
        <v>1</v>
      </c>
      <c r="C34" s="95">
        <v>4</v>
      </c>
      <c r="D34" s="95">
        <v>1</v>
      </c>
      <c r="E34" s="36">
        <v>0</v>
      </c>
      <c r="F34" s="42" t="s">
        <v>148</v>
      </c>
      <c r="G34" s="121"/>
      <c r="H34" s="124"/>
      <c r="J34" s="131"/>
      <c r="K34" s="130"/>
      <c r="L34" s="130"/>
      <c r="M34" s="131"/>
      <c r="N34" s="125"/>
    </row>
    <row r="35" spans="1:14" s="45" customFormat="1" ht="15" customHeight="1">
      <c r="A35" s="46" t="s">
        <v>149</v>
      </c>
      <c r="B35" s="36">
        <v>0</v>
      </c>
      <c r="C35" s="95">
        <v>1</v>
      </c>
      <c r="D35" s="95">
        <v>1</v>
      </c>
      <c r="E35" s="36">
        <v>0</v>
      </c>
      <c r="F35" s="42" t="s">
        <v>150</v>
      </c>
      <c r="G35" s="121"/>
      <c r="H35" s="124"/>
      <c r="J35" s="130"/>
      <c r="K35" s="130"/>
      <c r="L35" s="130"/>
      <c r="M35" s="131"/>
      <c r="N35" s="125"/>
    </row>
    <row r="36" spans="1:14" s="45" customFormat="1" ht="15" customHeight="1">
      <c r="A36" s="46" t="s">
        <v>151</v>
      </c>
      <c r="B36" s="95">
        <v>1</v>
      </c>
      <c r="C36" s="95">
        <v>2</v>
      </c>
      <c r="D36" s="95">
        <v>1</v>
      </c>
      <c r="E36" s="36">
        <v>0</v>
      </c>
      <c r="F36" s="42" t="s">
        <v>152</v>
      </c>
      <c r="G36" s="121"/>
      <c r="H36" s="124"/>
      <c r="J36" s="130"/>
      <c r="K36" s="130"/>
      <c r="L36" s="130"/>
      <c r="M36" s="131"/>
      <c r="N36" s="125"/>
    </row>
    <row r="37" spans="1:14" s="45" customFormat="1" ht="15" customHeight="1">
      <c r="A37" s="119" t="s">
        <v>153</v>
      </c>
      <c r="B37" s="120">
        <f>B38+B39+B40+B41</f>
        <v>7</v>
      </c>
      <c r="C37" s="120">
        <f>C38+C39+C40+C41</f>
        <v>5</v>
      </c>
      <c r="D37" s="120">
        <f>D38+D39+D40+D41</f>
        <v>3</v>
      </c>
      <c r="E37" s="120">
        <f>E38+E39+E40+E41</f>
        <v>1</v>
      </c>
      <c r="F37" s="31" t="s">
        <v>154</v>
      </c>
      <c r="G37" s="121"/>
      <c r="H37" s="122"/>
      <c r="J37" s="44"/>
      <c r="K37" s="44"/>
      <c r="L37" s="44"/>
      <c r="M37" s="44"/>
      <c r="N37" s="126"/>
    </row>
    <row r="38" spans="1:14" s="45" customFormat="1" ht="15" customHeight="1">
      <c r="A38" s="46" t="s">
        <v>155</v>
      </c>
      <c r="B38" s="95">
        <v>1</v>
      </c>
      <c r="C38" s="36">
        <v>0</v>
      </c>
      <c r="D38" s="36">
        <v>0</v>
      </c>
      <c r="E38" s="36">
        <v>0</v>
      </c>
      <c r="F38" s="42" t="s">
        <v>156</v>
      </c>
      <c r="G38" s="121"/>
      <c r="H38" s="124"/>
      <c r="J38" s="44"/>
      <c r="K38" s="44"/>
      <c r="L38" s="44"/>
      <c r="M38" s="44"/>
      <c r="N38" s="126"/>
    </row>
    <row r="39" spans="1:14" s="45" customFormat="1" ht="15" customHeight="1">
      <c r="A39" s="46" t="s">
        <v>212</v>
      </c>
      <c r="B39" s="95">
        <v>4</v>
      </c>
      <c r="C39" s="95">
        <v>4</v>
      </c>
      <c r="D39" s="95">
        <v>3</v>
      </c>
      <c r="E39" s="95">
        <v>1</v>
      </c>
      <c r="F39" s="42" t="s">
        <v>158</v>
      </c>
      <c r="G39" s="121"/>
      <c r="H39" s="124"/>
      <c r="J39" s="44"/>
      <c r="K39" s="44"/>
      <c r="L39" s="44"/>
      <c r="M39" s="44"/>
      <c r="N39" s="126"/>
    </row>
    <row r="40" spans="1:14" s="48" customFormat="1" ht="15" customHeight="1">
      <c r="A40" s="46" t="s">
        <v>159</v>
      </c>
      <c r="B40" s="95">
        <v>1</v>
      </c>
      <c r="C40" s="95">
        <v>1</v>
      </c>
      <c r="D40" s="36">
        <v>0</v>
      </c>
      <c r="E40" s="36">
        <v>0</v>
      </c>
      <c r="F40" s="42" t="s">
        <v>160</v>
      </c>
      <c r="G40" s="121"/>
      <c r="H40" s="124"/>
      <c r="J40" s="22"/>
      <c r="K40" s="22"/>
      <c r="L40" s="22"/>
      <c r="M40" s="22"/>
      <c r="N40" s="128"/>
    </row>
    <row r="41" spans="1:14" s="45" customFormat="1" ht="15" customHeight="1">
      <c r="A41" s="46" t="s">
        <v>213</v>
      </c>
      <c r="B41" s="95">
        <v>1</v>
      </c>
      <c r="C41" s="36">
        <v>0</v>
      </c>
      <c r="D41" s="36">
        <v>0</v>
      </c>
      <c r="E41" s="36">
        <v>0</v>
      </c>
      <c r="F41" s="42" t="s">
        <v>162</v>
      </c>
      <c r="G41" s="121"/>
      <c r="H41" s="124"/>
      <c r="J41" s="44"/>
      <c r="K41" s="44"/>
      <c r="L41" s="44"/>
      <c r="M41" s="44"/>
      <c r="N41" s="126"/>
    </row>
    <row r="42" spans="1:14" s="45" customFormat="1" ht="15" customHeight="1">
      <c r="A42" s="127" t="s">
        <v>163</v>
      </c>
      <c r="B42" s="30">
        <f>B43+B44+B45</f>
        <v>6</v>
      </c>
      <c r="C42" s="30">
        <f>C43+C44+C45</f>
        <v>4</v>
      </c>
      <c r="D42" s="30">
        <f>D43+D44+D45</f>
        <v>2</v>
      </c>
      <c r="E42" s="36">
        <v>0</v>
      </c>
      <c r="F42" s="31" t="s">
        <v>164</v>
      </c>
      <c r="G42" s="121"/>
      <c r="H42" s="122"/>
      <c r="J42" s="44"/>
      <c r="K42" s="44"/>
      <c r="L42" s="44"/>
      <c r="M42" s="44"/>
      <c r="N42" s="126"/>
    </row>
    <row r="43" spans="1:14" s="45" customFormat="1" ht="15" customHeight="1">
      <c r="A43" s="129" t="s">
        <v>165</v>
      </c>
      <c r="B43" s="95">
        <v>3</v>
      </c>
      <c r="C43" s="95">
        <v>2</v>
      </c>
      <c r="D43" s="95">
        <v>1</v>
      </c>
      <c r="E43" s="36">
        <v>0</v>
      </c>
      <c r="F43" s="42" t="s">
        <v>166</v>
      </c>
      <c r="G43" s="121"/>
      <c r="H43" s="124"/>
      <c r="J43" s="44"/>
      <c r="K43" s="44"/>
      <c r="L43" s="44"/>
      <c r="M43" s="44"/>
      <c r="N43" s="126"/>
    </row>
    <row r="44" spans="1:14" s="45" customFormat="1" ht="15" customHeight="1">
      <c r="A44" s="129" t="s">
        <v>167</v>
      </c>
      <c r="B44" s="95">
        <v>1</v>
      </c>
      <c r="C44" s="36">
        <v>0</v>
      </c>
      <c r="D44" s="36">
        <v>0</v>
      </c>
      <c r="E44" s="36">
        <v>0</v>
      </c>
      <c r="F44" s="42" t="s">
        <v>168</v>
      </c>
      <c r="G44" s="121"/>
      <c r="H44" s="124"/>
      <c r="J44" s="44"/>
      <c r="K44" s="44"/>
      <c r="L44" s="44"/>
      <c r="M44" s="44"/>
      <c r="N44" s="126"/>
    </row>
    <row r="45" spans="1:14" s="45" customFormat="1" ht="15" customHeight="1">
      <c r="A45" s="129" t="s">
        <v>169</v>
      </c>
      <c r="B45" s="95">
        <v>2</v>
      </c>
      <c r="C45" s="95">
        <v>2</v>
      </c>
      <c r="D45" s="95">
        <v>1</v>
      </c>
      <c r="E45" s="36">
        <v>0</v>
      </c>
      <c r="F45" s="42" t="s">
        <v>170</v>
      </c>
      <c r="G45" s="121"/>
      <c r="H45" s="124"/>
      <c r="J45" s="44"/>
      <c r="K45" s="44"/>
      <c r="L45" s="44"/>
      <c r="M45" s="44"/>
      <c r="N45" s="126"/>
    </row>
    <row r="46" spans="1:14" s="45" customFormat="1" ht="15" customHeight="1">
      <c r="A46" s="119" t="s">
        <v>171</v>
      </c>
      <c r="B46" s="30">
        <f>B47+B48+B49+B50</f>
        <v>7</v>
      </c>
      <c r="C46" s="30">
        <f>C47+C48+C49+C50</f>
        <v>2</v>
      </c>
      <c r="D46" s="30">
        <f>D47+D48+D49+D50</f>
        <v>4</v>
      </c>
      <c r="E46" s="36">
        <v>0</v>
      </c>
      <c r="F46" s="31" t="s">
        <v>172</v>
      </c>
      <c r="G46" s="121"/>
      <c r="H46" s="122"/>
      <c r="J46" s="44"/>
      <c r="K46" s="44"/>
      <c r="L46" s="44"/>
      <c r="M46" s="44"/>
      <c r="N46" s="126"/>
    </row>
    <row r="47" spans="1:14" s="45" customFormat="1" ht="15" customHeight="1">
      <c r="A47" s="129" t="s">
        <v>173</v>
      </c>
      <c r="B47" s="95">
        <v>1</v>
      </c>
      <c r="C47" s="95">
        <v>1</v>
      </c>
      <c r="D47" s="36">
        <v>0</v>
      </c>
      <c r="E47" s="36">
        <v>0</v>
      </c>
      <c r="F47" s="42" t="s">
        <v>174</v>
      </c>
      <c r="G47" s="121"/>
      <c r="H47" s="124"/>
      <c r="J47" s="44"/>
      <c r="K47" s="44"/>
      <c r="L47" s="44"/>
      <c r="M47" s="44"/>
      <c r="N47" s="125"/>
    </row>
    <row r="48" spans="1:14" s="45" customFormat="1" ht="15" customHeight="1">
      <c r="A48" s="129" t="s">
        <v>175</v>
      </c>
      <c r="B48" s="95">
        <v>1</v>
      </c>
      <c r="C48" s="36">
        <v>0</v>
      </c>
      <c r="D48" s="95">
        <v>1</v>
      </c>
      <c r="E48" s="36">
        <v>0</v>
      </c>
      <c r="F48" s="42" t="s">
        <v>176</v>
      </c>
      <c r="G48" s="121"/>
      <c r="H48" s="124"/>
      <c r="J48" s="44"/>
      <c r="K48" s="44"/>
      <c r="L48" s="44"/>
      <c r="M48" s="44"/>
      <c r="N48" s="126"/>
    </row>
    <row r="49" spans="1:14" s="45" customFormat="1" ht="15" customHeight="1">
      <c r="A49" s="35" t="s">
        <v>177</v>
      </c>
      <c r="B49" s="95">
        <v>2</v>
      </c>
      <c r="C49" s="36">
        <v>0</v>
      </c>
      <c r="D49" s="95">
        <v>2</v>
      </c>
      <c r="E49" s="36">
        <v>0</v>
      </c>
      <c r="F49" s="42" t="s">
        <v>178</v>
      </c>
      <c r="G49" s="121"/>
      <c r="H49" s="132"/>
      <c r="J49" s="44"/>
      <c r="K49" s="44"/>
      <c r="L49" s="44"/>
      <c r="M49" s="44"/>
      <c r="N49" s="126"/>
    </row>
    <row r="50" spans="1:14" s="48" customFormat="1" ht="15" customHeight="1">
      <c r="A50" s="35" t="s">
        <v>179</v>
      </c>
      <c r="B50" s="95">
        <v>3</v>
      </c>
      <c r="C50" s="87">
        <v>1</v>
      </c>
      <c r="D50" s="87">
        <v>1</v>
      </c>
      <c r="E50" s="36">
        <v>0</v>
      </c>
      <c r="F50" s="42" t="s">
        <v>180</v>
      </c>
      <c r="G50" s="69"/>
      <c r="H50" s="124"/>
      <c r="J50" s="22"/>
      <c r="K50" s="22"/>
      <c r="L50" s="22"/>
      <c r="M50" s="22"/>
      <c r="N50" s="133"/>
    </row>
    <row r="52" spans="1:14" s="45" customFormat="1" ht="15" customHeight="1">
      <c r="A52" s="28" t="s">
        <v>181</v>
      </c>
      <c r="B52" s="61">
        <f>'[3]9(2)  '!B11+'[3]9(2)  '!B13+'[3]9(2)  '!B16+'[3]9(2)  '!B22+'[3]9(2)  '!B30+'[3]9(2)  '!B33+'[3]9(2)  '!B37+'[3]9(2)  '!B43+'9(3) '!B11+'9(3) '!B20+'9(3) '!B25+'9(3) '!B28+'9(3) '!B31+'9(3) '!B37+'9(3) '!B42+'9(3) '!B46</f>
        <v>103</v>
      </c>
      <c r="C52" s="61">
        <f>'[3]9(2)  '!C11+'[3]9(2)  '!C13+'[3]9(2)  '!C16+'[3]9(2)  '!C22+'[3]9(2)  '!C30+'[3]9(2)  '!C33+'[3]9(2)  '!C37+'[3]9(2)  '!C43+'9(3) '!C11+'9(3) '!C20+'9(3) '!C25+'9(3) '!C28+'9(3) '!C31+'9(3) '!C37+'9(3) '!C42+'9(3) '!C46</f>
        <v>66</v>
      </c>
      <c r="D52" s="61">
        <f>'[3]9(2)  '!D11+'[3]9(2)  '!D13+'[3]9(2)  '!D16+'[3]9(2)  '!D22+'[3]9(2)  '!D30+'[3]9(2)  '!D33+'[3]9(2)  '!D37+'[3]9(2)  '!D43+'9(3) '!D11+'9(3) '!D20+'9(3) '!D25+'9(3) '!D28+'9(3) '!D31+'9(3) '!D37+'9(3) '!D42+'9(3) '!D46</f>
        <v>75</v>
      </c>
      <c r="E52" s="61">
        <f>'[3]9(2)  '!E11+'[3]9(2)  '!E13+'[3]9(2)  '!E16+'[3]9(2)  '!E22+'[3]9(2)  '!E30+'[3]9(2)  '!E33+'[3]9(2)  '!E37+'[3]9(2)  '!E43+'9(3) '!E11+'9(3) '!E20+'9(3) '!E25+'9(3) '!E28+'9(3) '!E31+'9(3) '!E37+'9(3) '!E42+'9(3) '!E46</f>
        <v>9</v>
      </c>
      <c r="F52" s="53" t="s">
        <v>182</v>
      </c>
      <c r="G52" s="69"/>
      <c r="H52" s="134"/>
      <c r="J52" s="44"/>
      <c r="K52" s="44"/>
      <c r="L52" s="44"/>
      <c r="M52" s="44"/>
      <c r="N52" s="126"/>
    </row>
    <row r="53" spans="1:14" ht="9" customHeight="1">
      <c r="A53" s="28"/>
      <c r="B53" s="61"/>
      <c r="C53" s="61"/>
      <c r="D53" s="61"/>
      <c r="E53" s="61"/>
      <c r="F53" s="99"/>
      <c r="G53" s="69"/>
      <c r="H53" s="11"/>
      <c r="I53" s="96"/>
      <c r="J53" s="25"/>
      <c r="K53" s="25"/>
      <c r="L53" s="25"/>
      <c r="M53" s="25"/>
      <c r="N53" s="43"/>
    </row>
    <row r="54" spans="1:14" ht="12.75" customHeight="1">
      <c r="A54" s="28"/>
      <c r="B54" s="61"/>
      <c r="C54" s="61"/>
      <c r="D54" s="61"/>
      <c r="E54" s="61"/>
      <c r="F54" s="99"/>
      <c r="G54" s="69"/>
      <c r="H54" s="11"/>
      <c r="I54" s="98"/>
      <c r="J54" s="25"/>
      <c r="K54" s="25"/>
      <c r="L54" s="25"/>
      <c r="M54" s="25"/>
      <c r="N54" s="43"/>
    </row>
    <row r="55" spans="1:14" ht="12.75" customHeight="1">
      <c r="A55" s="28"/>
      <c r="B55" s="61"/>
      <c r="C55" s="61"/>
      <c r="D55" s="61"/>
      <c r="E55" s="61"/>
      <c r="F55" s="99"/>
      <c r="G55" s="69"/>
      <c r="H55" s="11"/>
      <c r="I55" s="135"/>
      <c r="J55" s="25"/>
      <c r="K55" s="25"/>
      <c r="L55" s="25"/>
      <c r="M55" s="25"/>
      <c r="N55" s="43"/>
    </row>
    <row r="56" spans="1:14" ht="12.75" customHeight="1">
      <c r="A56" s="28"/>
      <c r="B56" s="61"/>
      <c r="C56" s="61"/>
      <c r="D56" s="61"/>
      <c r="E56" s="61"/>
      <c r="F56" s="99"/>
      <c r="G56" s="69"/>
      <c r="H56" s="11"/>
      <c r="I56" s="25"/>
      <c r="J56" s="25"/>
      <c r="K56" s="25"/>
      <c r="L56" s="25"/>
      <c r="M56" s="25"/>
      <c r="N56" s="43"/>
    </row>
    <row r="57" spans="1:14" ht="12.75" customHeight="1">
      <c r="A57" s="28"/>
      <c r="B57" s="61"/>
      <c r="C57" s="61"/>
      <c r="D57" s="61"/>
      <c r="E57" s="61"/>
      <c r="F57" s="99"/>
      <c r="G57" s="69"/>
      <c r="H57" s="11"/>
      <c r="I57" s="25"/>
      <c r="J57" s="25"/>
      <c r="K57" s="25"/>
      <c r="L57" s="25"/>
      <c r="M57" s="25"/>
      <c r="N57" s="43"/>
    </row>
    <row r="58" spans="1:14" ht="12.75" customHeight="1">
      <c r="A58" s="28"/>
      <c r="B58" s="61"/>
      <c r="C58" s="61"/>
      <c r="D58" s="61"/>
      <c r="E58" s="61"/>
      <c r="F58" s="99"/>
      <c r="G58" s="69"/>
      <c r="H58" s="11"/>
      <c r="I58" s="25"/>
      <c r="J58" s="25"/>
      <c r="K58" s="25"/>
      <c r="L58" s="25"/>
      <c r="M58" s="25"/>
      <c r="N58" s="43"/>
    </row>
    <row r="59" spans="1:14" ht="12.75" customHeight="1">
      <c r="A59" s="28"/>
      <c r="B59" s="61"/>
      <c r="C59" s="61"/>
      <c r="D59" s="61"/>
      <c r="E59" s="61"/>
      <c r="F59" s="99"/>
      <c r="G59" s="69"/>
      <c r="H59" s="11"/>
      <c r="I59" s="25"/>
      <c r="J59" s="25"/>
      <c r="K59" s="25"/>
      <c r="L59" s="25"/>
      <c r="M59" s="25"/>
      <c r="N59" s="43"/>
    </row>
    <row r="60" spans="1:14" ht="12.75" customHeight="1"/>
    <row r="61" spans="1:14" ht="12.75" customHeight="1">
      <c r="A61" s="70" t="s">
        <v>183</v>
      </c>
      <c r="B61" s="61"/>
      <c r="C61" s="61"/>
      <c r="D61" s="61"/>
      <c r="E61" s="61"/>
      <c r="F61" s="100" t="s">
        <v>184</v>
      </c>
      <c r="G61" s="69"/>
      <c r="H61" s="11"/>
      <c r="I61" s="25"/>
      <c r="J61" s="25"/>
      <c r="K61" s="25"/>
      <c r="L61" s="25"/>
      <c r="M61" s="25"/>
      <c r="N61" s="43"/>
    </row>
    <row r="62" spans="1:14" ht="12.75" customHeight="1">
      <c r="A62" s="101" t="s">
        <v>185</v>
      </c>
      <c r="B62" s="54"/>
      <c r="E62" s="54"/>
      <c r="F62" s="102" t="s">
        <v>186</v>
      </c>
      <c r="G62" s="69"/>
      <c r="H62" s="11"/>
      <c r="I62" s="25"/>
      <c r="J62" s="25"/>
      <c r="K62" s="25"/>
      <c r="L62" s="25"/>
      <c r="M62" s="25"/>
      <c r="N62" s="43"/>
    </row>
    <row r="63" spans="1:14" ht="12.75" customHeight="1">
      <c r="A63" s="70" t="s">
        <v>187</v>
      </c>
      <c r="B63" s="103"/>
      <c r="C63" s="103"/>
      <c r="D63" s="103"/>
      <c r="E63" s="103"/>
      <c r="F63" s="104" t="s">
        <v>188</v>
      </c>
      <c r="G63" s="69"/>
      <c r="H63" s="11"/>
      <c r="I63" s="25"/>
      <c r="J63" s="25"/>
      <c r="K63" s="25"/>
      <c r="L63" s="25"/>
      <c r="M63" s="25"/>
      <c r="N63" s="43"/>
    </row>
    <row r="64" spans="1:14" ht="12.75" customHeight="1">
      <c r="A64" s="116"/>
      <c r="B64" s="116"/>
      <c r="C64" s="116"/>
      <c r="D64" s="116"/>
      <c r="E64" s="116"/>
      <c r="F64" s="116"/>
      <c r="G64" s="69"/>
      <c r="H64" s="11"/>
      <c r="I64" s="25"/>
      <c r="J64" s="25"/>
      <c r="K64" s="25"/>
      <c r="L64" s="25"/>
      <c r="M64" s="25"/>
      <c r="N64" s="59"/>
    </row>
    <row r="65" spans="1:14" s="27" customFormat="1" ht="12.75" customHeight="1">
      <c r="A65" s="117"/>
      <c r="B65" s="61"/>
      <c r="C65" s="26"/>
      <c r="D65" s="26"/>
      <c r="E65" s="61"/>
      <c r="F65" s="61"/>
      <c r="G65" s="69"/>
      <c r="H65" s="11"/>
      <c r="I65" s="33"/>
      <c r="J65" s="33"/>
      <c r="K65" s="33"/>
      <c r="L65" s="33"/>
      <c r="M65" s="33"/>
      <c r="N65" s="49"/>
    </row>
    <row r="66" spans="1:14" ht="12.75" customHeight="1">
      <c r="A66" s="16"/>
      <c r="B66" s="54"/>
      <c r="C66" s="54"/>
      <c r="F66" s="54"/>
      <c r="G66" s="69"/>
      <c r="H66" s="11"/>
      <c r="I66" s="25"/>
      <c r="J66" s="25"/>
      <c r="K66" s="25"/>
      <c r="L66" s="25"/>
      <c r="M66" s="25"/>
      <c r="N66" s="40"/>
    </row>
    <row r="67" spans="1:14" ht="12.75" customHeight="1">
      <c r="A67" s="16"/>
      <c r="B67" s="54"/>
      <c r="D67" s="54"/>
      <c r="E67" s="54"/>
      <c r="F67" s="54"/>
      <c r="G67" s="69"/>
      <c r="H67" s="11"/>
      <c r="I67" s="25"/>
      <c r="J67" s="25"/>
      <c r="K67" s="25"/>
      <c r="L67" s="25"/>
      <c r="M67" s="25"/>
      <c r="N67" s="40"/>
    </row>
    <row r="68" spans="1:14" ht="12.75" customHeight="1">
      <c r="A68" s="16"/>
      <c r="B68" s="54"/>
      <c r="G68" s="69"/>
      <c r="H68" s="11"/>
      <c r="I68" s="25"/>
      <c r="J68" s="25"/>
      <c r="K68" s="25"/>
      <c r="L68" s="25"/>
      <c r="M68" s="25"/>
      <c r="N68" s="40"/>
    </row>
    <row r="69" spans="1:14" s="27" customFormat="1" ht="15" customHeight="1">
      <c r="A69" s="117"/>
      <c r="B69" s="61"/>
      <c r="C69" s="26"/>
      <c r="D69" s="26"/>
      <c r="E69" s="26"/>
      <c r="F69" s="26"/>
      <c r="G69" s="69"/>
      <c r="H69" s="11"/>
      <c r="K69" s="33"/>
      <c r="M69" s="33"/>
      <c r="N69" s="49"/>
    </row>
    <row r="70" spans="1:14" ht="15" customHeight="1">
      <c r="A70" s="16"/>
      <c r="B70" s="54"/>
      <c r="C70" s="54"/>
      <c r="E70" s="54"/>
      <c r="F70" s="54"/>
      <c r="G70" s="69"/>
      <c r="H70" s="11"/>
      <c r="I70" s="25"/>
      <c r="J70" s="25"/>
      <c r="K70" s="25"/>
      <c r="L70" s="25"/>
      <c r="M70" s="25"/>
      <c r="N70" s="40"/>
    </row>
    <row r="71" spans="1:14" ht="15" customHeight="1">
      <c r="A71" s="16"/>
      <c r="B71" s="54"/>
      <c r="E71" s="54"/>
      <c r="G71" s="69"/>
      <c r="H71" s="11"/>
      <c r="I71" s="25"/>
      <c r="J71" s="25"/>
      <c r="K71" s="25"/>
      <c r="L71" s="25"/>
      <c r="M71" s="25"/>
      <c r="N71" s="40"/>
    </row>
    <row r="72" spans="1:14" ht="15" customHeight="1">
      <c r="A72" s="16"/>
      <c r="B72" s="54"/>
      <c r="C72" s="54"/>
      <c r="D72" s="54"/>
      <c r="E72" s="54"/>
      <c r="G72" s="69"/>
      <c r="H72" s="11"/>
      <c r="I72" s="25"/>
      <c r="J72" s="25"/>
      <c r="K72" s="25"/>
      <c r="L72" s="25"/>
      <c r="M72" s="25"/>
      <c r="N72" s="40"/>
    </row>
    <row r="73" spans="1:14" ht="15" customHeight="1">
      <c r="A73" s="16"/>
      <c r="B73" s="54"/>
      <c r="E73" s="54"/>
      <c r="F73" s="54"/>
      <c r="G73" s="69"/>
      <c r="H73" s="11"/>
      <c r="I73" s="25"/>
      <c r="J73" s="25"/>
      <c r="K73" s="25"/>
      <c r="L73" s="25"/>
      <c r="M73" s="25"/>
      <c r="N73" s="40"/>
    </row>
    <row r="74" spans="1:14" ht="15" customHeight="1">
      <c r="A74" s="16"/>
      <c r="B74" s="54"/>
      <c r="E74" s="54"/>
      <c r="F74" s="54"/>
      <c r="G74" s="69"/>
      <c r="H74" s="11"/>
      <c r="I74" s="25"/>
      <c r="J74" s="25"/>
      <c r="M74" s="25"/>
      <c r="N74" s="64"/>
    </row>
    <row r="75" spans="1:14" s="27" customFormat="1" ht="15" customHeight="1">
      <c r="A75" s="65"/>
      <c r="B75" s="26"/>
      <c r="C75" s="26"/>
      <c r="D75" s="26"/>
      <c r="E75" s="26"/>
      <c r="F75" s="26"/>
      <c r="G75" s="69"/>
      <c r="H75" s="11"/>
      <c r="N75" s="68"/>
    </row>
    <row r="76" spans="1:14" s="11" customFormat="1" ht="15" customHeight="1">
      <c r="A76" s="69"/>
      <c r="B76" s="69"/>
      <c r="C76" s="69"/>
      <c r="D76" s="69"/>
      <c r="E76" s="69"/>
      <c r="F76" s="69"/>
      <c r="G76" s="69"/>
    </row>
    <row r="77" spans="1:14" ht="15" customHeight="1">
      <c r="A77" s="69"/>
      <c r="M77" s="25"/>
      <c r="N77" s="73"/>
    </row>
    <row r="78" spans="1:14" ht="15" customHeight="1">
      <c r="A78" s="69"/>
      <c r="N78" s="74"/>
    </row>
    <row r="79" spans="1:14" ht="15" customHeight="1">
      <c r="A79" s="69"/>
      <c r="N79" s="11"/>
    </row>
    <row r="80" spans="1:14" s="11" customFormat="1" ht="15" customHeight="1">
      <c r="A80" s="69"/>
      <c r="B80" s="69"/>
      <c r="C80" s="69"/>
      <c r="D80" s="69"/>
      <c r="E80" s="69"/>
      <c r="F80" s="69"/>
      <c r="G80" s="69"/>
    </row>
    <row r="81" spans="14:14" ht="15" customHeight="1">
      <c r="N81" s="25"/>
    </row>
    <row r="82" spans="14:14" ht="15" customHeight="1">
      <c r="N82" s="25"/>
    </row>
    <row r="83" spans="14:14" ht="15" customHeight="1">
      <c r="N83" s="25"/>
    </row>
    <row r="84" spans="14:14" ht="15" customHeight="1">
      <c r="N84" s="25"/>
    </row>
    <row r="85" spans="14:14" ht="15" customHeight="1">
      <c r="N85" s="25"/>
    </row>
    <row r="86" spans="14:14" ht="15" customHeight="1">
      <c r="N86" s="25"/>
    </row>
    <row r="87" spans="14:14" ht="15" customHeight="1">
      <c r="N87" s="25"/>
    </row>
    <row r="88" spans="14:14" ht="15" customHeight="1">
      <c r="N88" s="25"/>
    </row>
    <row r="89" spans="14:14" ht="15" customHeight="1">
      <c r="N89" s="25"/>
    </row>
    <row r="90" spans="14:14" ht="15" customHeight="1">
      <c r="N90" s="25"/>
    </row>
    <row r="91" spans="14:14" ht="15" customHeight="1">
      <c r="N91" s="25"/>
    </row>
    <row r="92" spans="14:14" ht="15" customHeight="1">
      <c r="N92" s="25"/>
    </row>
    <row r="93" spans="14:14" ht="15" customHeight="1">
      <c r="N93" s="25"/>
    </row>
    <row r="94" spans="14:14" ht="15" customHeight="1">
      <c r="N94" s="25"/>
    </row>
    <row r="95" spans="14:14" ht="15" customHeight="1">
      <c r="N95" s="25"/>
    </row>
    <row r="96" spans="14:14" ht="15" customHeight="1">
      <c r="N96" s="25"/>
    </row>
    <row r="97" spans="14:14" ht="15" customHeight="1">
      <c r="N97" s="25"/>
    </row>
    <row r="98" spans="14:14" ht="15" customHeight="1">
      <c r="N98" s="25"/>
    </row>
    <row r="99" spans="14:14" ht="15" customHeight="1">
      <c r="N99" s="25"/>
    </row>
    <row r="100" spans="14:14" ht="15" customHeight="1">
      <c r="N100" s="25"/>
    </row>
    <row r="101" spans="14:14" ht="15" customHeight="1">
      <c r="N101" s="25"/>
    </row>
    <row r="102" spans="14:14" ht="15" customHeight="1">
      <c r="N102" s="25"/>
    </row>
    <row r="103" spans="14:14" ht="15" customHeight="1">
      <c r="N103" s="25"/>
    </row>
    <row r="104" spans="14:14" ht="15" customHeight="1">
      <c r="N104" s="25"/>
    </row>
    <row r="105" spans="14:14" ht="15" customHeight="1">
      <c r="N105" s="25"/>
    </row>
    <row r="106" spans="14:14" ht="15" customHeight="1">
      <c r="N106" s="25"/>
    </row>
    <row r="107" spans="14:14" ht="15" customHeight="1">
      <c r="N107" s="25"/>
    </row>
    <row r="108" spans="14:14" ht="15" customHeight="1">
      <c r="N108" s="25"/>
    </row>
    <row r="109" spans="14:14" ht="15" customHeight="1">
      <c r="N109" s="25"/>
    </row>
    <row r="110" spans="14:14" ht="15" customHeight="1">
      <c r="N110" s="25"/>
    </row>
    <row r="111" spans="14:14">
      <c r="N111" s="25"/>
    </row>
  </sheetData>
  <mergeCells count="3">
    <mergeCell ref="E3:F3"/>
    <mergeCell ref="E4:F4"/>
    <mergeCell ref="A64:F64"/>
  </mergeCells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9</vt:lpstr>
      <vt:lpstr>9 (1)</vt:lpstr>
      <vt:lpstr>9(2)  </vt:lpstr>
      <vt:lpstr>9(3)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2013-03-20T13:24:14Z</dcterms:created>
  <dcterms:modified xsi:type="dcterms:W3CDTF">2013-03-20T13:24:15Z</dcterms:modified>
</cp:coreProperties>
</file>