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0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36" i="4"/>
  <c r="B36"/>
  <c r="B18"/>
  <c r="C16"/>
  <c r="B16"/>
</calcChain>
</file>

<file path=xl/sharedStrings.xml><?xml version="1.0" encoding="utf-8"?>
<sst xmlns="http://schemas.openxmlformats.org/spreadsheetml/2006/main" count="92" uniqueCount="92">
  <si>
    <t xml:space="preserve"> Emploi et salaires</t>
  </si>
  <si>
    <t>التشغيل والأجور</t>
  </si>
  <si>
    <t xml:space="preserve"> 14 - 30 Personnel de l'Etat par</t>
  </si>
  <si>
    <r>
      <t xml:space="preserve">14 - 30 </t>
    </r>
    <r>
      <rPr>
        <b/>
        <sz val="16"/>
        <rFont val="Times New Roman"/>
        <family val="1"/>
      </rPr>
      <t xml:space="preserve"> موظفو الدولة  </t>
    </r>
  </si>
  <si>
    <r>
      <t xml:space="preserve">             départements ministériels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</si>
  <si>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r>
      <t xml:space="preserve">             حسب الوزارات </t>
    </r>
    <r>
      <rPr>
        <sz val="10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</si>
  <si>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Au 31-12-2011</t>
  </si>
  <si>
    <t>المجموع</t>
  </si>
  <si>
    <t xml:space="preserve"> إنــــاث</t>
  </si>
  <si>
    <t xml:space="preserve">في 31 دجنبر 2011 </t>
  </si>
  <si>
    <t>Ensemble</t>
  </si>
  <si>
    <t xml:space="preserve">    Féminin</t>
  </si>
  <si>
    <t xml:space="preserve">  Total</t>
  </si>
  <si>
    <t xml:space="preserve">المجموع </t>
  </si>
  <si>
    <t xml:space="preserve">  Premier Ministre </t>
  </si>
  <si>
    <t>الوزارة الأولى</t>
  </si>
  <si>
    <t xml:space="preserve">  Ministère de la Modernisation des Secteurs Publics </t>
  </si>
  <si>
    <t>وزارة تحديث القطاعات العامة</t>
  </si>
  <si>
    <t xml:space="preserve">  Ministère Chargé des Affaires Economique et Générales</t>
  </si>
  <si>
    <t>الوزارة المكلفة بالشؤون الاقتصادية والعامة</t>
  </si>
  <si>
    <t xml:space="preserve">  Ministère de l'Education Nationale, de l'Enseig. Supérieur, </t>
  </si>
  <si>
    <t>وزارة التربية الوطنية والتعليم العالي وتكوين الأطر</t>
  </si>
  <si>
    <t xml:space="preserve">   de la Formation des cadres et de la Recherche Scientifique  </t>
  </si>
  <si>
    <t xml:space="preserve"> والبحث العلمي</t>
  </si>
  <si>
    <t xml:space="preserve">  Ministère de l'Industrie, du Commerce et de Mise à Niveau</t>
  </si>
  <si>
    <t xml:space="preserve">وزارة الصناعة والتجارة وتأهيل </t>
  </si>
  <si>
    <t xml:space="preserve">  de l'Economie</t>
  </si>
  <si>
    <t>الاقـتصاد</t>
  </si>
  <si>
    <t xml:space="preserve">  Ministère de l'Energie et des Mines</t>
  </si>
  <si>
    <t>وزارة الطاقة والمعادن</t>
  </si>
  <si>
    <t xml:space="preserve">  Ministère de l'Intérieur  </t>
  </si>
  <si>
    <t>وزارة الداخلية</t>
  </si>
  <si>
    <t xml:space="preserve">  Ministère de la Justice </t>
  </si>
  <si>
    <t>وزارة العدل</t>
  </si>
  <si>
    <t xml:space="preserve">  Ministère des Affaires Etrangères et de la Coopération</t>
  </si>
  <si>
    <t>وزارة الشؤون الخارجية والتعاون</t>
  </si>
  <si>
    <t xml:space="preserve">  Ministère Chargé du Logement et de l'Urbanisme</t>
  </si>
  <si>
    <t xml:space="preserve">الوزارة المكلفة بالإسكان والتعمير </t>
  </si>
  <si>
    <t xml:space="preserve">  Ministère de l'Aménag. du Territoire, de l'Eau et    </t>
  </si>
  <si>
    <t xml:space="preserve">الوزارة المكلفة بإعداد التراب الوطني </t>
  </si>
  <si>
    <t xml:space="preserve">   de l'Environnement</t>
  </si>
  <si>
    <t xml:space="preserve"> والماء والبيئة </t>
  </si>
  <si>
    <t xml:space="preserve">  Ministère de l'Economie et des Finances </t>
  </si>
  <si>
    <t xml:space="preserve">وزارة  الإقتصاد والمالية </t>
  </si>
  <si>
    <t xml:space="preserve">  Ministère Chargé des Investissements extérieurs </t>
  </si>
  <si>
    <t xml:space="preserve">الوزارة المكلفة بالإستثمارات الأجنبية </t>
  </si>
  <si>
    <t xml:space="preserve">  Ministère du Tourisme, de l'Artisanat et de l'Economie Sociale</t>
  </si>
  <si>
    <t>وزارة السياحة والصناعة التقليدية والاقتصاد الاجتماعي</t>
  </si>
  <si>
    <t xml:space="preserve">  Ministère de l'Equipement et du Transport</t>
  </si>
  <si>
    <t>وزارة التجهيز والنقل</t>
  </si>
  <si>
    <t xml:space="preserve">  Ministère de l'Agriculture, du Dév. Rural et de la Pêche Mar.</t>
  </si>
  <si>
    <t xml:space="preserve">وزارة الفلاحة والتنمية القروية والصيد البحري </t>
  </si>
  <si>
    <t xml:space="preserve">  Haut Commissariat aux  Eaux et Forêts </t>
  </si>
  <si>
    <t xml:space="preserve">المندوبية السامية للمياه والغابات </t>
  </si>
  <si>
    <t xml:space="preserve">   et la Lutte contre la Désertification </t>
  </si>
  <si>
    <t xml:space="preserve"> ومحاربة التصحر</t>
  </si>
  <si>
    <t xml:space="preserve">  Ministère de la  Culture </t>
  </si>
  <si>
    <t xml:space="preserve">وزارة الثقافة </t>
  </si>
  <si>
    <t xml:space="preserve">  Ministère de la Communication</t>
  </si>
  <si>
    <t>وزارة الإتصال</t>
  </si>
  <si>
    <t xml:space="preserve">  Ministère des Habous et des Affaires Islamiques </t>
  </si>
  <si>
    <t>وزارة الأوقاف والشؤون الإسلامية</t>
  </si>
  <si>
    <t xml:space="preserve">  Ministère de l'Emploi et de la Formation Professionnelle</t>
  </si>
  <si>
    <t>وزارة التشغيل والتكوين المهني</t>
  </si>
  <si>
    <t xml:space="preserve">  Ministère du dév. Social, de la Famille et de la Solidarité</t>
  </si>
  <si>
    <t>وزارة التنمية الإجتماعية والأسرة والتضامن</t>
  </si>
  <si>
    <t xml:space="preserve">  Secretariat d'Etat Chargé de la Jeunesse </t>
  </si>
  <si>
    <t>كتابة الدولة المكلفة بالشباب</t>
  </si>
  <si>
    <t xml:space="preserve">  Ministère de la Santé </t>
  </si>
  <si>
    <t xml:space="preserve">وزارة الصحة </t>
  </si>
  <si>
    <t xml:space="preserve">  Imprimerie Officielle </t>
  </si>
  <si>
    <t>المطبعة الرسمية</t>
  </si>
  <si>
    <t xml:space="preserve">  Ministère Chargé des Relations avec le Parlement</t>
  </si>
  <si>
    <t>الوزارة المكلفة بالعلاقات مع البرلمان</t>
  </si>
  <si>
    <t xml:space="preserve">  Haut Commissariat au Plan</t>
  </si>
  <si>
    <t>المندوبية السامية للتخطيط</t>
  </si>
  <si>
    <t xml:space="preserve">  Ministère du Commerce Extérieur</t>
  </si>
  <si>
    <t>وزارة التجارة الخارجية</t>
  </si>
  <si>
    <t xml:space="preserve">   Secretariat Général du Gouvernement</t>
  </si>
  <si>
    <t>الكتابة العامة للحكومة</t>
  </si>
  <si>
    <t xml:space="preserve">  Haut Commissariat aux Anciens Résistants </t>
  </si>
  <si>
    <t>المندوبية السامية لقدماء المقاومين</t>
  </si>
  <si>
    <t xml:space="preserve">  Autres </t>
  </si>
  <si>
    <t>آخرون</t>
  </si>
  <si>
    <t>(1) La structure par département ministériel ne correspond pas forcément</t>
  </si>
  <si>
    <r>
      <t>(1)</t>
    </r>
    <r>
      <rPr>
        <sz val="10"/>
        <rFont val="Times New Roman"/>
        <family val="1"/>
      </rPr>
      <t xml:space="preserve"> لأسباب تقنية خاصة بمكتب أداء الأجور الرئيسي (م.أ.أ.ر) يمكن أن يكون  </t>
    </r>
  </si>
  <si>
    <t xml:space="preserve">     à celle en vigueur et ce pour des raisons techniques propres à la Paierie </t>
  </si>
  <si>
    <t xml:space="preserve">       هناك اختلاف في تكوين وتسمية الوزارات بين ما هو منشور بهذا </t>
  </si>
  <si>
    <t xml:space="preserve">      Principale des Rémunérartions (P.P.R).</t>
  </si>
  <si>
    <t xml:space="preserve">        الجدول وبين ما هو معمول به.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</si>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</sst>
</file>

<file path=xl/styles.xml><?xml version="1.0" encoding="utf-8"?>
<styleSheet xmlns="http://schemas.openxmlformats.org/spreadsheetml/2006/main">
  <numFmts count="14">
    <numFmt numFmtId="164" formatCode="0_)"/>
    <numFmt numFmtId="165" formatCode="###\ ###\ ###"/>
    <numFmt numFmtId="166" formatCode="0.00_)"/>
    <numFmt numFmtId="167" formatCode="#\ ###\ ###"/>
    <numFmt numFmtId="168" formatCode="0.0_)"/>
    <numFmt numFmtId="169" formatCode="####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General_)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0"/>
      <name val="Arial"/>
      <charset val="178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164" fontId="1" fillId="0" borderId="0"/>
    <xf numFmtId="164" fontId="1" fillId="0" borderId="0"/>
    <xf numFmtId="166" fontId="1" fillId="0" borderId="0"/>
    <xf numFmtId="0" fontId="6" fillId="0" borderId="0"/>
    <xf numFmtId="168" fontId="1" fillId="0" borderId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4" fillId="0" borderId="0"/>
    <xf numFmtId="0" fontId="15" fillId="0" borderId="0" applyNumberFormat="0">
      <alignment horizontal="right"/>
    </xf>
    <xf numFmtId="0" fontId="14" fillId="0" borderId="0"/>
    <xf numFmtId="0" fontId="14" fillId="0" borderId="0"/>
    <xf numFmtId="0" fontId="14" fillId="0" borderId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</cellStyleXfs>
  <cellXfs count="40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 readingOrder="2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 readingOrder="2"/>
    </xf>
    <xf numFmtId="165" fontId="5" fillId="0" borderId="0" xfId="2" quotePrefix="1" applyNumberFormat="1" applyFont="1" applyAlignment="1" applyProtection="1">
      <alignment horizontal="left" vertical="center"/>
    </xf>
    <xf numFmtId="165" fontId="5" fillId="0" borderId="0" xfId="2" applyNumberFormat="1" applyFont="1" applyAlignment="1">
      <alignment horizontal="right" vertical="center" readingOrder="2"/>
    </xf>
    <xf numFmtId="165" fontId="2" fillId="0" borderId="0" xfId="2" applyNumberFormat="1" applyFont="1" applyAlignment="1">
      <alignment horizontal="right" vertical="center" readingOrder="2"/>
    </xf>
    <xf numFmtId="165" fontId="4" fillId="0" borderId="0" xfId="2" applyNumberFormat="1" applyFont="1" applyAlignment="1">
      <alignment horizontal="right" vertical="center" readingOrder="2"/>
    </xf>
    <xf numFmtId="167" fontId="4" fillId="0" borderId="0" xfId="3" applyNumberFormat="1" applyFont="1" applyAlignment="1" applyProtection="1">
      <alignment horizontal="left" vertical="center"/>
    </xf>
    <xf numFmtId="168" fontId="7" fillId="0" borderId="0" xfId="4" applyNumberFormat="1" applyFont="1" applyBorder="1" applyAlignment="1">
      <alignment horizontal="right" vertical="center"/>
    </xf>
    <xf numFmtId="0" fontId="7" fillId="0" borderId="0" xfId="4" applyFont="1" applyBorder="1" applyAlignment="1">
      <alignment horizontal="right" vertical="center"/>
    </xf>
    <xf numFmtId="2" fontId="4" fillId="0" borderId="0" xfId="3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165" fontId="7" fillId="0" borderId="0" xfId="2" applyNumberFormat="1" applyFont="1" applyAlignment="1" applyProtection="1">
      <alignment horizontal="left" vertical="center"/>
    </xf>
    <xf numFmtId="168" fontId="7" fillId="0" borderId="0" xfId="4" applyNumberFormat="1" applyFont="1" applyBorder="1" applyAlignment="1" applyProtection="1">
      <alignment horizontal="right" vertical="center"/>
    </xf>
    <xf numFmtId="0" fontId="7" fillId="0" borderId="0" xfId="4" applyFont="1" applyBorder="1" applyAlignment="1" applyProtection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" fontId="9" fillId="0" borderId="0" xfId="5" applyNumberFormat="1" applyFont="1" applyAlignment="1" applyProtection="1">
      <alignment horizontal="right" vertical="center"/>
    </xf>
    <xf numFmtId="165" fontId="4" fillId="0" borderId="0" xfId="2" applyNumberFormat="1" applyFont="1" applyAlignment="1" applyProtection="1">
      <alignment horizontal="left" vertical="center"/>
    </xf>
    <xf numFmtId="165" fontId="10" fillId="0" borderId="0" xfId="2" applyNumberFormat="1" applyFont="1" applyAlignment="1">
      <alignment horizontal="right" vertical="center" readingOrder="2"/>
    </xf>
    <xf numFmtId="165" fontId="10" fillId="0" borderId="0" xfId="2" applyNumberFormat="1" applyFont="1" applyAlignment="1">
      <alignment vertical="center"/>
    </xf>
    <xf numFmtId="165" fontId="4" fillId="0" borderId="0" xfId="2" quotePrefix="1" applyNumberFormat="1" applyFont="1" applyAlignment="1" applyProtection="1">
      <alignment horizontal="left" vertical="center"/>
    </xf>
    <xf numFmtId="165" fontId="10" fillId="0" borderId="0" xfId="2" quotePrefix="1" applyNumberFormat="1" applyFont="1" applyAlignment="1">
      <alignment horizontal="right" vertical="center" readingOrder="2"/>
    </xf>
    <xf numFmtId="3" fontId="4" fillId="0" borderId="0" xfId="4" applyNumberFormat="1" applyFont="1" applyBorder="1" applyAlignment="1">
      <alignment horizontal="left" vertical="top" wrapText="1"/>
    </xf>
    <xf numFmtId="165" fontId="4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5" fontId="11" fillId="0" borderId="0" xfId="4" applyNumberFormat="1" applyFont="1" applyAlignment="1">
      <alignment vertical="center"/>
    </xf>
    <xf numFmtId="0" fontId="11" fillId="0" borderId="0" xfId="4" applyFont="1" applyAlignment="1">
      <alignment vertical="center"/>
    </xf>
    <xf numFmtId="165" fontId="11" fillId="0" borderId="0" xfId="2" applyNumberFormat="1" applyFont="1" applyAlignment="1">
      <alignment horizontal="right" vertical="center" readingOrder="2"/>
    </xf>
    <xf numFmtId="165" fontId="11" fillId="0" borderId="0" xfId="2" applyNumberFormat="1" applyFont="1" applyAlignment="1">
      <alignment vertical="center"/>
    </xf>
    <xf numFmtId="167" fontId="11" fillId="0" borderId="0" xfId="3" quotePrefix="1" applyNumberFormat="1" applyFont="1" applyAlignment="1" applyProtection="1">
      <alignment horizontal="left" vertical="center"/>
    </xf>
    <xf numFmtId="165" fontId="4" fillId="0" borderId="0" xfId="3" applyNumberFormat="1" applyFont="1" applyAlignment="1">
      <alignment vertical="center"/>
    </xf>
    <xf numFmtId="167" fontId="4" fillId="0" borderId="0" xfId="3" quotePrefix="1" applyNumberFormat="1" applyFont="1" applyAlignment="1">
      <alignment horizontal="right" vertical="center" readingOrder="2"/>
    </xf>
    <xf numFmtId="2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vertical="center"/>
    </xf>
    <xf numFmtId="169" fontId="11" fillId="0" borderId="0" xfId="3" applyNumberFormat="1" applyFont="1" applyAlignment="1">
      <alignment vertical="center"/>
    </xf>
    <xf numFmtId="169" fontId="12" fillId="0" borderId="0" xfId="3" applyNumberFormat="1" applyFont="1" applyAlignment="1">
      <alignment vertical="center"/>
    </xf>
    <xf numFmtId="169" fontId="13" fillId="0" borderId="0" xfId="3" applyNumberFormat="1" applyFont="1" applyAlignment="1">
      <alignment horizontal="right" vertical="center" readingOrder="2"/>
    </xf>
    <xf numFmtId="165" fontId="10" fillId="0" borderId="0" xfId="2" applyNumberFormat="1" applyFont="1" applyAlignment="1">
      <alignment vertical="center" readingOrder="2"/>
    </xf>
  </cellXfs>
  <cellStyles count="18">
    <cellStyle name="Comma [0]" xfId="6"/>
    <cellStyle name="Currency [0]" xfId="7"/>
    <cellStyle name="Euro" xfId="8"/>
    <cellStyle name="Motif" xfId="9"/>
    <cellStyle name="MS_Arabic" xfId="10"/>
    <cellStyle name="Normal" xfId="0" builtinId="0"/>
    <cellStyle name="Normal 2" xfId="4"/>
    <cellStyle name="Normal 3" xfId="11"/>
    <cellStyle name="Normal 3 2" xfId="12"/>
    <cellStyle name="Normal_12" xfId="3"/>
    <cellStyle name="Normal_16" xfId="5"/>
    <cellStyle name="Normal_18" xfId="1"/>
    <cellStyle name="Normal_19" xfId="2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mploi/SALAIR%20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28 "/>
      <sheetName val="29 "/>
      <sheetName val="30"/>
      <sheetName val="31"/>
      <sheetName val="31(1)"/>
      <sheetName val="32"/>
      <sheetName val="33"/>
      <sheetName val="34"/>
      <sheetName val="35"/>
      <sheetName val="36"/>
      <sheetName val="37"/>
      <sheetName val="38"/>
      <sheetName val="emploi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H67"/>
  <sheetViews>
    <sheetView showGridLines="0" tabSelected="1" workbookViewId="0"/>
  </sheetViews>
  <sheetFormatPr baseColWidth="10" defaultColWidth="14.42578125" defaultRowHeight="15.95" customHeight="1"/>
  <cols>
    <col min="1" max="1" width="49.7109375" style="3" customWidth="1"/>
    <col min="2" max="3" width="10.28515625" style="3" customWidth="1"/>
    <col min="4" max="4" width="38" style="3" customWidth="1"/>
    <col min="5" max="5" width="7.7109375" style="3" customWidth="1"/>
    <col min="6" max="7" width="9.85546875" style="3" customWidth="1"/>
    <col min="8" max="8" width="14.42578125" style="3" customWidth="1"/>
    <col min="9" max="9" width="20.140625" style="3" customWidth="1"/>
    <col min="10" max="10" width="3" style="3" customWidth="1"/>
    <col min="11" max="22" width="14.42578125" style="3" customWidth="1"/>
    <col min="23" max="23" width="37.28515625" style="3" customWidth="1"/>
    <col min="24" max="254" width="14.42578125" style="3" customWidth="1"/>
    <col min="255" max="256" width="14.42578125" style="3"/>
    <col min="257" max="257" width="49.7109375" style="3" customWidth="1"/>
    <col min="258" max="259" width="10.28515625" style="3" customWidth="1"/>
    <col min="260" max="260" width="38" style="3" customWidth="1"/>
    <col min="261" max="261" width="7.7109375" style="3" customWidth="1"/>
    <col min="262" max="263" width="9.85546875" style="3" customWidth="1"/>
    <col min="264" max="264" width="14.42578125" style="3" customWidth="1"/>
    <col min="265" max="265" width="20.140625" style="3" customWidth="1"/>
    <col min="266" max="266" width="3" style="3" customWidth="1"/>
    <col min="267" max="278" width="14.42578125" style="3" customWidth="1"/>
    <col min="279" max="279" width="37.28515625" style="3" customWidth="1"/>
    <col min="280" max="510" width="14.42578125" style="3" customWidth="1"/>
    <col min="511" max="512" width="14.42578125" style="3"/>
    <col min="513" max="513" width="49.7109375" style="3" customWidth="1"/>
    <col min="514" max="515" width="10.28515625" style="3" customWidth="1"/>
    <col min="516" max="516" width="38" style="3" customWidth="1"/>
    <col min="517" max="517" width="7.7109375" style="3" customWidth="1"/>
    <col min="518" max="519" width="9.85546875" style="3" customWidth="1"/>
    <col min="520" max="520" width="14.42578125" style="3" customWidth="1"/>
    <col min="521" max="521" width="20.140625" style="3" customWidth="1"/>
    <col min="522" max="522" width="3" style="3" customWidth="1"/>
    <col min="523" max="534" width="14.42578125" style="3" customWidth="1"/>
    <col min="535" max="535" width="37.28515625" style="3" customWidth="1"/>
    <col min="536" max="766" width="14.42578125" style="3" customWidth="1"/>
    <col min="767" max="768" width="14.42578125" style="3"/>
    <col min="769" max="769" width="49.7109375" style="3" customWidth="1"/>
    <col min="770" max="771" width="10.28515625" style="3" customWidth="1"/>
    <col min="772" max="772" width="38" style="3" customWidth="1"/>
    <col min="773" max="773" width="7.7109375" style="3" customWidth="1"/>
    <col min="774" max="775" width="9.85546875" style="3" customWidth="1"/>
    <col min="776" max="776" width="14.42578125" style="3" customWidth="1"/>
    <col min="777" max="777" width="20.140625" style="3" customWidth="1"/>
    <col min="778" max="778" width="3" style="3" customWidth="1"/>
    <col min="779" max="790" width="14.42578125" style="3" customWidth="1"/>
    <col min="791" max="791" width="37.28515625" style="3" customWidth="1"/>
    <col min="792" max="1022" width="14.42578125" style="3" customWidth="1"/>
    <col min="1023" max="1024" width="14.42578125" style="3"/>
    <col min="1025" max="1025" width="49.7109375" style="3" customWidth="1"/>
    <col min="1026" max="1027" width="10.28515625" style="3" customWidth="1"/>
    <col min="1028" max="1028" width="38" style="3" customWidth="1"/>
    <col min="1029" max="1029" width="7.7109375" style="3" customWidth="1"/>
    <col min="1030" max="1031" width="9.85546875" style="3" customWidth="1"/>
    <col min="1032" max="1032" width="14.42578125" style="3" customWidth="1"/>
    <col min="1033" max="1033" width="20.140625" style="3" customWidth="1"/>
    <col min="1034" max="1034" width="3" style="3" customWidth="1"/>
    <col min="1035" max="1046" width="14.42578125" style="3" customWidth="1"/>
    <col min="1047" max="1047" width="37.28515625" style="3" customWidth="1"/>
    <col min="1048" max="1278" width="14.42578125" style="3" customWidth="1"/>
    <col min="1279" max="1280" width="14.42578125" style="3"/>
    <col min="1281" max="1281" width="49.7109375" style="3" customWidth="1"/>
    <col min="1282" max="1283" width="10.28515625" style="3" customWidth="1"/>
    <col min="1284" max="1284" width="38" style="3" customWidth="1"/>
    <col min="1285" max="1285" width="7.7109375" style="3" customWidth="1"/>
    <col min="1286" max="1287" width="9.85546875" style="3" customWidth="1"/>
    <col min="1288" max="1288" width="14.42578125" style="3" customWidth="1"/>
    <col min="1289" max="1289" width="20.140625" style="3" customWidth="1"/>
    <col min="1290" max="1290" width="3" style="3" customWidth="1"/>
    <col min="1291" max="1302" width="14.42578125" style="3" customWidth="1"/>
    <col min="1303" max="1303" width="37.28515625" style="3" customWidth="1"/>
    <col min="1304" max="1534" width="14.42578125" style="3" customWidth="1"/>
    <col min="1535" max="1536" width="14.42578125" style="3"/>
    <col min="1537" max="1537" width="49.7109375" style="3" customWidth="1"/>
    <col min="1538" max="1539" width="10.28515625" style="3" customWidth="1"/>
    <col min="1540" max="1540" width="38" style="3" customWidth="1"/>
    <col min="1541" max="1541" width="7.7109375" style="3" customWidth="1"/>
    <col min="1542" max="1543" width="9.85546875" style="3" customWidth="1"/>
    <col min="1544" max="1544" width="14.42578125" style="3" customWidth="1"/>
    <col min="1545" max="1545" width="20.140625" style="3" customWidth="1"/>
    <col min="1546" max="1546" width="3" style="3" customWidth="1"/>
    <col min="1547" max="1558" width="14.42578125" style="3" customWidth="1"/>
    <col min="1559" max="1559" width="37.28515625" style="3" customWidth="1"/>
    <col min="1560" max="1790" width="14.42578125" style="3" customWidth="1"/>
    <col min="1791" max="1792" width="14.42578125" style="3"/>
    <col min="1793" max="1793" width="49.7109375" style="3" customWidth="1"/>
    <col min="1794" max="1795" width="10.28515625" style="3" customWidth="1"/>
    <col min="1796" max="1796" width="38" style="3" customWidth="1"/>
    <col min="1797" max="1797" width="7.7109375" style="3" customWidth="1"/>
    <col min="1798" max="1799" width="9.85546875" style="3" customWidth="1"/>
    <col min="1800" max="1800" width="14.42578125" style="3" customWidth="1"/>
    <col min="1801" max="1801" width="20.140625" style="3" customWidth="1"/>
    <col min="1802" max="1802" width="3" style="3" customWidth="1"/>
    <col min="1803" max="1814" width="14.42578125" style="3" customWidth="1"/>
    <col min="1815" max="1815" width="37.28515625" style="3" customWidth="1"/>
    <col min="1816" max="2046" width="14.42578125" style="3" customWidth="1"/>
    <col min="2047" max="2048" width="14.42578125" style="3"/>
    <col min="2049" max="2049" width="49.7109375" style="3" customWidth="1"/>
    <col min="2050" max="2051" width="10.28515625" style="3" customWidth="1"/>
    <col min="2052" max="2052" width="38" style="3" customWidth="1"/>
    <col min="2053" max="2053" width="7.7109375" style="3" customWidth="1"/>
    <col min="2054" max="2055" width="9.85546875" style="3" customWidth="1"/>
    <col min="2056" max="2056" width="14.42578125" style="3" customWidth="1"/>
    <col min="2057" max="2057" width="20.140625" style="3" customWidth="1"/>
    <col min="2058" max="2058" width="3" style="3" customWidth="1"/>
    <col min="2059" max="2070" width="14.42578125" style="3" customWidth="1"/>
    <col min="2071" max="2071" width="37.28515625" style="3" customWidth="1"/>
    <col min="2072" max="2302" width="14.42578125" style="3" customWidth="1"/>
    <col min="2303" max="2304" width="14.42578125" style="3"/>
    <col min="2305" max="2305" width="49.7109375" style="3" customWidth="1"/>
    <col min="2306" max="2307" width="10.28515625" style="3" customWidth="1"/>
    <col min="2308" max="2308" width="38" style="3" customWidth="1"/>
    <col min="2309" max="2309" width="7.7109375" style="3" customWidth="1"/>
    <col min="2310" max="2311" width="9.85546875" style="3" customWidth="1"/>
    <col min="2312" max="2312" width="14.42578125" style="3" customWidth="1"/>
    <col min="2313" max="2313" width="20.140625" style="3" customWidth="1"/>
    <col min="2314" max="2314" width="3" style="3" customWidth="1"/>
    <col min="2315" max="2326" width="14.42578125" style="3" customWidth="1"/>
    <col min="2327" max="2327" width="37.28515625" style="3" customWidth="1"/>
    <col min="2328" max="2558" width="14.42578125" style="3" customWidth="1"/>
    <col min="2559" max="2560" width="14.42578125" style="3"/>
    <col min="2561" max="2561" width="49.7109375" style="3" customWidth="1"/>
    <col min="2562" max="2563" width="10.28515625" style="3" customWidth="1"/>
    <col min="2564" max="2564" width="38" style="3" customWidth="1"/>
    <col min="2565" max="2565" width="7.7109375" style="3" customWidth="1"/>
    <col min="2566" max="2567" width="9.85546875" style="3" customWidth="1"/>
    <col min="2568" max="2568" width="14.42578125" style="3" customWidth="1"/>
    <col min="2569" max="2569" width="20.140625" style="3" customWidth="1"/>
    <col min="2570" max="2570" width="3" style="3" customWidth="1"/>
    <col min="2571" max="2582" width="14.42578125" style="3" customWidth="1"/>
    <col min="2583" max="2583" width="37.28515625" style="3" customWidth="1"/>
    <col min="2584" max="2814" width="14.42578125" style="3" customWidth="1"/>
    <col min="2815" max="2816" width="14.42578125" style="3"/>
    <col min="2817" max="2817" width="49.7109375" style="3" customWidth="1"/>
    <col min="2818" max="2819" width="10.28515625" style="3" customWidth="1"/>
    <col min="2820" max="2820" width="38" style="3" customWidth="1"/>
    <col min="2821" max="2821" width="7.7109375" style="3" customWidth="1"/>
    <col min="2822" max="2823" width="9.85546875" style="3" customWidth="1"/>
    <col min="2824" max="2824" width="14.42578125" style="3" customWidth="1"/>
    <col min="2825" max="2825" width="20.140625" style="3" customWidth="1"/>
    <col min="2826" max="2826" width="3" style="3" customWidth="1"/>
    <col min="2827" max="2838" width="14.42578125" style="3" customWidth="1"/>
    <col min="2839" max="2839" width="37.28515625" style="3" customWidth="1"/>
    <col min="2840" max="3070" width="14.42578125" style="3" customWidth="1"/>
    <col min="3071" max="3072" width="14.42578125" style="3"/>
    <col min="3073" max="3073" width="49.7109375" style="3" customWidth="1"/>
    <col min="3074" max="3075" width="10.28515625" style="3" customWidth="1"/>
    <col min="3076" max="3076" width="38" style="3" customWidth="1"/>
    <col min="3077" max="3077" width="7.7109375" style="3" customWidth="1"/>
    <col min="3078" max="3079" width="9.85546875" style="3" customWidth="1"/>
    <col min="3080" max="3080" width="14.42578125" style="3" customWidth="1"/>
    <col min="3081" max="3081" width="20.140625" style="3" customWidth="1"/>
    <col min="3082" max="3082" width="3" style="3" customWidth="1"/>
    <col min="3083" max="3094" width="14.42578125" style="3" customWidth="1"/>
    <col min="3095" max="3095" width="37.28515625" style="3" customWidth="1"/>
    <col min="3096" max="3326" width="14.42578125" style="3" customWidth="1"/>
    <col min="3327" max="3328" width="14.42578125" style="3"/>
    <col min="3329" max="3329" width="49.7109375" style="3" customWidth="1"/>
    <col min="3330" max="3331" width="10.28515625" style="3" customWidth="1"/>
    <col min="3332" max="3332" width="38" style="3" customWidth="1"/>
    <col min="3333" max="3333" width="7.7109375" style="3" customWidth="1"/>
    <col min="3334" max="3335" width="9.85546875" style="3" customWidth="1"/>
    <col min="3336" max="3336" width="14.42578125" style="3" customWidth="1"/>
    <col min="3337" max="3337" width="20.140625" style="3" customWidth="1"/>
    <col min="3338" max="3338" width="3" style="3" customWidth="1"/>
    <col min="3339" max="3350" width="14.42578125" style="3" customWidth="1"/>
    <col min="3351" max="3351" width="37.28515625" style="3" customWidth="1"/>
    <col min="3352" max="3582" width="14.42578125" style="3" customWidth="1"/>
    <col min="3583" max="3584" width="14.42578125" style="3"/>
    <col min="3585" max="3585" width="49.7109375" style="3" customWidth="1"/>
    <col min="3586" max="3587" width="10.28515625" style="3" customWidth="1"/>
    <col min="3588" max="3588" width="38" style="3" customWidth="1"/>
    <col min="3589" max="3589" width="7.7109375" style="3" customWidth="1"/>
    <col min="3590" max="3591" width="9.85546875" style="3" customWidth="1"/>
    <col min="3592" max="3592" width="14.42578125" style="3" customWidth="1"/>
    <col min="3593" max="3593" width="20.140625" style="3" customWidth="1"/>
    <col min="3594" max="3594" width="3" style="3" customWidth="1"/>
    <col min="3595" max="3606" width="14.42578125" style="3" customWidth="1"/>
    <col min="3607" max="3607" width="37.28515625" style="3" customWidth="1"/>
    <col min="3608" max="3838" width="14.42578125" style="3" customWidth="1"/>
    <col min="3839" max="3840" width="14.42578125" style="3"/>
    <col min="3841" max="3841" width="49.7109375" style="3" customWidth="1"/>
    <col min="3842" max="3843" width="10.28515625" style="3" customWidth="1"/>
    <col min="3844" max="3844" width="38" style="3" customWidth="1"/>
    <col min="3845" max="3845" width="7.7109375" style="3" customWidth="1"/>
    <col min="3846" max="3847" width="9.85546875" style="3" customWidth="1"/>
    <col min="3848" max="3848" width="14.42578125" style="3" customWidth="1"/>
    <col min="3849" max="3849" width="20.140625" style="3" customWidth="1"/>
    <col min="3850" max="3850" width="3" style="3" customWidth="1"/>
    <col min="3851" max="3862" width="14.42578125" style="3" customWidth="1"/>
    <col min="3863" max="3863" width="37.28515625" style="3" customWidth="1"/>
    <col min="3864" max="4094" width="14.42578125" style="3" customWidth="1"/>
    <col min="4095" max="4096" width="14.42578125" style="3"/>
    <col min="4097" max="4097" width="49.7109375" style="3" customWidth="1"/>
    <col min="4098" max="4099" width="10.28515625" style="3" customWidth="1"/>
    <col min="4100" max="4100" width="38" style="3" customWidth="1"/>
    <col min="4101" max="4101" width="7.7109375" style="3" customWidth="1"/>
    <col min="4102" max="4103" width="9.85546875" style="3" customWidth="1"/>
    <col min="4104" max="4104" width="14.42578125" style="3" customWidth="1"/>
    <col min="4105" max="4105" width="20.140625" style="3" customWidth="1"/>
    <col min="4106" max="4106" width="3" style="3" customWidth="1"/>
    <col min="4107" max="4118" width="14.42578125" style="3" customWidth="1"/>
    <col min="4119" max="4119" width="37.28515625" style="3" customWidth="1"/>
    <col min="4120" max="4350" width="14.42578125" style="3" customWidth="1"/>
    <col min="4351" max="4352" width="14.42578125" style="3"/>
    <col min="4353" max="4353" width="49.7109375" style="3" customWidth="1"/>
    <col min="4354" max="4355" width="10.28515625" style="3" customWidth="1"/>
    <col min="4356" max="4356" width="38" style="3" customWidth="1"/>
    <col min="4357" max="4357" width="7.7109375" style="3" customWidth="1"/>
    <col min="4358" max="4359" width="9.85546875" style="3" customWidth="1"/>
    <col min="4360" max="4360" width="14.42578125" style="3" customWidth="1"/>
    <col min="4361" max="4361" width="20.140625" style="3" customWidth="1"/>
    <col min="4362" max="4362" width="3" style="3" customWidth="1"/>
    <col min="4363" max="4374" width="14.42578125" style="3" customWidth="1"/>
    <col min="4375" max="4375" width="37.28515625" style="3" customWidth="1"/>
    <col min="4376" max="4606" width="14.42578125" style="3" customWidth="1"/>
    <col min="4607" max="4608" width="14.42578125" style="3"/>
    <col min="4609" max="4609" width="49.7109375" style="3" customWidth="1"/>
    <col min="4610" max="4611" width="10.28515625" style="3" customWidth="1"/>
    <col min="4612" max="4612" width="38" style="3" customWidth="1"/>
    <col min="4613" max="4613" width="7.7109375" style="3" customWidth="1"/>
    <col min="4614" max="4615" width="9.85546875" style="3" customWidth="1"/>
    <col min="4616" max="4616" width="14.42578125" style="3" customWidth="1"/>
    <col min="4617" max="4617" width="20.140625" style="3" customWidth="1"/>
    <col min="4618" max="4618" width="3" style="3" customWidth="1"/>
    <col min="4619" max="4630" width="14.42578125" style="3" customWidth="1"/>
    <col min="4631" max="4631" width="37.28515625" style="3" customWidth="1"/>
    <col min="4632" max="4862" width="14.42578125" style="3" customWidth="1"/>
    <col min="4863" max="4864" width="14.42578125" style="3"/>
    <col min="4865" max="4865" width="49.7109375" style="3" customWidth="1"/>
    <col min="4866" max="4867" width="10.28515625" style="3" customWidth="1"/>
    <col min="4868" max="4868" width="38" style="3" customWidth="1"/>
    <col min="4869" max="4869" width="7.7109375" style="3" customWidth="1"/>
    <col min="4870" max="4871" width="9.85546875" style="3" customWidth="1"/>
    <col min="4872" max="4872" width="14.42578125" style="3" customWidth="1"/>
    <col min="4873" max="4873" width="20.140625" style="3" customWidth="1"/>
    <col min="4874" max="4874" width="3" style="3" customWidth="1"/>
    <col min="4875" max="4886" width="14.42578125" style="3" customWidth="1"/>
    <col min="4887" max="4887" width="37.28515625" style="3" customWidth="1"/>
    <col min="4888" max="5118" width="14.42578125" style="3" customWidth="1"/>
    <col min="5119" max="5120" width="14.42578125" style="3"/>
    <col min="5121" max="5121" width="49.7109375" style="3" customWidth="1"/>
    <col min="5122" max="5123" width="10.28515625" style="3" customWidth="1"/>
    <col min="5124" max="5124" width="38" style="3" customWidth="1"/>
    <col min="5125" max="5125" width="7.7109375" style="3" customWidth="1"/>
    <col min="5126" max="5127" width="9.85546875" style="3" customWidth="1"/>
    <col min="5128" max="5128" width="14.42578125" style="3" customWidth="1"/>
    <col min="5129" max="5129" width="20.140625" style="3" customWidth="1"/>
    <col min="5130" max="5130" width="3" style="3" customWidth="1"/>
    <col min="5131" max="5142" width="14.42578125" style="3" customWidth="1"/>
    <col min="5143" max="5143" width="37.28515625" style="3" customWidth="1"/>
    <col min="5144" max="5374" width="14.42578125" style="3" customWidth="1"/>
    <col min="5375" max="5376" width="14.42578125" style="3"/>
    <col min="5377" max="5377" width="49.7109375" style="3" customWidth="1"/>
    <col min="5378" max="5379" width="10.28515625" style="3" customWidth="1"/>
    <col min="5380" max="5380" width="38" style="3" customWidth="1"/>
    <col min="5381" max="5381" width="7.7109375" style="3" customWidth="1"/>
    <col min="5382" max="5383" width="9.85546875" style="3" customWidth="1"/>
    <col min="5384" max="5384" width="14.42578125" style="3" customWidth="1"/>
    <col min="5385" max="5385" width="20.140625" style="3" customWidth="1"/>
    <col min="5386" max="5386" width="3" style="3" customWidth="1"/>
    <col min="5387" max="5398" width="14.42578125" style="3" customWidth="1"/>
    <col min="5399" max="5399" width="37.28515625" style="3" customWidth="1"/>
    <col min="5400" max="5630" width="14.42578125" style="3" customWidth="1"/>
    <col min="5631" max="5632" width="14.42578125" style="3"/>
    <col min="5633" max="5633" width="49.7109375" style="3" customWidth="1"/>
    <col min="5634" max="5635" width="10.28515625" style="3" customWidth="1"/>
    <col min="5636" max="5636" width="38" style="3" customWidth="1"/>
    <col min="5637" max="5637" width="7.7109375" style="3" customWidth="1"/>
    <col min="5638" max="5639" width="9.85546875" style="3" customWidth="1"/>
    <col min="5640" max="5640" width="14.42578125" style="3" customWidth="1"/>
    <col min="5641" max="5641" width="20.140625" style="3" customWidth="1"/>
    <col min="5642" max="5642" width="3" style="3" customWidth="1"/>
    <col min="5643" max="5654" width="14.42578125" style="3" customWidth="1"/>
    <col min="5655" max="5655" width="37.28515625" style="3" customWidth="1"/>
    <col min="5656" max="5886" width="14.42578125" style="3" customWidth="1"/>
    <col min="5887" max="5888" width="14.42578125" style="3"/>
    <col min="5889" max="5889" width="49.7109375" style="3" customWidth="1"/>
    <col min="5890" max="5891" width="10.28515625" style="3" customWidth="1"/>
    <col min="5892" max="5892" width="38" style="3" customWidth="1"/>
    <col min="5893" max="5893" width="7.7109375" style="3" customWidth="1"/>
    <col min="5894" max="5895" width="9.85546875" style="3" customWidth="1"/>
    <col min="5896" max="5896" width="14.42578125" style="3" customWidth="1"/>
    <col min="5897" max="5897" width="20.140625" style="3" customWidth="1"/>
    <col min="5898" max="5898" width="3" style="3" customWidth="1"/>
    <col min="5899" max="5910" width="14.42578125" style="3" customWidth="1"/>
    <col min="5911" max="5911" width="37.28515625" style="3" customWidth="1"/>
    <col min="5912" max="6142" width="14.42578125" style="3" customWidth="1"/>
    <col min="6143" max="6144" width="14.42578125" style="3"/>
    <col min="6145" max="6145" width="49.7109375" style="3" customWidth="1"/>
    <col min="6146" max="6147" width="10.28515625" style="3" customWidth="1"/>
    <col min="6148" max="6148" width="38" style="3" customWidth="1"/>
    <col min="6149" max="6149" width="7.7109375" style="3" customWidth="1"/>
    <col min="6150" max="6151" width="9.85546875" style="3" customWidth="1"/>
    <col min="6152" max="6152" width="14.42578125" style="3" customWidth="1"/>
    <col min="6153" max="6153" width="20.140625" style="3" customWidth="1"/>
    <col min="6154" max="6154" width="3" style="3" customWidth="1"/>
    <col min="6155" max="6166" width="14.42578125" style="3" customWidth="1"/>
    <col min="6167" max="6167" width="37.28515625" style="3" customWidth="1"/>
    <col min="6168" max="6398" width="14.42578125" style="3" customWidth="1"/>
    <col min="6399" max="6400" width="14.42578125" style="3"/>
    <col min="6401" max="6401" width="49.7109375" style="3" customWidth="1"/>
    <col min="6402" max="6403" width="10.28515625" style="3" customWidth="1"/>
    <col min="6404" max="6404" width="38" style="3" customWidth="1"/>
    <col min="6405" max="6405" width="7.7109375" style="3" customWidth="1"/>
    <col min="6406" max="6407" width="9.85546875" style="3" customWidth="1"/>
    <col min="6408" max="6408" width="14.42578125" style="3" customWidth="1"/>
    <col min="6409" max="6409" width="20.140625" style="3" customWidth="1"/>
    <col min="6410" max="6410" width="3" style="3" customWidth="1"/>
    <col min="6411" max="6422" width="14.42578125" style="3" customWidth="1"/>
    <col min="6423" max="6423" width="37.28515625" style="3" customWidth="1"/>
    <col min="6424" max="6654" width="14.42578125" style="3" customWidth="1"/>
    <col min="6655" max="6656" width="14.42578125" style="3"/>
    <col min="6657" max="6657" width="49.7109375" style="3" customWidth="1"/>
    <col min="6658" max="6659" width="10.28515625" style="3" customWidth="1"/>
    <col min="6660" max="6660" width="38" style="3" customWidth="1"/>
    <col min="6661" max="6661" width="7.7109375" style="3" customWidth="1"/>
    <col min="6662" max="6663" width="9.85546875" style="3" customWidth="1"/>
    <col min="6664" max="6664" width="14.42578125" style="3" customWidth="1"/>
    <col min="6665" max="6665" width="20.140625" style="3" customWidth="1"/>
    <col min="6666" max="6666" width="3" style="3" customWidth="1"/>
    <col min="6667" max="6678" width="14.42578125" style="3" customWidth="1"/>
    <col min="6679" max="6679" width="37.28515625" style="3" customWidth="1"/>
    <col min="6680" max="6910" width="14.42578125" style="3" customWidth="1"/>
    <col min="6911" max="6912" width="14.42578125" style="3"/>
    <col min="6913" max="6913" width="49.7109375" style="3" customWidth="1"/>
    <col min="6914" max="6915" width="10.28515625" style="3" customWidth="1"/>
    <col min="6916" max="6916" width="38" style="3" customWidth="1"/>
    <col min="6917" max="6917" width="7.7109375" style="3" customWidth="1"/>
    <col min="6918" max="6919" width="9.85546875" style="3" customWidth="1"/>
    <col min="6920" max="6920" width="14.42578125" style="3" customWidth="1"/>
    <col min="6921" max="6921" width="20.140625" style="3" customWidth="1"/>
    <col min="6922" max="6922" width="3" style="3" customWidth="1"/>
    <col min="6923" max="6934" width="14.42578125" style="3" customWidth="1"/>
    <col min="6935" max="6935" width="37.28515625" style="3" customWidth="1"/>
    <col min="6936" max="7166" width="14.42578125" style="3" customWidth="1"/>
    <col min="7167" max="7168" width="14.42578125" style="3"/>
    <col min="7169" max="7169" width="49.7109375" style="3" customWidth="1"/>
    <col min="7170" max="7171" width="10.28515625" style="3" customWidth="1"/>
    <col min="7172" max="7172" width="38" style="3" customWidth="1"/>
    <col min="7173" max="7173" width="7.7109375" style="3" customWidth="1"/>
    <col min="7174" max="7175" width="9.85546875" style="3" customWidth="1"/>
    <col min="7176" max="7176" width="14.42578125" style="3" customWidth="1"/>
    <col min="7177" max="7177" width="20.140625" style="3" customWidth="1"/>
    <col min="7178" max="7178" width="3" style="3" customWidth="1"/>
    <col min="7179" max="7190" width="14.42578125" style="3" customWidth="1"/>
    <col min="7191" max="7191" width="37.28515625" style="3" customWidth="1"/>
    <col min="7192" max="7422" width="14.42578125" style="3" customWidth="1"/>
    <col min="7423" max="7424" width="14.42578125" style="3"/>
    <col min="7425" max="7425" width="49.7109375" style="3" customWidth="1"/>
    <col min="7426" max="7427" width="10.28515625" style="3" customWidth="1"/>
    <col min="7428" max="7428" width="38" style="3" customWidth="1"/>
    <col min="7429" max="7429" width="7.7109375" style="3" customWidth="1"/>
    <col min="7430" max="7431" width="9.85546875" style="3" customWidth="1"/>
    <col min="7432" max="7432" width="14.42578125" style="3" customWidth="1"/>
    <col min="7433" max="7433" width="20.140625" style="3" customWidth="1"/>
    <col min="7434" max="7434" width="3" style="3" customWidth="1"/>
    <col min="7435" max="7446" width="14.42578125" style="3" customWidth="1"/>
    <col min="7447" max="7447" width="37.28515625" style="3" customWidth="1"/>
    <col min="7448" max="7678" width="14.42578125" style="3" customWidth="1"/>
    <col min="7679" max="7680" width="14.42578125" style="3"/>
    <col min="7681" max="7681" width="49.7109375" style="3" customWidth="1"/>
    <col min="7682" max="7683" width="10.28515625" style="3" customWidth="1"/>
    <col min="7684" max="7684" width="38" style="3" customWidth="1"/>
    <col min="7685" max="7685" width="7.7109375" style="3" customWidth="1"/>
    <col min="7686" max="7687" width="9.85546875" style="3" customWidth="1"/>
    <col min="7688" max="7688" width="14.42578125" style="3" customWidth="1"/>
    <col min="7689" max="7689" width="20.140625" style="3" customWidth="1"/>
    <col min="7690" max="7690" width="3" style="3" customWidth="1"/>
    <col min="7691" max="7702" width="14.42578125" style="3" customWidth="1"/>
    <col min="7703" max="7703" width="37.28515625" style="3" customWidth="1"/>
    <col min="7704" max="7934" width="14.42578125" style="3" customWidth="1"/>
    <col min="7935" max="7936" width="14.42578125" style="3"/>
    <col min="7937" max="7937" width="49.7109375" style="3" customWidth="1"/>
    <col min="7938" max="7939" width="10.28515625" style="3" customWidth="1"/>
    <col min="7940" max="7940" width="38" style="3" customWidth="1"/>
    <col min="7941" max="7941" width="7.7109375" style="3" customWidth="1"/>
    <col min="7942" max="7943" width="9.85546875" style="3" customWidth="1"/>
    <col min="7944" max="7944" width="14.42578125" style="3" customWidth="1"/>
    <col min="7945" max="7945" width="20.140625" style="3" customWidth="1"/>
    <col min="7946" max="7946" width="3" style="3" customWidth="1"/>
    <col min="7947" max="7958" width="14.42578125" style="3" customWidth="1"/>
    <col min="7959" max="7959" width="37.28515625" style="3" customWidth="1"/>
    <col min="7960" max="8190" width="14.42578125" style="3" customWidth="1"/>
    <col min="8191" max="8192" width="14.42578125" style="3"/>
    <col min="8193" max="8193" width="49.7109375" style="3" customWidth="1"/>
    <col min="8194" max="8195" width="10.28515625" style="3" customWidth="1"/>
    <col min="8196" max="8196" width="38" style="3" customWidth="1"/>
    <col min="8197" max="8197" width="7.7109375" style="3" customWidth="1"/>
    <col min="8198" max="8199" width="9.85546875" style="3" customWidth="1"/>
    <col min="8200" max="8200" width="14.42578125" style="3" customWidth="1"/>
    <col min="8201" max="8201" width="20.140625" style="3" customWidth="1"/>
    <col min="8202" max="8202" width="3" style="3" customWidth="1"/>
    <col min="8203" max="8214" width="14.42578125" style="3" customWidth="1"/>
    <col min="8215" max="8215" width="37.28515625" style="3" customWidth="1"/>
    <col min="8216" max="8446" width="14.42578125" style="3" customWidth="1"/>
    <col min="8447" max="8448" width="14.42578125" style="3"/>
    <col min="8449" max="8449" width="49.7109375" style="3" customWidth="1"/>
    <col min="8450" max="8451" width="10.28515625" style="3" customWidth="1"/>
    <col min="8452" max="8452" width="38" style="3" customWidth="1"/>
    <col min="8453" max="8453" width="7.7109375" style="3" customWidth="1"/>
    <col min="8454" max="8455" width="9.85546875" style="3" customWidth="1"/>
    <col min="8456" max="8456" width="14.42578125" style="3" customWidth="1"/>
    <col min="8457" max="8457" width="20.140625" style="3" customWidth="1"/>
    <col min="8458" max="8458" width="3" style="3" customWidth="1"/>
    <col min="8459" max="8470" width="14.42578125" style="3" customWidth="1"/>
    <col min="8471" max="8471" width="37.28515625" style="3" customWidth="1"/>
    <col min="8472" max="8702" width="14.42578125" style="3" customWidth="1"/>
    <col min="8703" max="8704" width="14.42578125" style="3"/>
    <col min="8705" max="8705" width="49.7109375" style="3" customWidth="1"/>
    <col min="8706" max="8707" width="10.28515625" style="3" customWidth="1"/>
    <col min="8708" max="8708" width="38" style="3" customWidth="1"/>
    <col min="8709" max="8709" width="7.7109375" style="3" customWidth="1"/>
    <col min="8710" max="8711" width="9.85546875" style="3" customWidth="1"/>
    <col min="8712" max="8712" width="14.42578125" style="3" customWidth="1"/>
    <col min="8713" max="8713" width="20.140625" style="3" customWidth="1"/>
    <col min="8714" max="8714" width="3" style="3" customWidth="1"/>
    <col min="8715" max="8726" width="14.42578125" style="3" customWidth="1"/>
    <col min="8727" max="8727" width="37.28515625" style="3" customWidth="1"/>
    <col min="8728" max="8958" width="14.42578125" style="3" customWidth="1"/>
    <col min="8959" max="8960" width="14.42578125" style="3"/>
    <col min="8961" max="8961" width="49.7109375" style="3" customWidth="1"/>
    <col min="8962" max="8963" width="10.28515625" style="3" customWidth="1"/>
    <col min="8964" max="8964" width="38" style="3" customWidth="1"/>
    <col min="8965" max="8965" width="7.7109375" style="3" customWidth="1"/>
    <col min="8966" max="8967" width="9.85546875" style="3" customWidth="1"/>
    <col min="8968" max="8968" width="14.42578125" style="3" customWidth="1"/>
    <col min="8969" max="8969" width="20.140625" style="3" customWidth="1"/>
    <col min="8970" max="8970" width="3" style="3" customWidth="1"/>
    <col min="8971" max="8982" width="14.42578125" style="3" customWidth="1"/>
    <col min="8983" max="8983" width="37.28515625" style="3" customWidth="1"/>
    <col min="8984" max="9214" width="14.42578125" style="3" customWidth="1"/>
    <col min="9215" max="9216" width="14.42578125" style="3"/>
    <col min="9217" max="9217" width="49.7109375" style="3" customWidth="1"/>
    <col min="9218" max="9219" width="10.28515625" style="3" customWidth="1"/>
    <col min="9220" max="9220" width="38" style="3" customWidth="1"/>
    <col min="9221" max="9221" width="7.7109375" style="3" customWidth="1"/>
    <col min="9222" max="9223" width="9.85546875" style="3" customWidth="1"/>
    <col min="9224" max="9224" width="14.42578125" style="3" customWidth="1"/>
    <col min="9225" max="9225" width="20.140625" style="3" customWidth="1"/>
    <col min="9226" max="9226" width="3" style="3" customWidth="1"/>
    <col min="9227" max="9238" width="14.42578125" style="3" customWidth="1"/>
    <col min="9239" max="9239" width="37.28515625" style="3" customWidth="1"/>
    <col min="9240" max="9470" width="14.42578125" style="3" customWidth="1"/>
    <col min="9471" max="9472" width="14.42578125" style="3"/>
    <col min="9473" max="9473" width="49.7109375" style="3" customWidth="1"/>
    <col min="9474" max="9475" width="10.28515625" style="3" customWidth="1"/>
    <col min="9476" max="9476" width="38" style="3" customWidth="1"/>
    <col min="9477" max="9477" width="7.7109375" style="3" customWidth="1"/>
    <col min="9478" max="9479" width="9.85546875" style="3" customWidth="1"/>
    <col min="9480" max="9480" width="14.42578125" style="3" customWidth="1"/>
    <col min="9481" max="9481" width="20.140625" style="3" customWidth="1"/>
    <col min="9482" max="9482" width="3" style="3" customWidth="1"/>
    <col min="9483" max="9494" width="14.42578125" style="3" customWidth="1"/>
    <col min="9495" max="9495" width="37.28515625" style="3" customWidth="1"/>
    <col min="9496" max="9726" width="14.42578125" style="3" customWidth="1"/>
    <col min="9727" max="9728" width="14.42578125" style="3"/>
    <col min="9729" max="9729" width="49.7109375" style="3" customWidth="1"/>
    <col min="9730" max="9731" width="10.28515625" style="3" customWidth="1"/>
    <col min="9732" max="9732" width="38" style="3" customWidth="1"/>
    <col min="9733" max="9733" width="7.7109375" style="3" customWidth="1"/>
    <col min="9734" max="9735" width="9.85546875" style="3" customWidth="1"/>
    <col min="9736" max="9736" width="14.42578125" style="3" customWidth="1"/>
    <col min="9737" max="9737" width="20.140625" style="3" customWidth="1"/>
    <col min="9738" max="9738" width="3" style="3" customWidth="1"/>
    <col min="9739" max="9750" width="14.42578125" style="3" customWidth="1"/>
    <col min="9751" max="9751" width="37.28515625" style="3" customWidth="1"/>
    <col min="9752" max="9982" width="14.42578125" style="3" customWidth="1"/>
    <col min="9983" max="9984" width="14.42578125" style="3"/>
    <col min="9985" max="9985" width="49.7109375" style="3" customWidth="1"/>
    <col min="9986" max="9987" width="10.28515625" style="3" customWidth="1"/>
    <col min="9988" max="9988" width="38" style="3" customWidth="1"/>
    <col min="9989" max="9989" width="7.7109375" style="3" customWidth="1"/>
    <col min="9990" max="9991" width="9.85546875" style="3" customWidth="1"/>
    <col min="9992" max="9992" width="14.42578125" style="3" customWidth="1"/>
    <col min="9993" max="9993" width="20.140625" style="3" customWidth="1"/>
    <col min="9994" max="9994" width="3" style="3" customWidth="1"/>
    <col min="9995" max="10006" width="14.42578125" style="3" customWidth="1"/>
    <col min="10007" max="10007" width="37.28515625" style="3" customWidth="1"/>
    <col min="10008" max="10238" width="14.42578125" style="3" customWidth="1"/>
    <col min="10239" max="10240" width="14.42578125" style="3"/>
    <col min="10241" max="10241" width="49.7109375" style="3" customWidth="1"/>
    <col min="10242" max="10243" width="10.28515625" style="3" customWidth="1"/>
    <col min="10244" max="10244" width="38" style="3" customWidth="1"/>
    <col min="10245" max="10245" width="7.7109375" style="3" customWidth="1"/>
    <col min="10246" max="10247" width="9.85546875" style="3" customWidth="1"/>
    <col min="10248" max="10248" width="14.42578125" style="3" customWidth="1"/>
    <col min="10249" max="10249" width="20.140625" style="3" customWidth="1"/>
    <col min="10250" max="10250" width="3" style="3" customWidth="1"/>
    <col min="10251" max="10262" width="14.42578125" style="3" customWidth="1"/>
    <col min="10263" max="10263" width="37.28515625" style="3" customWidth="1"/>
    <col min="10264" max="10494" width="14.42578125" style="3" customWidth="1"/>
    <col min="10495" max="10496" width="14.42578125" style="3"/>
    <col min="10497" max="10497" width="49.7109375" style="3" customWidth="1"/>
    <col min="10498" max="10499" width="10.28515625" style="3" customWidth="1"/>
    <col min="10500" max="10500" width="38" style="3" customWidth="1"/>
    <col min="10501" max="10501" width="7.7109375" style="3" customWidth="1"/>
    <col min="10502" max="10503" width="9.85546875" style="3" customWidth="1"/>
    <col min="10504" max="10504" width="14.42578125" style="3" customWidth="1"/>
    <col min="10505" max="10505" width="20.140625" style="3" customWidth="1"/>
    <col min="10506" max="10506" width="3" style="3" customWidth="1"/>
    <col min="10507" max="10518" width="14.42578125" style="3" customWidth="1"/>
    <col min="10519" max="10519" width="37.28515625" style="3" customWidth="1"/>
    <col min="10520" max="10750" width="14.42578125" style="3" customWidth="1"/>
    <col min="10751" max="10752" width="14.42578125" style="3"/>
    <col min="10753" max="10753" width="49.7109375" style="3" customWidth="1"/>
    <col min="10754" max="10755" width="10.28515625" style="3" customWidth="1"/>
    <col min="10756" max="10756" width="38" style="3" customWidth="1"/>
    <col min="10757" max="10757" width="7.7109375" style="3" customWidth="1"/>
    <col min="10758" max="10759" width="9.85546875" style="3" customWidth="1"/>
    <col min="10760" max="10760" width="14.42578125" style="3" customWidth="1"/>
    <col min="10761" max="10761" width="20.140625" style="3" customWidth="1"/>
    <col min="10762" max="10762" width="3" style="3" customWidth="1"/>
    <col min="10763" max="10774" width="14.42578125" style="3" customWidth="1"/>
    <col min="10775" max="10775" width="37.28515625" style="3" customWidth="1"/>
    <col min="10776" max="11006" width="14.42578125" style="3" customWidth="1"/>
    <col min="11007" max="11008" width="14.42578125" style="3"/>
    <col min="11009" max="11009" width="49.7109375" style="3" customWidth="1"/>
    <col min="11010" max="11011" width="10.28515625" style="3" customWidth="1"/>
    <col min="11012" max="11012" width="38" style="3" customWidth="1"/>
    <col min="11013" max="11013" width="7.7109375" style="3" customWidth="1"/>
    <col min="11014" max="11015" width="9.85546875" style="3" customWidth="1"/>
    <col min="11016" max="11016" width="14.42578125" style="3" customWidth="1"/>
    <col min="11017" max="11017" width="20.140625" style="3" customWidth="1"/>
    <col min="11018" max="11018" width="3" style="3" customWidth="1"/>
    <col min="11019" max="11030" width="14.42578125" style="3" customWidth="1"/>
    <col min="11031" max="11031" width="37.28515625" style="3" customWidth="1"/>
    <col min="11032" max="11262" width="14.42578125" style="3" customWidth="1"/>
    <col min="11263" max="11264" width="14.42578125" style="3"/>
    <col min="11265" max="11265" width="49.7109375" style="3" customWidth="1"/>
    <col min="11266" max="11267" width="10.28515625" style="3" customWidth="1"/>
    <col min="11268" max="11268" width="38" style="3" customWidth="1"/>
    <col min="11269" max="11269" width="7.7109375" style="3" customWidth="1"/>
    <col min="11270" max="11271" width="9.85546875" style="3" customWidth="1"/>
    <col min="11272" max="11272" width="14.42578125" style="3" customWidth="1"/>
    <col min="11273" max="11273" width="20.140625" style="3" customWidth="1"/>
    <col min="11274" max="11274" width="3" style="3" customWidth="1"/>
    <col min="11275" max="11286" width="14.42578125" style="3" customWidth="1"/>
    <col min="11287" max="11287" width="37.28515625" style="3" customWidth="1"/>
    <col min="11288" max="11518" width="14.42578125" style="3" customWidth="1"/>
    <col min="11519" max="11520" width="14.42578125" style="3"/>
    <col min="11521" max="11521" width="49.7109375" style="3" customWidth="1"/>
    <col min="11522" max="11523" width="10.28515625" style="3" customWidth="1"/>
    <col min="11524" max="11524" width="38" style="3" customWidth="1"/>
    <col min="11525" max="11525" width="7.7109375" style="3" customWidth="1"/>
    <col min="11526" max="11527" width="9.85546875" style="3" customWidth="1"/>
    <col min="11528" max="11528" width="14.42578125" style="3" customWidth="1"/>
    <col min="11529" max="11529" width="20.140625" style="3" customWidth="1"/>
    <col min="11530" max="11530" width="3" style="3" customWidth="1"/>
    <col min="11531" max="11542" width="14.42578125" style="3" customWidth="1"/>
    <col min="11543" max="11543" width="37.28515625" style="3" customWidth="1"/>
    <col min="11544" max="11774" width="14.42578125" style="3" customWidth="1"/>
    <col min="11775" max="11776" width="14.42578125" style="3"/>
    <col min="11777" max="11777" width="49.7109375" style="3" customWidth="1"/>
    <col min="11778" max="11779" width="10.28515625" style="3" customWidth="1"/>
    <col min="11780" max="11780" width="38" style="3" customWidth="1"/>
    <col min="11781" max="11781" width="7.7109375" style="3" customWidth="1"/>
    <col min="11782" max="11783" width="9.85546875" style="3" customWidth="1"/>
    <col min="11784" max="11784" width="14.42578125" style="3" customWidth="1"/>
    <col min="11785" max="11785" width="20.140625" style="3" customWidth="1"/>
    <col min="11786" max="11786" width="3" style="3" customWidth="1"/>
    <col min="11787" max="11798" width="14.42578125" style="3" customWidth="1"/>
    <col min="11799" max="11799" width="37.28515625" style="3" customWidth="1"/>
    <col min="11800" max="12030" width="14.42578125" style="3" customWidth="1"/>
    <col min="12031" max="12032" width="14.42578125" style="3"/>
    <col min="12033" max="12033" width="49.7109375" style="3" customWidth="1"/>
    <col min="12034" max="12035" width="10.28515625" style="3" customWidth="1"/>
    <col min="12036" max="12036" width="38" style="3" customWidth="1"/>
    <col min="12037" max="12037" width="7.7109375" style="3" customWidth="1"/>
    <col min="12038" max="12039" width="9.85546875" style="3" customWidth="1"/>
    <col min="12040" max="12040" width="14.42578125" style="3" customWidth="1"/>
    <col min="12041" max="12041" width="20.140625" style="3" customWidth="1"/>
    <col min="12042" max="12042" width="3" style="3" customWidth="1"/>
    <col min="12043" max="12054" width="14.42578125" style="3" customWidth="1"/>
    <col min="12055" max="12055" width="37.28515625" style="3" customWidth="1"/>
    <col min="12056" max="12286" width="14.42578125" style="3" customWidth="1"/>
    <col min="12287" max="12288" width="14.42578125" style="3"/>
    <col min="12289" max="12289" width="49.7109375" style="3" customWidth="1"/>
    <col min="12290" max="12291" width="10.28515625" style="3" customWidth="1"/>
    <col min="12292" max="12292" width="38" style="3" customWidth="1"/>
    <col min="12293" max="12293" width="7.7109375" style="3" customWidth="1"/>
    <col min="12294" max="12295" width="9.85546875" style="3" customWidth="1"/>
    <col min="12296" max="12296" width="14.42578125" style="3" customWidth="1"/>
    <col min="12297" max="12297" width="20.140625" style="3" customWidth="1"/>
    <col min="12298" max="12298" width="3" style="3" customWidth="1"/>
    <col min="12299" max="12310" width="14.42578125" style="3" customWidth="1"/>
    <col min="12311" max="12311" width="37.28515625" style="3" customWidth="1"/>
    <col min="12312" max="12542" width="14.42578125" style="3" customWidth="1"/>
    <col min="12543" max="12544" width="14.42578125" style="3"/>
    <col min="12545" max="12545" width="49.7109375" style="3" customWidth="1"/>
    <col min="12546" max="12547" width="10.28515625" style="3" customWidth="1"/>
    <col min="12548" max="12548" width="38" style="3" customWidth="1"/>
    <col min="12549" max="12549" width="7.7109375" style="3" customWidth="1"/>
    <col min="12550" max="12551" width="9.85546875" style="3" customWidth="1"/>
    <col min="12552" max="12552" width="14.42578125" style="3" customWidth="1"/>
    <col min="12553" max="12553" width="20.140625" style="3" customWidth="1"/>
    <col min="12554" max="12554" width="3" style="3" customWidth="1"/>
    <col min="12555" max="12566" width="14.42578125" style="3" customWidth="1"/>
    <col min="12567" max="12567" width="37.28515625" style="3" customWidth="1"/>
    <col min="12568" max="12798" width="14.42578125" style="3" customWidth="1"/>
    <col min="12799" max="12800" width="14.42578125" style="3"/>
    <col min="12801" max="12801" width="49.7109375" style="3" customWidth="1"/>
    <col min="12802" max="12803" width="10.28515625" style="3" customWidth="1"/>
    <col min="12804" max="12804" width="38" style="3" customWidth="1"/>
    <col min="12805" max="12805" width="7.7109375" style="3" customWidth="1"/>
    <col min="12806" max="12807" width="9.85546875" style="3" customWidth="1"/>
    <col min="12808" max="12808" width="14.42578125" style="3" customWidth="1"/>
    <col min="12809" max="12809" width="20.140625" style="3" customWidth="1"/>
    <col min="12810" max="12810" width="3" style="3" customWidth="1"/>
    <col min="12811" max="12822" width="14.42578125" style="3" customWidth="1"/>
    <col min="12823" max="12823" width="37.28515625" style="3" customWidth="1"/>
    <col min="12824" max="13054" width="14.42578125" style="3" customWidth="1"/>
    <col min="13055" max="13056" width="14.42578125" style="3"/>
    <col min="13057" max="13057" width="49.7109375" style="3" customWidth="1"/>
    <col min="13058" max="13059" width="10.28515625" style="3" customWidth="1"/>
    <col min="13060" max="13060" width="38" style="3" customWidth="1"/>
    <col min="13061" max="13061" width="7.7109375" style="3" customWidth="1"/>
    <col min="13062" max="13063" width="9.85546875" style="3" customWidth="1"/>
    <col min="13064" max="13064" width="14.42578125" style="3" customWidth="1"/>
    <col min="13065" max="13065" width="20.140625" style="3" customWidth="1"/>
    <col min="13066" max="13066" width="3" style="3" customWidth="1"/>
    <col min="13067" max="13078" width="14.42578125" style="3" customWidth="1"/>
    <col min="13079" max="13079" width="37.28515625" style="3" customWidth="1"/>
    <col min="13080" max="13310" width="14.42578125" style="3" customWidth="1"/>
    <col min="13311" max="13312" width="14.42578125" style="3"/>
    <col min="13313" max="13313" width="49.7109375" style="3" customWidth="1"/>
    <col min="13314" max="13315" width="10.28515625" style="3" customWidth="1"/>
    <col min="13316" max="13316" width="38" style="3" customWidth="1"/>
    <col min="13317" max="13317" width="7.7109375" style="3" customWidth="1"/>
    <col min="13318" max="13319" width="9.85546875" style="3" customWidth="1"/>
    <col min="13320" max="13320" width="14.42578125" style="3" customWidth="1"/>
    <col min="13321" max="13321" width="20.140625" style="3" customWidth="1"/>
    <col min="13322" max="13322" width="3" style="3" customWidth="1"/>
    <col min="13323" max="13334" width="14.42578125" style="3" customWidth="1"/>
    <col min="13335" max="13335" width="37.28515625" style="3" customWidth="1"/>
    <col min="13336" max="13566" width="14.42578125" style="3" customWidth="1"/>
    <col min="13567" max="13568" width="14.42578125" style="3"/>
    <col min="13569" max="13569" width="49.7109375" style="3" customWidth="1"/>
    <col min="13570" max="13571" width="10.28515625" style="3" customWidth="1"/>
    <col min="13572" max="13572" width="38" style="3" customWidth="1"/>
    <col min="13573" max="13573" width="7.7109375" style="3" customWidth="1"/>
    <col min="13574" max="13575" width="9.85546875" style="3" customWidth="1"/>
    <col min="13576" max="13576" width="14.42578125" style="3" customWidth="1"/>
    <col min="13577" max="13577" width="20.140625" style="3" customWidth="1"/>
    <col min="13578" max="13578" width="3" style="3" customWidth="1"/>
    <col min="13579" max="13590" width="14.42578125" style="3" customWidth="1"/>
    <col min="13591" max="13591" width="37.28515625" style="3" customWidth="1"/>
    <col min="13592" max="13822" width="14.42578125" style="3" customWidth="1"/>
    <col min="13823" max="13824" width="14.42578125" style="3"/>
    <col min="13825" max="13825" width="49.7109375" style="3" customWidth="1"/>
    <col min="13826" max="13827" width="10.28515625" style="3" customWidth="1"/>
    <col min="13828" max="13828" width="38" style="3" customWidth="1"/>
    <col min="13829" max="13829" width="7.7109375" style="3" customWidth="1"/>
    <col min="13830" max="13831" width="9.85546875" style="3" customWidth="1"/>
    <col min="13832" max="13832" width="14.42578125" style="3" customWidth="1"/>
    <col min="13833" max="13833" width="20.140625" style="3" customWidth="1"/>
    <col min="13834" max="13834" width="3" style="3" customWidth="1"/>
    <col min="13835" max="13846" width="14.42578125" style="3" customWidth="1"/>
    <col min="13847" max="13847" width="37.28515625" style="3" customWidth="1"/>
    <col min="13848" max="14078" width="14.42578125" style="3" customWidth="1"/>
    <col min="14079" max="14080" width="14.42578125" style="3"/>
    <col min="14081" max="14081" width="49.7109375" style="3" customWidth="1"/>
    <col min="14082" max="14083" width="10.28515625" style="3" customWidth="1"/>
    <col min="14084" max="14084" width="38" style="3" customWidth="1"/>
    <col min="14085" max="14085" width="7.7109375" style="3" customWidth="1"/>
    <col min="14086" max="14087" width="9.85546875" style="3" customWidth="1"/>
    <col min="14088" max="14088" width="14.42578125" style="3" customWidth="1"/>
    <col min="14089" max="14089" width="20.140625" style="3" customWidth="1"/>
    <col min="14090" max="14090" width="3" style="3" customWidth="1"/>
    <col min="14091" max="14102" width="14.42578125" style="3" customWidth="1"/>
    <col min="14103" max="14103" width="37.28515625" style="3" customWidth="1"/>
    <col min="14104" max="14334" width="14.42578125" style="3" customWidth="1"/>
    <col min="14335" max="14336" width="14.42578125" style="3"/>
    <col min="14337" max="14337" width="49.7109375" style="3" customWidth="1"/>
    <col min="14338" max="14339" width="10.28515625" style="3" customWidth="1"/>
    <col min="14340" max="14340" width="38" style="3" customWidth="1"/>
    <col min="14341" max="14341" width="7.7109375" style="3" customWidth="1"/>
    <col min="14342" max="14343" width="9.85546875" style="3" customWidth="1"/>
    <col min="14344" max="14344" width="14.42578125" style="3" customWidth="1"/>
    <col min="14345" max="14345" width="20.140625" style="3" customWidth="1"/>
    <col min="14346" max="14346" width="3" style="3" customWidth="1"/>
    <col min="14347" max="14358" width="14.42578125" style="3" customWidth="1"/>
    <col min="14359" max="14359" width="37.28515625" style="3" customWidth="1"/>
    <col min="14360" max="14590" width="14.42578125" style="3" customWidth="1"/>
    <col min="14591" max="14592" width="14.42578125" style="3"/>
    <col min="14593" max="14593" width="49.7109375" style="3" customWidth="1"/>
    <col min="14594" max="14595" width="10.28515625" style="3" customWidth="1"/>
    <col min="14596" max="14596" width="38" style="3" customWidth="1"/>
    <col min="14597" max="14597" width="7.7109375" style="3" customWidth="1"/>
    <col min="14598" max="14599" width="9.85546875" style="3" customWidth="1"/>
    <col min="14600" max="14600" width="14.42578125" style="3" customWidth="1"/>
    <col min="14601" max="14601" width="20.140625" style="3" customWidth="1"/>
    <col min="14602" max="14602" width="3" style="3" customWidth="1"/>
    <col min="14603" max="14614" width="14.42578125" style="3" customWidth="1"/>
    <col min="14615" max="14615" width="37.28515625" style="3" customWidth="1"/>
    <col min="14616" max="14846" width="14.42578125" style="3" customWidth="1"/>
    <col min="14847" max="14848" width="14.42578125" style="3"/>
    <col min="14849" max="14849" width="49.7109375" style="3" customWidth="1"/>
    <col min="14850" max="14851" width="10.28515625" style="3" customWidth="1"/>
    <col min="14852" max="14852" width="38" style="3" customWidth="1"/>
    <col min="14853" max="14853" width="7.7109375" style="3" customWidth="1"/>
    <col min="14854" max="14855" width="9.85546875" style="3" customWidth="1"/>
    <col min="14856" max="14856" width="14.42578125" style="3" customWidth="1"/>
    <col min="14857" max="14857" width="20.140625" style="3" customWidth="1"/>
    <col min="14858" max="14858" width="3" style="3" customWidth="1"/>
    <col min="14859" max="14870" width="14.42578125" style="3" customWidth="1"/>
    <col min="14871" max="14871" width="37.28515625" style="3" customWidth="1"/>
    <col min="14872" max="15102" width="14.42578125" style="3" customWidth="1"/>
    <col min="15103" max="15104" width="14.42578125" style="3"/>
    <col min="15105" max="15105" width="49.7109375" style="3" customWidth="1"/>
    <col min="15106" max="15107" width="10.28515625" style="3" customWidth="1"/>
    <col min="15108" max="15108" width="38" style="3" customWidth="1"/>
    <col min="15109" max="15109" width="7.7109375" style="3" customWidth="1"/>
    <col min="15110" max="15111" width="9.85546875" style="3" customWidth="1"/>
    <col min="15112" max="15112" width="14.42578125" style="3" customWidth="1"/>
    <col min="15113" max="15113" width="20.140625" style="3" customWidth="1"/>
    <col min="15114" max="15114" width="3" style="3" customWidth="1"/>
    <col min="15115" max="15126" width="14.42578125" style="3" customWidth="1"/>
    <col min="15127" max="15127" width="37.28515625" style="3" customWidth="1"/>
    <col min="15128" max="15358" width="14.42578125" style="3" customWidth="1"/>
    <col min="15359" max="15360" width="14.42578125" style="3"/>
    <col min="15361" max="15361" width="49.7109375" style="3" customWidth="1"/>
    <col min="15362" max="15363" width="10.28515625" style="3" customWidth="1"/>
    <col min="15364" max="15364" width="38" style="3" customWidth="1"/>
    <col min="15365" max="15365" width="7.7109375" style="3" customWidth="1"/>
    <col min="15366" max="15367" width="9.85546875" style="3" customWidth="1"/>
    <col min="15368" max="15368" width="14.42578125" style="3" customWidth="1"/>
    <col min="15369" max="15369" width="20.140625" style="3" customWidth="1"/>
    <col min="15370" max="15370" width="3" style="3" customWidth="1"/>
    <col min="15371" max="15382" width="14.42578125" style="3" customWidth="1"/>
    <col min="15383" max="15383" width="37.28515625" style="3" customWidth="1"/>
    <col min="15384" max="15614" width="14.42578125" style="3" customWidth="1"/>
    <col min="15615" max="15616" width="14.42578125" style="3"/>
    <col min="15617" max="15617" width="49.7109375" style="3" customWidth="1"/>
    <col min="15618" max="15619" width="10.28515625" style="3" customWidth="1"/>
    <col min="15620" max="15620" width="38" style="3" customWidth="1"/>
    <col min="15621" max="15621" width="7.7109375" style="3" customWidth="1"/>
    <col min="15622" max="15623" width="9.85546875" style="3" customWidth="1"/>
    <col min="15624" max="15624" width="14.42578125" style="3" customWidth="1"/>
    <col min="15625" max="15625" width="20.140625" style="3" customWidth="1"/>
    <col min="15626" max="15626" width="3" style="3" customWidth="1"/>
    <col min="15627" max="15638" width="14.42578125" style="3" customWidth="1"/>
    <col min="15639" max="15639" width="37.28515625" style="3" customWidth="1"/>
    <col min="15640" max="15870" width="14.42578125" style="3" customWidth="1"/>
    <col min="15871" max="15872" width="14.42578125" style="3"/>
    <col min="15873" max="15873" width="49.7109375" style="3" customWidth="1"/>
    <col min="15874" max="15875" width="10.28515625" style="3" customWidth="1"/>
    <col min="15876" max="15876" width="38" style="3" customWidth="1"/>
    <col min="15877" max="15877" width="7.7109375" style="3" customWidth="1"/>
    <col min="15878" max="15879" width="9.85546875" style="3" customWidth="1"/>
    <col min="15880" max="15880" width="14.42578125" style="3" customWidth="1"/>
    <col min="15881" max="15881" width="20.140625" style="3" customWidth="1"/>
    <col min="15882" max="15882" width="3" style="3" customWidth="1"/>
    <col min="15883" max="15894" width="14.42578125" style="3" customWidth="1"/>
    <col min="15895" max="15895" width="37.28515625" style="3" customWidth="1"/>
    <col min="15896" max="16126" width="14.42578125" style="3" customWidth="1"/>
    <col min="16127" max="16128" width="14.42578125" style="3"/>
    <col min="16129" max="16129" width="49.7109375" style="3" customWidth="1"/>
    <col min="16130" max="16131" width="10.28515625" style="3" customWidth="1"/>
    <col min="16132" max="16132" width="38" style="3" customWidth="1"/>
    <col min="16133" max="16133" width="7.7109375" style="3" customWidth="1"/>
    <col min="16134" max="16135" width="9.85546875" style="3" customWidth="1"/>
    <col min="16136" max="16136" width="14.42578125" style="3" customWidth="1"/>
    <col min="16137" max="16137" width="20.140625" style="3" customWidth="1"/>
    <col min="16138" max="16138" width="3" style="3" customWidth="1"/>
    <col min="16139" max="16150" width="14.42578125" style="3" customWidth="1"/>
    <col min="16151" max="16151" width="37.28515625" style="3" customWidth="1"/>
    <col min="16152" max="16382" width="14.42578125" style="3" customWidth="1"/>
    <col min="16383" max="16384" width="14.42578125" style="3"/>
  </cols>
  <sheetData>
    <row r="1" spans="1:5" ht="24.75" customHeight="1">
      <c r="A1" s="1" t="s">
        <v>0</v>
      </c>
      <c r="B1" s="1"/>
      <c r="C1" s="1"/>
      <c r="D1" s="2" t="s">
        <v>1</v>
      </c>
    </row>
    <row r="2" spans="1:5" ht="19.5" customHeight="1">
      <c r="D2" s="4"/>
    </row>
    <row r="3" spans="1:5" ht="19.5" customHeight="1">
      <c r="A3" s="5" t="s">
        <v>2</v>
      </c>
      <c r="B3" s="5"/>
      <c r="C3" s="5"/>
      <c r="D3" s="6" t="s">
        <v>3</v>
      </c>
    </row>
    <row r="4" spans="1:5" ht="19.5" customHeight="1">
      <c r="A4" s="5" t="s">
        <v>4</v>
      </c>
      <c r="B4" s="5"/>
      <c r="C4" s="5"/>
      <c r="D4" s="7" t="s">
        <v>5</v>
      </c>
    </row>
    <row r="5" spans="1:5" ht="19.5" customHeight="1">
      <c r="D5" s="8"/>
    </row>
    <row r="6" spans="1:5" ht="16.5" customHeight="1">
      <c r="A6" s="9" t="s">
        <v>6</v>
      </c>
      <c r="B6" s="10" t="s">
        <v>7</v>
      </c>
      <c r="C6" s="11" t="s">
        <v>8</v>
      </c>
      <c r="D6" s="12" t="s">
        <v>9</v>
      </c>
      <c r="E6" s="13"/>
    </row>
    <row r="7" spans="1:5" ht="15" customHeight="1">
      <c r="A7" s="14"/>
      <c r="B7" s="15" t="s">
        <v>10</v>
      </c>
      <c r="C7" s="16" t="s">
        <v>11</v>
      </c>
      <c r="D7" s="8"/>
      <c r="E7" s="13"/>
    </row>
    <row r="8" spans="1:5" ht="16.5" customHeight="1">
      <c r="A8" s="14" t="s">
        <v>12</v>
      </c>
      <c r="B8" s="17">
        <v>500990</v>
      </c>
      <c r="C8" s="17">
        <v>177936</v>
      </c>
      <c r="D8" s="18" t="s">
        <v>13</v>
      </c>
      <c r="E8" s="13"/>
    </row>
    <row r="9" spans="1:5" s="21" customFormat="1" ht="16.5" customHeight="1">
      <c r="A9" s="19" t="s">
        <v>14</v>
      </c>
      <c r="B9" s="3">
        <v>362</v>
      </c>
      <c r="C9" s="3">
        <v>113</v>
      </c>
      <c r="D9" s="20" t="s">
        <v>15</v>
      </c>
      <c r="E9" s="13"/>
    </row>
    <row r="10" spans="1:5" s="21" customFormat="1" ht="16.5" customHeight="1">
      <c r="A10" s="22" t="s">
        <v>16</v>
      </c>
      <c r="B10" s="3">
        <v>346</v>
      </c>
      <c r="C10" s="3">
        <v>149</v>
      </c>
      <c r="D10" s="23" t="s">
        <v>17</v>
      </c>
      <c r="E10" s="13"/>
    </row>
    <row r="11" spans="1:5" s="21" customFormat="1" ht="16.5" customHeight="1">
      <c r="A11" s="22" t="s">
        <v>18</v>
      </c>
      <c r="B11" s="3">
        <v>218</v>
      </c>
      <c r="C11" s="3">
        <v>93</v>
      </c>
      <c r="D11" s="23" t="s">
        <v>19</v>
      </c>
      <c r="E11" s="13"/>
    </row>
    <row r="12" spans="1:5" s="21" customFormat="1" ht="16.5" customHeight="1">
      <c r="A12" s="19" t="s">
        <v>20</v>
      </c>
      <c r="B12" s="3"/>
      <c r="C12" s="3"/>
      <c r="D12" s="20" t="s">
        <v>21</v>
      </c>
      <c r="E12" s="13"/>
    </row>
    <row r="13" spans="1:5" s="21" customFormat="1" ht="16.5" customHeight="1">
      <c r="A13" s="22" t="s">
        <v>22</v>
      </c>
      <c r="B13" s="3">
        <v>307853</v>
      </c>
      <c r="C13" s="3">
        <v>117145</v>
      </c>
      <c r="D13" s="20" t="s">
        <v>23</v>
      </c>
      <c r="E13" s="13"/>
    </row>
    <row r="14" spans="1:5" s="21" customFormat="1" ht="16.5" customHeight="1">
      <c r="A14" s="22" t="s">
        <v>24</v>
      </c>
      <c r="B14" s="3"/>
      <c r="C14" s="3"/>
      <c r="D14" s="23" t="s">
        <v>25</v>
      </c>
      <c r="E14" s="13"/>
    </row>
    <row r="15" spans="1:5" s="21" customFormat="1" ht="16.5" customHeight="1">
      <c r="A15" s="19" t="s">
        <v>26</v>
      </c>
      <c r="B15" s="3">
        <v>978</v>
      </c>
      <c r="C15" s="3">
        <v>365</v>
      </c>
      <c r="D15" s="20" t="s">
        <v>27</v>
      </c>
      <c r="E15" s="13"/>
    </row>
    <row r="16" spans="1:5" s="21" customFormat="1" ht="16.5" customHeight="1">
      <c r="A16" s="22" t="s">
        <v>28</v>
      </c>
      <c r="B16" s="3">
        <f>864+2558</f>
        <v>3422</v>
      </c>
      <c r="C16" s="3">
        <f>277+620</f>
        <v>897</v>
      </c>
      <c r="D16" s="23" t="s">
        <v>29</v>
      </c>
      <c r="E16" s="13"/>
    </row>
    <row r="17" spans="1:5" s="21" customFormat="1" ht="16.5" customHeight="1">
      <c r="A17" s="22" t="s">
        <v>30</v>
      </c>
      <c r="B17" s="3">
        <v>23329</v>
      </c>
      <c r="C17" s="3">
        <v>4281</v>
      </c>
      <c r="D17" s="23" t="s">
        <v>31</v>
      </c>
      <c r="E17" s="13"/>
    </row>
    <row r="18" spans="1:5" s="21" customFormat="1" ht="16.5" customHeight="1">
      <c r="A18" s="19" t="s">
        <v>32</v>
      </c>
      <c r="B18" s="3">
        <f>18168+65</f>
        <v>18233</v>
      </c>
      <c r="C18" s="3">
        <v>7839</v>
      </c>
      <c r="D18" s="23" t="s">
        <v>33</v>
      </c>
      <c r="E18" s="13"/>
    </row>
    <row r="19" spans="1:5" s="21" customFormat="1" ht="16.5" customHeight="1">
      <c r="A19" s="19" t="s">
        <v>34</v>
      </c>
      <c r="B19" s="3">
        <v>2790</v>
      </c>
      <c r="C19" s="3">
        <v>877</v>
      </c>
      <c r="D19" s="23" t="s">
        <v>35</v>
      </c>
      <c r="E19" s="13"/>
    </row>
    <row r="20" spans="1:5" s="21" customFormat="1" ht="16.5" customHeight="1">
      <c r="A20" s="19" t="s">
        <v>36</v>
      </c>
      <c r="B20" s="3">
        <v>10118</v>
      </c>
      <c r="C20" s="3">
        <v>1799</v>
      </c>
      <c r="D20" s="23" t="s">
        <v>37</v>
      </c>
      <c r="E20" s="13"/>
    </row>
    <row r="21" spans="1:5" s="21" customFormat="1" ht="16.5" customHeight="1">
      <c r="A21" s="22" t="s">
        <v>38</v>
      </c>
      <c r="B21" s="3"/>
      <c r="C21" s="3"/>
      <c r="D21" s="23" t="s">
        <v>39</v>
      </c>
      <c r="E21" s="13"/>
    </row>
    <row r="22" spans="1:5" s="21" customFormat="1" ht="16.5" customHeight="1">
      <c r="A22" s="22" t="s">
        <v>40</v>
      </c>
      <c r="B22" s="3">
        <v>355</v>
      </c>
      <c r="C22" s="3">
        <v>131</v>
      </c>
      <c r="D22" s="20" t="s">
        <v>41</v>
      </c>
      <c r="E22" s="13"/>
    </row>
    <row r="23" spans="1:5" s="21" customFormat="1" ht="16.5" customHeight="1">
      <c r="A23" s="22" t="s">
        <v>42</v>
      </c>
      <c r="B23" s="3">
        <v>16833</v>
      </c>
      <c r="C23" s="3">
        <v>5908</v>
      </c>
      <c r="D23" s="23" t="s">
        <v>43</v>
      </c>
      <c r="E23" s="13"/>
    </row>
    <row r="24" spans="1:5" s="21" customFormat="1" ht="16.5" customHeight="1">
      <c r="A24" s="24" t="s">
        <v>44</v>
      </c>
      <c r="B24" s="3">
        <v>28481</v>
      </c>
      <c r="C24" s="3">
        <v>468</v>
      </c>
      <c r="D24" s="23" t="s">
        <v>45</v>
      </c>
      <c r="E24" s="13"/>
    </row>
    <row r="25" spans="1:5" s="21" customFormat="1" ht="16.5" customHeight="1">
      <c r="A25" s="19" t="s">
        <v>46</v>
      </c>
      <c r="B25" s="3">
        <v>2693</v>
      </c>
      <c r="C25" s="3">
        <v>1161</v>
      </c>
      <c r="D25" s="20" t="s">
        <v>47</v>
      </c>
      <c r="E25" s="13"/>
    </row>
    <row r="26" spans="1:5" s="21" customFormat="1" ht="16.5" customHeight="1">
      <c r="A26" s="22" t="s">
        <v>48</v>
      </c>
      <c r="B26" s="3">
        <v>7056</v>
      </c>
      <c r="C26" s="3">
        <v>1684</v>
      </c>
      <c r="D26" s="23" t="s">
        <v>49</v>
      </c>
      <c r="E26" s="13"/>
    </row>
    <row r="27" spans="1:5" s="21" customFormat="1" ht="16.5" customHeight="1">
      <c r="A27" s="22" t="s">
        <v>50</v>
      </c>
      <c r="B27" s="3">
        <v>6529</v>
      </c>
      <c r="C27" s="3">
        <v>1702</v>
      </c>
      <c r="D27" s="23" t="s">
        <v>51</v>
      </c>
      <c r="E27" s="13"/>
    </row>
    <row r="28" spans="1:5" s="21" customFormat="1" ht="16.5" customHeight="1">
      <c r="A28" s="22" t="s">
        <v>52</v>
      </c>
      <c r="D28" s="20" t="s">
        <v>53</v>
      </c>
      <c r="E28" s="13"/>
    </row>
    <row r="29" spans="1:5" s="21" customFormat="1" ht="16.5" customHeight="1">
      <c r="A29" s="19" t="s">
        <v>54</v>
      </c>
      <c r="B29" s="3">
        <v>5375</v>
      </c>
      <c r="C29" s="3">
        <v>729</v>
      </c>
      <c r="D29" s="20" t="s">
        <v>55</v>
      </c>
      <c r="E29" s="13"/>
    </row>
    <row r="30" spans="1:5" s="21" customFormat="1" ht="16.5" customHeight="1">
      <c r="A30" s="19" t="s">
        <v>56</v>
      </c>
      <c r="B30" s="3">
        <v>1801</v>
      </c>
      <c r="C30" s="3">
        <v>712</v>
      </c>
      <c r="D30" s="23" t="s">
        <v>57</v>
      </c>
      <c r="E30" s="13"/>
    </row>
    <row r="31" spans="1:5" s="21" customFormat="1" ht="16.5" customHeight="1">
      <c r="A31" s="19" t="s">
        <v>58</v>
      </c>
      <c r="B31" s="3">
        <v>492</v>
      </c>
      <c r="C31" s="3">
        <v>186</v>
      </c>
      <c r="D31" s="23" t="s">
        <v>59</v>
      </c>
      <c r="E31" s="13"/>
    </row>
    <row r="32" spans="1:5" s="21" customFormat="1" ht="16.5" customHeight="1">
      <c r="A32" s="19" t="s">
        <v>60</v>
      </c>
      <c r="B32" s="3">
        <v>2747</v>
      </c>
      <c r="C32" s="3">
        <v>852</v>
      </c>
      <c r="D32" s="23" t="s">
        <v>61</v>
      </c>
      <c r="E32" s="13"/>
    </row>
    <row r="33" spans="1:5" s="21" customFormat="1" ht="16.5" customHeight="1">
      <c r="A33" s="22" t="s">
        <v>62</v>
      </c>
      <c r="B33" s="3">
        <v>1436</v>
      </c>
      <c r="C33" s="3">
        <v>544</v>
      </c>
      <c r="D33" s="23" t="s">
        <v>63</v>
      </c>
      <c r="E33" s="13"/>
    </row>
    <row r="34" spans="1:5" s="21" customFormat="1" ht="16.5" customHeight="1">
      <c r="A34" s="22" t="s">
        <v>64</v>
      </c>
      <c r="B34" s="3">
        <v>327</v>
      </c>
      <c r="C34" s="3">
        <v>166</v>
      </c>
      <c r="D34" s="23" t="s">
        <v>65</v>
      </c>
      <c r="E34" s="13"/>
    </row>
    <row r="35" spans="1:5" s="21" customFormat="1" ht="16.5" customHeight="1">
      <c r="A35" s="22" t="s">
        <v>66</v>
      </c>
      <c r="B35" s="3">
        <v>4206</v>
      </c>
      <c r="C35" s="3">
        <v>1720</v>
      </c>
      <c r="D35" s="20" t="s">
        <v>67</v>
      </c>
      <c r="E35" s="13"/>
    </row>
    <row r="36" spans="1:5" s="21" customFormat="1" ht="16.5" customHeight="1">
      <c r="A36" s="22" t="s">
        <v>68</v>
      </c>
      <c r="B36" s="3">
        <f>45773+22</f>
        <v>45795</v>
      </c>
      <c r="C36" s="3">
        <f>25416+8</f>
        <v>25424</v>
      </c>
      <c r="D36" s="23" t="s">
        <v>69</v>
      </c>
      <c r="E36" s="13"/>
    </row>
    <row r="37" spans="1:5" s="21" customFormat="1" ht="16.5" customHeight="1">
      <c r="A37" s="22" t="s">
        <v>70</v>
      </c>
      <c r="B37" s="3">
        <v>129</v>
      </c>
      <c r="C37" s="3">
        <v>40</v>
      </c>
      <c r="D37" s="20" t="s">
        <v>71</v>
      </c>
      <c r="E37" s="13"/>
    </row>
    <row r="38" spans="1:5" s="21" customFormat="1" ht="16.5" customHeight="1">
      <c r="A38" s="19" t="s">
        <v>72</v>
      </c>
      <c r="B38" s="3">
        <v>151</v>
      </c>
      <c r="C38" s="3">
        <v>63</v>
      </c>
      <c r="D38" s="20" t="s">
        <v>73</v>
      </c>
      <c r="E38" s="13"/>
    </row>
    <row r="39" spans="1:5" s="21" customFormat="1" ht="16.5" customHeight="1">
      <c r="A39" s="22" t="s">
        <v>74</v>
      </c>
      <c r="B39" s="3">
        <v>2289</v>
      </c>
      <c r="C39" s="3">
        <v>943</v>
      </c>
      <c r="D39" s="20" t="s">
        <v>75</v>
      </c>
      <c r="E39" s="13"/>
    </row>
    <row r="40" spans="1:5" s="21" customFormat="1" ht="16.5" customHeight="1">
      <c r="A40" s="19" t="s">
        <v>76</v>
      </c>
      <c r="B40" s="3">
        <v>243</v>
      </c>
      <c r="C40" s="3">
        <v>112</v>
      </c>
      <c r="D40" s="20" t="s">
        <v>77</v>
      </c>
      <c r="E40" s="13"/>
    </row>
    <row r="41" spans="1:5" s="21" customFormat="1" ht="16.5" customHeight="1">
      <c r="A41" s="19" t="s">
        <v>78</v>
      </c>
      <c r="B41" s="3">
        <v>255</v>
      </c>
      <c r="C41" s="3">
        <v>86</v>
      </c>
      <c r="D41" s="20" t="s">
        <v>79</v>
      </c>
      <c r="E41" s="13"/>
    </row>
    <row r="42" spans="1:5" s="21" customFormat="1" ht="16.5" customHeight="1">
      <c r="A42" s="19" t="s">
        <v>80</v>
      </c>
      <c r="B42" s="3">
        <v>402</v>
      </c>
      <c r="C42" s="3">
        <v>160</v>
      </c>
      <c r="D42" s="23" t="s">
        <v>81</v>
      </c>
      <c r="E42" s="13"/>
    </row>
    <row r="43" spans="1:5" s="21" customFormat="1" ht="16.5" customHeight="1">
      <c r="A43" s="19" t="s">
        <v>82</v>
      </c>
      <c r="B43" s="21">
        <v>5746</v>
      </c>
      <c r="C43" s="21">
        <v>1587</v>
      </c>
      <c r="D43" s="20" t="s">
        <v>83</v>
      </c>
      <c r="E43" s="13"/>
    </row>
    <row r="44" spans="1:5" s="21" customFormat="1" ht="16.5" customHeight="1">
      <c r="A44" s="22"/>
      <c r="B44" s="3"/>
      <c r="C44" s="3"/>
      <c r="D44" s="23"/>
      <c r="E44" s="13"/>
    </row>
    <row r="45" spans="1:5" s="21" customFormat="1" ht="16.5" customHeight="1">
      <c r="A45" s="22"/>
      <c r="B45" s="25"/>
      <c r="C45" s="25"/>
      <c r="D45" s="20"/>
      <c r="E45" s="13"/>
    </row>
    <row r="47" spans="1:5" s="26" customFormat="1" ht="16.5" customHeight="1">
      <c r="A47" s="19"/>
      <c r="B47" s="25"/>
      <c r="C47" s="25"/>
      <c r="D47" s="20"/>
      <c r="E47" s="13"/>
    </row>
    <row r="48" spans="1:5" s="21" customFormat="1" ht="16.5" customHeight="1">
      <c r="A48" s="22"/>
      <c r="B48" s="25"/>
      <c r="C48" s="25"/>
      <c r="D48" s="20"/>
      <c r="E48" s="13"/>
    </row>
    <row r="49" spans="1:8" ht="12.95" customHeight="1"/>
    <row r="50" spans="1:8" s="21" customFormat="1" ht="8.1" customHeight="1">
      <c r="A50" s="27"/>
      <c r="D50" s="20"/>
      <c r="E50" s="13"/>
    </row>
    <row r="51" spans="1:8" s="21" customFormat="1" ht="8.1" customHeight="1">
      <c r="A51" s="27"/>
      <c r="D51" s="20"/>
      <c r="E51" s="13"/>
    </row>
    <row r="52" spans="1:8" s="21" customFormat="1" ht="13.5" customHeight="1">
      <c r="E52" s="13"/>
    </row>
    <row r="53" spans="1:8" s="21" customFormat="1" ht="13.5" customHeight="1">
      <c r="E53" s="13"/>
    </row>
    <row r="54" spans="1:8" s="21" customFormat="1" ht="12.75" customHeight="1">
      <c r="A54" s="28" t="s">
        <v>84</v>
      </c>
      <c r="B54" s="28"/>
      <c r="C54" s="28"/>
      <c r="D54" s="29" t="s">
        <v>85</v>
      </c>
      <c r="E54" s="13"/>
    </row>
    <row r="55" spans="1:8" s="21" customFormat="1" ht="12.75" customHeight="1">
      <c r="A55" s="30" t="s">
        <v>86</v>
      </c>
      <c r="B55" s="30"/>
      <c r="C55" s="30"/>
      <c r="D55" s="8" t="s">
        <v>87</v>
      </c>
      <c r="E55" s="13"/>
    </row>
    <row r="56" spans="1:8" ht="12.75" customHeight="1">
      <c r="A56" s="30" t="s">
        <v>88</v>
      </c>
      <c r="D56" s="8" t="s">
        <v>89</v>
      </c>
    </row>
    <row r="57" spans="1:8" s="35" customFormat="1" ht="12.75" customHeight="1">
      <c r="A57" s="31" t="s">
        <v>90</v>
      </c>
      <c r="B57" s="32"/>
      <c r="C57" s="12"/>
      <c r="D57" s="33" t="s">
        <v>91</v>
      </c>
      <c r="E57" s="34"/>
      <c r="F57" s="32"/>
      <c r="G57" s="34"/>
    </row>
    <row r="58" spans="1:8" s="35" customFormat="1" ht="12.75" customHeight="1">
      <c r="A58" s="36"/>
      <c r="B58" s="37"/>
      <c r="C58" s="37"/>
      <c r="D58" s="38"/>
      <c r="E58" s="37"/>
      <c r="F58" s="37"/>
      <c r="G58" s="37"/>
      <c r="H58" s="38"/>
    </row>
    <row r="59" spans="1:8" s="21" customFormat="1" ht="12.75" customHeight="1">
      <c r="A59" s="13"/>
      <c r="B59" s="13"/>
      <c r="C59" s="13"/>
      <c r="D59" s="3"/>
    </row>
    <row r="60" spans="1:8" s="21" customFormat="1" ht="12.75" customHeight="1">
      <c r="A60" s="13"/>
      <c r="B60" s="13"/>
      <c r="C60" s="13"/>
      <c r="D60" s="3"/>
      <c r="G60" s="39"/>
    </row>
    <row r="61" spans="1:8" s="21" customFormat="1" ht="12.75" customHeight="1">
      <c r="A61" s="13"/>
      <c r="B61" s="13"/>
      <c r="C61" s="13"/>
      <c r="D61" s="3"/>
      <c r="G61" s="39"/>
    </row>
    <row r="62" spans="1:8" s="21" customFormat="1" ht="12.75" customHeight="1">
      <c r="A62" s="13"/>
      <c r="B62" s="13"/>
      <c r="C62" s="13"/>
      <c r="D62" s="3"/>
    </row>
    <row r="63" spans="1:8" ht="12.75" customHeight="1"/>
    <row r="64" spans="1:8" ht="10.5" customHeight="1"/>
    <row r="65" spans="1:3" s="13" customFormat="1" ht="13.5" customHeight="1"/>
    <row r="66" spans="1:3" ht="13.5" customHeight="1">
      <c r="A66" s="13"/>
      <c r="B66" s="13"/>
      <c r="C66" s="13"/>
    </row>
    <row r="67" spans="1:3" ht="13.5" customHeight="1"/>
  </sheetData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2013-03-20T13:23:56Z</dcterms:created>
  <dcterms:modified xsi:type="dcterms:W3CDTF">2013-03-20T13:23:57Z</dcterms:modified>
</cp:coreProperties>
</file>