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31" sheetId="4" r:id="rId1"/>
    <sheet name="31(1)" sheetId="5" r:id="rId2"/>
  </sheets>
  <externalReferences>
    <externalReference r:id="rId3"/>
    <externalReference r:id="rId4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localSheetId="1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40" i="5"/>
  <c r="C40"/>
  <c r="B40"/>
  <c r="D36"/>
  <c r="B36" s="1"/>
  <c r="C36"/>
  <c r="D31"/>
  <c r="C31"/>
  <c r="B31" s="1"/>
  <c r="D25"/>
  <c r="C25"/>
  <c r="B25" s="1"/>
  <c r="D22"/>
  <c r="C22"/>
  <c r="B22"/>
  <c r="D19"/>
  <c r="B19" s="1"/>
  <c r="C19"/>
  <c r="D14"/>
  <c r="C14"/>
  <c r="B14" s="1"/>
  <c r="D11"/>
  <c r="D9" s="1"/>
  <c r="D49" s="1"/>
  <c r="C11"/>
  <c r="C9" s="1"/>
  <c r="B11"/>
  <c r="D42" i="4"/>
  <c r="C42"/>
  <c r="B42" s="1"/>
  <c r="D36"/>
  <c r="C36"/>
  <c r="B36"/>
  <c r="D32"/>
  <c r="B32" s="1"/>
  <c r="C32"/>
  <c r="D29"/>
  <c r="C29"/>
  <c r="B29" s="1"/>
  <c r="D21"/>
  <c r="C21"/>
  <c r="B21" s="1"/>
  <c r="D15"/>
  <c r="C15"/>
  <c r="B15"/>
  <c r="D12"/>
  <c r="B12" s="1"/>
  <c r="C12"/>
  <c r="D9"/>
  <c r="C9"/>
  <c r="B9" s="1"/>
  <c r="C49" i="5" l="1"/>
  <c r="B9"/>
  <c r="B49" s="1"/>
</calcChain>
</file>

<file path=xl/sharedStrings.xml><?xml version="1.0" encoding="utf-8"?>
<sst xmlns="http://schemas.openxmlformats.org/spreadsheetml/2006/main" count="190" uniqueCount="178">
  <si>
    <t xml:space="preserve"> Emploi et salaires</t>
  </si>
  <si>
    <t>التشغيل والأجور</t>
  </si>
  <si>
    <t xml:space="preserve"> 14 - 31 Personnel de l'Etat par</t>
  </si>
  <si>
    <r>
      <t>14 - 31</t>
    </r>
    <r>
      <rPr>
        <b/>
        <sz val="16"/>
        <rFont val="Times New Roman"/>
        <family val="1"/>
      </rPr>
      <t xml:space="preserve"> موظفو الدولة حسب </t>
    </r>
  </si>
  <si>
    <t xml:space="preserve">             province (ou préfecture)</t>
  </si>
  <si>
    <t xml:space="preserve">            الإقليم (أو العمالة)</t>
  </si>
  <si>
    <t>Au 31-12-2011</t>
  </si>
  <si>
    <t>المجموع</t>
  </si>
  <si>
    <t xml:space="preserve"> إنــــاث</t>
  </si>
  <si>
    <t>ذكـــــور</t>
  </si>
  <si>
    <t xml:space="preserve">في 31 دجنبر 2011 </t>
  </si>
  <si>
    <t>Ensemble</t>
  </si>
  <si>
    <t>Féminin</t>
  </si>
  <si>
    <t>Masculin</t>
  </si>
  <si>
    <t>Oued Ed-Dahab - Lagouira</t>
  </si>
  <si>
    <t>وادي الذهب ــ لكويرة</t>
  </si>
  <si>
    <t xml:space="preserve">   Aousserd</t>
  </si>
  <si>
    <t xml:space="preserve"> أوسرد </t>
  </si>
  <si>
    <t xml:space="preserve">   Oued Ed-Dahab </t>
  </si>
  <si>
    <t xml:space="preserve"> 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</si>
  <si>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</si>
  <si>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</si>
  <si>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</si>
  <si>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بوجدور </t>
  </si>
  <si>
    <t xml:space="preserve">   Laâyoune</t>
  </si>
  <si>
    <t xml:space="preserve">العيون </t>
  </si>
  <si>
    <t>Guelmim - Es-Semara</t>
  </si>
  <si>
    <t>كلميم ــ السمارة</t>
  </si>
  <si>
    <t xml:space="preserve">   Assa-Zag</t>
  </si>
  <si>
    <t>أسا ــ الزاك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</si>
  <si>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</si>
  <si>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</si>
  <si>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</si>
  <si>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</si>
  <si>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</si>
  <si>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</si>
  <si>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</si>
  <si>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</si>
  <si>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</si>
  <si>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ــ ماسة ــ درعة</t>
  </si>
  <si>
    <t xml:space="preserve">  Agadir-Ida-Ou-Tanane </t>
  </si>
  <si>
    <t>أكاديرــ إداوتنان</t>
  </si>
  <si>
    <t xml:space="preserve">  Chtouka-Aït Baha </t>
  </si>
  <si>
    <t>اشتوكة ــ أيت باها</t>
  </si>
  <si>
    <t xml:space="preserve">  Inezgane-Aït Melloul </t>
  </si>
  <si>
    <t>إنزكان ــ أيت ملول</t>
  </si>
  <si>
    <t xml:space="preserve">  Ouarzazate </t>
  </si>
  <si>
    <t>ورزازات</t>
  </si>
  <si>
    <t xml:space="preserve">  Taroudannt</t>
  </si>
  <si>
    <t>تارودانت</t>
  </si>
  <si>
    <t xml:space="preserve">  Tiznit </t>
  </si>
  <si>
    <t>تيزنيت</t>
  </si>
  <si>
    <t xml:space="preserve">  Zagora </t>
  </si>
  <si>
    <t xml:space="preserve">زاكورة </t>
  </si>
  <si>
    <t>Gharb - Chrarda - Béni Hssen</t>
  </si>
  <si>
    <t>الغرب ــ الشراردة ــ بني حسن</t>
  </si>
  <si>
    <t xml:space="preserve">  Kénitra </t>
  </si>
  <si>
    <t>القنيطرة</t>
  </si>
  <si>
    <t xml:space="preserve">  Sidi Kacem </t>
  </si>
  <si>
    <t>سيدي قاسم</t>
  </si>
  <si>
    <t>Chaouia - Ouardigha</t>
  </si>
  <si>
    <t>الشاوية ــ ورديغة</t>
  </si>
  <si>
    <t xml:space="preserve">  Ben Slimane </t>
  </si>
  <si>
    <t>بنسليمان</t>
  </si>
  <si>
    <t xml:space="preserve">  Khouribga </t>
  </si>
  <si>
    <t>خريبكة</t>
  </si>
  <si>
    <t xml:space="preserve">  Settat </t>
  </si>
  <si>
    <t>سطات</t>
  </si>
  <si>
    <t>Marrakech - Tensift - Al Haouz</t>
  </si>
  <si>
    <t>مراكش ــ تانسيفت ــ الحوز</t>
  </si>
  <si>
    <t xml:space="preserve">  Al Haouz </t>
  </si>
  <si>
    <t>الحوز</t>
  </si>
  <si>
    <t xml:space="preserve">  Chichaoua </t>
  </si>
  <si>
    <t>شيشاوة</t>
  </si>
  <si>
    <t xml:space="preserve">  El Kelâa des Sraghna </t>
  </si>
  <si>
    <t>قلعة السراغنة</t>
  </si>
  <si>
    <t xml:space="preserve">  Essaouira </t>
  </si>
  <si>
    <t>الصويرة</t>
  </si>
  <si>
    <t xml:space="preserve">  Marrakech</t>
  </si>
  <si>
    <t>مراكش</t>
  </si>
  <si>
    <t>Oriental</t>
  </si>
  <si>
    <t>الشرق</t>
  </si>
  <si>
    <t xml:space="preserve">  Berkane </t>
  </si>
  <si>
    <t xml:space="preserve">بركان </t>
  </si>
  <si>
    <t xml:space="preserve">  Figuig </t>
  </si>
  <si>
    <t>فجيج</t>
  </si>
  <si>
    <t xml:space="preserve">  Jerada </t>
  </si>
  <si>
    <t>جرادة</t>
  </si>
  <si>
    <t xml:space="preserve">  Nador </t>
  </si>
  <si>
    <t>الناضور</t>
  </si>
  <si>
    <t xml:space="preserve">  Oujda-Angad </t>
  </si>
  <si>
    <t>وجدة أنجاد</t>
  </si>
  <si>
    <t xml:space="preserve">  Taourirt  </t>
  </si>
  <si>
    <t>تاوريرت</t>
  </si>
  <si>
    <t xml:space="preserve"> 14 - 31 Personnel de l'Etat par  </t>
  </si>
  <si>
    <r>
      <t xml:space="preserve">             province (ou préfecture)</t>
    </r>
    <r>
      <rPr>
        <b/>
        <sz val="12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</si>
  <si>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 الإ 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</si>
  <si>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>إنــــاث</t>
  </si>
  <si>
    <t>Grand Casablanca</t>
  </si>
  <si>
    <t>الدار البيضاء الكبرى</t>
  </si>
  <si>
    <t xml:space="preserve">  Casablanca</t>
  </si>
  <si>
    <t xml:space="preserve">الدار البيضاء </t>
  </si>
  <si>
    <t xml:space="preserve">  Médiouna </t>
  </si>
  <si>
    <t>مديونة</t>
  </si>
  <si>
    <t xml:space="preserve">  Mohammadia </t>
  </si>
  <si>
    <t>المحمدية</t>
  </si>
  <si>
    <t xml:space="preserve">  Nouaceur</t>
  </si>
  <si>
    <t xml:space="preserve">النواصر </t>
  </si>
  <si>
    <t>Rabat - Salé - Zemmour - Zaër</t>
  </si>
  <si>
    <t>الرباط ــ سـلا ــ زمور ــ زعير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</si>
  <si>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</si>
  <si>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</si>
  <si>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</si>
  <si>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</si>
  <si>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</si>
  <si>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 xml:space="preserve">سـلا </t>
  </si>
  <si>
    <t xml:space="preserve">  Skhirate-Témara </t>
  </si>
  <si>
    <t>الصخيرات ــ تمارة</t>
  </si>
  <si>
    <t>Doukkala - Abda</t>
  </si>
  <si>
    <t>دكالة ــ عبدة</t>
  </si>
  <si>
    <t xml:space="preserve">  El Jadida</t>
  </si>
  <si>
    <t>الجديدة</t>
  </si>
  <si>
    <t xml:space="preserve">  Safi</t>
  </si>
  <si>
    <t>آسفي</t>
  </si>
  <si>
    <t>Tadla - Azilal</t>
  </si>
  <si>
    <t>تادلة ــ أزيلال</t>
  </si>
  <si>
    <t xml:space="preserve">  Azilal</t>
  </si>
  <si>
    <t>أزيلال</t>
  </si>
  <si>
    <t xml:space="preserve">  Béni  Mellal</t>
  </si>
  <si>
    <t>بني ملال</t>
  </si>
  <si>
    <t>Meknès - Tafilalet</t>
  </si>
  <si>
    <t>مكناس ــ تافيلالت</t>
  </si>
  <si>
    <t xml:space="preserve">  El Hajeb </t>
  </si>
  <si>
    <t>الحاجب</t>
  </si>
  <si>
    <t xml:space="preserve">  Errachidia </t>
  </si>
  <si>
    <t>الرشيدية</t>
  </si>
  <si>
    <t xml:space="preserve">  Ifrane</t>
  </si>
  <si>
    <t>إفران</t>
  </si>
  <si>
    <t xml:space="preserve">  Khénifra </t>
  </si>
  <si>
    <t>خنيفرة</t>
  </si>
  <si>
    <t xml:space="preserve">  Meknès</t>
  </si>
  <si>
    <t>مكناس ــ المنزه</t>
  </si>
  <si>
    <t>Fès - Boulemane</t>
  </si>
  <si>
    <t>فاس ــ بولمان</t>
  </si>
  <si>
    <t xml:space="preserve">  Boulemane </t>
  </si>
  <si>
    <t>بولمان</t>
  </si>
  <si>
    <t xml:space="preserve">  Fès</t>
  </si>
  <si>
    <t xml:space="preserve">فاس </t>
  </si>
  <si>
    <t xml:space="preserve">  Zouagha-My Yacoub </t>
  </si>
  <si>
    <t>زواغة ــ مولاي يعقوب</t>
  </si>
  <si>
    <t xml:space="preserve">  Sefrou </t>
  </si>
  <si>
    <t>صفرو</t>
  </si>
  <si>
    <t>Taza - Al Hoceima - Taounate</t>
  </si>
  <si>
    <t>تازة ــ الحسيمة ــ تاونات</t>
  </si>
  <si>
    <t xml:space="preserve">  Al Hoceima </t>
  </si>
  <si>
    <t>الحسيمة</t>
  </si>
  <si>
    <t xml:space="preserve">  Taounate</t>
  </si>
  <si>
    <t>تاونات</t>
  </si>
  <si>
    <t xml:space="preserve">  Taza</t>
  </si>
  <si>
    <t>تازة</t>
  </si>
  <si>
    <t>Tanger - Tétouan</t>
  </si>
  <si>
    <t>طنجة ــ تطوان</t>
  </si>
  <si>
    <t xml:space="preserve">  Chefchaouen</t>
  </si>
  <si>
    <t>شفشاون</t>
  </si>
  <si>
    <t xml:space="preserve">   Fahs-Anjra</t>
  </si>
  <si>
    <t>الفحص-أنجرة</t>
  </si>
  <si>
    <t xml:space="preserve">  Larache</t>
  </si>
  <si>
    <t>العرائش</t>
  </si>
  <si>
    <t xml:space="preserve">  Tanger-Assilah </t>
  </si>
  <si>
    <t xml:space="preserve">طنجة أصيلا </t>
  </si>
  <si>
    <t xml:space="preserve">  Tétouan</t>
  </si>
  <si>
    <t>تطوان</t>
  </si>
  <si>
    <t>Etranger</t>
  </si>
  <si>
    <t>العاملون بالخارج</t>
  </si>
  <si>
    <t>Non declaré</t>
  </si>
  <si>
    <t>غير مصرح بهم</t>
  </si>
  <si>
    <t xml:space="preserve"> Source : Ministère de l'Economie et des Finances (Paierie Principale des Rémunérations). </t>
  </si>
  <si>
    <t xml:space="preserve">المصدر : وزارة الإقتصاد والمالية ( مكتب أداء الأجور الرئيسي). </t>
  </si>
</sst>
</file>

<file path=xl/styles.xml><?xml version="1.0" encoding="utf-8"?>
<styleSheet xmlns="http://schemas.openxmlformats.org/spreadsheetml/2006/main">
  <numFmts count="15">
    <numFmt numFmtId="164" formatCode="0_)"/>
    <numFmt numFmtId="165" formatCode="###\ ###\ ###"/>
    <numFmt numFmtId="166" formatCode="0.00_)"/>
    <numFmt numFmtId="167" formatCode="#\ ###\ ###"/>
    <numFmt numFmtId="168" formatCode="0.0_)"/>
    <numFmt numFmtId="169" formatCode="###,###,###"/>
    <numFmt numFmtId="170" formatCode="_-* #,##0\ _F_-;\-* #,##0\ _F_-;_-* &quot;-&quot;\ _F_-;_-@_-"/>
    <numFmt numFmtId="171" formatCode="_-* #,##0\ &quot;F&quot;_-;\-* #,##0\ &quot;F&quot;_-;_-* &quot;-&quot;\ &quot;F&quot;_-;_-@_-"/>
    <numFmt numFmtId="172" formatCode="[$€]\ #,##0.00;[Red][$€]\ #,##0.00&quot;-&quot;"/>
    <numFmt numFmtId="173" formatCode="General_)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  <numFmt numFmtId="178" formatCode="####"/>
  </numFmts>
  <fonts count="20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0"/>
      <name val="Arial"/>
      <charset val="178"/>
    </font>
    <font>
      <b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  <font>
      <b/>
      <sz val="12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8">
    <xf numFmtId="0" fontId="0" fillId="0" borderId="0"/>
    <xf numFmtId="164" fontId="1" fillId="0" borderId="0"/>
    <xf numFmtId="164" fontId="1" fillId="0" borderId="0"/>
    <xf numFmtId="0" fontId="6" fillId="0" borderId="0"/>
    <xf numFmtId="166" fontId="1" fillId="0" borderId="0"/>
    <xf numFmtId="0" fontId="8" fillId="0" borderId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8" fillId="0" borderId="0"/>
    <xf numFmtId="0" fontId="12" fillId="0" borderId="0" applyNumberFormat="0">
      <alignment horizontal="right"/>
    </xf>
    <xf numFmtId="0" fontId="8" fillId="0" borderId="0"/>
    <xf numFmtId="0" fontId="8" fillId="0" borderId="0"/>
    <xf numFmtId="0" fontId="8" fillId="0" borderId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8" fillId="0" borderId="0" applyFont="0" applyFill="0" applyBorder="0" applyAlignment="0" applyProtection="0"/>
  </cellStyleXfs>
  <cellXfs count="64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 readingOrder="2"/>
    </xf>
    <xf numFmtId="165" fontId="3" fillId="0" borderId="0" xfId="2" applyNumberFormat="1" applyFont="1" applyAlignment="1">
      <alignment vertical="center" readingOrder="2"/>
    </xf>
    <xf numFmtId="165" fontId="5" fillId="0" borderId="0" xfId="2" quotePrefix="1" applyNumberFormat="1" applyFont="1" applyAlignment="1" applyProtection="1">
      <alignment horizontal="left" vertical="center"/>
    </xf>
    <xf numFmtId="0" fontId="3" fillId="0" borderId="0" xfId="3" applyFont="1" applyAlignment="1">
      <alignment vertical="center"/>
    </xf>
    <xf numFmtId="165" fontId="5" fillId="0" borderId="0" xfId="2" applyNumberFormat="1" applyFont="1" applyAlignment="1">
      <alignment horizontal="right" vertical="center" readingOrder="2"/>
    </xf>
    <xf numFmtId="165" fontId="2" fillId="0" borderId="0" xfId="2" quotePrefix="1" applyNumberFormat="1" applyFont="1" applyAlignment="1">
      <alignment horizontal="right" vertical="center" readingOrder="2"/>
    </xf>
    <xf numFmtId="167" fontId="3" fillId="0" borderId="0" xfId="4" applyNumberFormat="1" applyFont="1" applyAlignment="1" applyProtection="1">
      <alignment horizontal="left" vertical="center"/>
    </xf>
    <xf numFmtId="168" fontId="7" fillId="0" borderId="0" xfId="3" applyNumberFormat="1" applyFont="1" applyBorder="1" applyAlignment="1">
      <alignment horizontal="right" vertical="center"/>
    </xf>
    <xf numFmtId="0" fontId="7" fillId="0" borderId="0" xfId="3" applyFont="1" applyBorder="1" applyAlignment="1">
      <alignment horizontal="right" vertical="center"/>
    </xf>
    <xf numFmtId="2" fontId="3" fillId="0" borderId="0" xfId="4" applyNumberFormat="1" applyFont="1" applyAlignment="1">
      <alignment horizontal="right" vertical="center"/>
    </xf>
    <xf numFmtId="0" fontId="7" fillId="0" borderId="0" xfId="3" quotePrefix="1" applyFont="1" applyBorder="1" applyAlignment="1">
      <alignment horizontal="center" vertical="center"/>
    </xf>
    <xf numFmtId="168" fontId="7" fillId="0" borderId="0" xfId="3" applyNumberFormat="1" applyFont="1" applyBorder="1" applyAlignment="1" applyProtection="1">
      <alignment horizontal="right" vertical="center"/>
    </xf>
    <xf numFmtId="0" fontId="7" fillId="0" borderId="0" xfId="3" quotePrefix="1" applyFont="1" applyAlignment="1">
      <alignment horizontal="right" vertical="center"/>
    </xf>
    <xf numFmtId="0" fontId="7" fillId="0" borderId="0" xfId="3" applyFont="1" applyAlignment="1">
      <alignment horizontal="right" vertical="center"/>
    </xf>
    <xf numFmtId="165" fontId="7" fillId="0" borderId="0" xfId="2" applyNumberFormat="1" applyFont="1" applyAlignment="1" applyProtection="1">
      <alignment horizontal="left" vertical="center"/>
    </xf>
    <xf numFmtId="0" fontId="7" fillId="0" borderId="0" xfId="5" quotePrefix="1" applyFont="1" applyAlignment="1">
      <alignment horizontal="left" vertical="center"/>
    </xf>
    <xf numFmtId="3" fontId="7" fillId="0" borderId="0" xfId="3" applyNumberFormat="1" applyFont="1"/>
    <xf numFmtId="0" fontId="9" fillId="0" borderId="0" xfId="3" quotePrefix="1" applyFont="1" applyAlignment="1">
      <alignment horizontal="right" vertical="center" readingOrder="2"/>
    </xf>
    <xf numFmtId="165" fontId="10" fillId="0" borderId="0" xfId="2" applyNumberFormat="1" applyFont="1" applyAlignment="1">
      <alignment vertical="center"/>
    </xf>
    <xf numFmtId="0" fontId="3" fillId="2" borderId="0" xfId="5" quotePrefix="1" applyFont="1" applyFill="1" applyAlignment="1">
      <alignment horizontal="left" vertical="center"/>
    </xf>
    <xf numFmtId="3" fontId="3" fillId="0" borderId="0" xfId="3" applyNumberFormat="1" applyFont="1"/>
    <xf numFmtId="0" fontId="10" fillId="2" borderId="0" xfId="3" applyFont="1" applyFill="1" applyAlignment="1">
      <alignment horizontal="right" vertical="center" readingOrder="2"/>
    </xf>
    <xf numFmtId="165" fontId="10" fillId="2" borderId="0" xfId="2" applyNumberFormat="1" applyFont="1" applyFill="1" applyAlignment="1">
      <alignment vertical="center"/>
    </xf>
    <xf numFmtId="0" fontId="7" fillId="0" borderId="0" xfId="5" applyFont="1" applyAlignment="1">
      <alignment vertical="center"/>
    </xf>
    <xf numFmtId="0" fontId="10" fillId="2" borderId="0" xfId="3" quotePrefix="1" applyFont="1" applyFill="1" applyAlignment="1">
      <alignment horizontal="right" vertical="center" readingOrder="2"/>
    </xf>
    <xf numFmtId="167" fontId="3" fillId="2" borderId="0" xfId="5" quotePrefix="1" applyNumberFormat="1" applyFont="1" applyFill="1" applyAlignment="1" applyProtection="1">
      <alignment horizontal="left" vertical="center"/>
    </xf>
    <xf numFmtId="165" fontId="3" fillId="2" borderId="0" xfId="2" applyNumberFormat="1" applyFont="1" applyFill="1" applyAlignment="1">
      <alignment vertical="center"/>
    </xf>
    <xf numFmtId="0" fontId="3" fillId="2" borderId="0" xfId="3" applyFont="1" applyFill="1" applyAlignment="1">
      <alignment vertical="center"/>
    </xf>
    <xf numFmtId="0" fontId="10" fillId="2" borderId="0" xfId="3" applyFont="1" applyFill="1" applyAlignment="1">
      <alignment vertical="center" readingOrder="2"/>
    </xf>
    <xf numFmtId="0" fontId="9" fillId="0" borderId="0" xfId="3" applyFont="1" applyAlignment="1">
      <alignment horizontal="right" vertical="center" readingOrder="2"/>
    </xf>
    <xf numFmtId="0" fontId="7" fillId="0" borderId="0" xfId="3" applyFont="1" applyAlignment="1">
      <alignment vertical="center"/>
    </xf>
    <xf numFmtId="169" fontId="7" fillId="0" borderId="0" xfId="3" applyNumberFormat="1" applyFont="1" applyAlignment="1">
      <alignment vertical="center"/>
    </xf>
    <xf numFmtId="165" fontId="11" fillId="0" borderId="0" xfId="2" applyNumberFormat="1" applyFont="1" applyAlignment="1">
      <alignment horizontal="center" vertical="center"/>
    </xf>
    <xf numFmtId="167" fontId="3" fillId="0" borderId="0" xfId="4" quotePrefix="1" applyNumberFormat="1" applyFont="1" applyAlignment="1" applyProtection="1">
      <alignment horizontal="right" vertical="center"/>
    </xf>
    <xf numFmtId="165" fontId="2" fillId="0" borderId="0" xfId="2" applyNumberFormat="1" applyFont="1" applyAlignment="1">
      <alignment horizontal="right" vertical="center" readingOrder="2"/>
    </xf>
    <xf numFmtId="0" fontId="3" fillId="0" borderId="0" xfId="3" applyFont="1" applyAlignment="1">
      <alignment vertical="center" readingOrder="2"/>
    </xf>
    <xf numFmtId="165" fontId="9" fillId="2" borderId="0" xfId="2" applyNumberFormat="1" applyFont="1" applyFill="1" applyAlignment="1">
      <alignment vertical="center"/>
    </xf>
    <xf numFmtId="167" fontId="3" fillId="2" borderId="0" xfId="5" applyNumberFormat="1" applyFont="1" applyFill="1" applyAlignment="1" applyProtection="1">
      <alignment horizontal="left" vertical="center"/>
    </xf>
    <xf numFmtId="0" fontId="14" fillId="2" borderId="0" xfId="5" quotePrefix="1" applyFont="1" applyFill="1" applyAlignment="1">
      <alignment horizontal="left" vertical="center"/>
    </xf>
    <xf numFmtId="0" fontId="15" fillId="2" borderId="0" xfId="3" applyFont="1" applyFill="1" applyAlignment="1">
      <alignment horizontal="right" vertical="center" readingOrder="2"/>
    </xf>
    <xf numFmtId="165" fontId="14" fillId="2" borderId="0" xfId="2" applyNumberFormat="1" applyFont="1" applyFill="1" applyAlignment="1">
      <alignment vertical="center"/>
    </xf>
    <xf numFmtId="165" fontId="16" fillId="2" borderId="0" xfId="2" applyNumberFormat="1" applyFont="1" applyFill="1" applyAlignment="1">
      <alignment vertical="center"/>
    </xf>
    <xf numFmtId="0" fontId="15" fillId="2" borderId="0" xfId="3" quotePrefix="1" applyFont="1" applyFill="1" applyAlignment="1">
      <alignment horizontal="right" vertical="center" readingOrder="2"/>
    </xf>
    <xf numFmtId="0" fontId="17" fillId="2" borderId="0" xfId="3" applyFont="1" applyFill="1" applyAlignment="1">
      <alignment vertical="center"/>
    </xf>
    <xf numFmtId="0" fontId="18" fillId="2" borderId="0" xfId="3" applyFont="1" applyFill="1" applyAlignment="1">
      <alignment vertical="center" readingOrder="2"/>
    </xf>
    <xf numFmtId="0" fontId="9" fillId="0" borderId="0" xfId="3" applyFont="1" applyAlignment="1">
      <alignment vertical="center" readingOrder="2"/>
    </xf>
    <xf numFmtId="0" fontId="7" fillId="0" borderId="0" xfId="3" applyFont="1" applyAlignment="1">
      <alignment horizontal="left" vertical="center"/>
    </xf>
    <xf numFmtId="0" fontId="3" fillId="0" borderId="0" xfId="5" quotePrefix="1" applyFont="1" applyAlignment="1">
      <alignment horizontal="left" vertical="center"/>
    </xf>
    <xf numFmtId="0" fontId="10" fillId="0" borderId="0" xfId="3" quotePrefix="1" applyFont="1" applyAlignment="1">
      <alignment horizontal="right" vertical="center" readingOrder="2"/>
    </xf>
    <xf numFmtId="165" fontId="3" fillId="0" borderId="0" xfId="3" applyNumberFormat="1" applyFont="1" applyAlignment="1">
      <alignment vertical="center"/>
    </xf>
    <xf numFmtId="0" fontId="10" fillId="0" borderId="0" xfId="3" applyFont="1" applyAlignment="1">
      <alignment horizontal="right" vertical="center" readingOrder="2"/>
    </xf>
    <xf numFmtId="165" fontId="7" fillId="0" borderId="0" xfId="3" applyNumberFormat="1" applyFont="1" applyAlignment="1">
      <alignment vertical="center"/>
    </xf>
    <xf numFmtId="0" fontId="7" fillId="0" borderId="0" xfId="3" quotePrefix="1" applyFont="1" applyAlignment="1">
      <alignment horizontal="left" vertical="center"/>
    </xf>
    <xf numFmtId="0" fontId="9" fillId="0" borderId="0" xfId="3" quotePrefix="1" applyFont="1" applyAlignment="1">
      <alignment horizontal="left" vertical="center"/>
    </xf>
    <xf numFmtId="167" fontId="19" fillId="0" borderId="0" xfId="4" quotePrefix="1" applyNumberFormat="1" applyFont="1" applyAlignment="1" applyProtection="1">
      <alignment horizontal="left" vertical="center"/>
    </xf>
    <xf numFmtId="167" fontId="3" fillId="0" borderId="0" xfId="4" quotePrefix="1" applyNumberFormat="1" applyFont="1" applyAlignment="1">
      <alignment horizontal="right" vertical="center" readingOrder="2"/>
    </xf>
    <xf numFmtId="165" fontId="3" fillId="0" borderId="0" xfId="4" applyNumberFormat="1" applyFont="1" applyAlignment="1">
      <alignment vertical="center"/>
    </xf>
    <xf numFmtId="167" fontId="3" fillId="0" borderId="0" xfId="4" applyNumberFormat="1" applyFont="1" applyAlignment="1">
      <alignment vertical="center"/>
    </xf>
    <xf numFmtId="2" fontId="3" fillId="0" borderId="0" xfId="4" applyNumberFormat="1" applyFont="1" applyAlignment="1">
      <alignment vertical="center"/>
    </xf>
    <xf numFmtId="178" fontId="11" fillId="0" borderId="0" xfId="4" applyNumberFormat="1" applyFont="1" applyAlignment="1">
      <alignment vertical="center"/>
    </xf>
    <xf numFmtId="165" fontId="11" fillId="0" borderId="0" xfId="2" applyNumberFormat="1" applyFont="1" applyAlignment="1">
      <alignment horizontal="center" vertical="center"/>
    </xf>
  </cellXfs>
  <cellStyles count="18">
    <cellStyle name="Comma [0]" xfId="6"/>
    <cellStyle name="Currency [0]" xfId="7"/>
    <cellStyle name="Euro" xfId="8"/>
    <cellStyle name="Motif" xfId="9"/>
    <cellStyle name="MS_Arabic" xfId="10"/>
    <cellStyle name="Normal" xfId="0" builtinId="0"/>
    <cellStyle name="Normal 2" xfId="3"/>
    <cellStyle name="Normal 3" xfId="11"/>
    <cellStyle name="Normal 3 2" xfId="12"/>
    <cellStyle name="Normal_12" xfId="4"/>
    <cellStyle name="Normal_18" xfId="1"/>
    <cellStyle name="Normal_19" xfId="2"/>
    <cellStyle name="Normal_Feuil1" xfId="5"/>
    <cellStyle name="عادي_agros99" xfId="13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Emploi/SALAIR%20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28 "/>
      <sheetName val="29 "/>
      <sheetName val="30"/>
      <sheetName val="31"/>
      <sheetName val="31(1)"/>
      <sheetName val="32"/>
      <sheetName val="33"/>
      <sheetName val="34"/>
      <sheetName val="35"/>
      <sheetName val="36"/>
      <sheetName val="37"/>
      <sheetName val="38"/>
      <sheetName val="emploi 2011"/>
    </sheetNames>
    <sheetDataSet>
      <sheetData sheetId="0"/>
      <sheetData sheetId="1"/>
      <sheetData sheetId="2"/>
      <sheetData sheetId="3">
        <row r="9">
          <cell r="B9">
            <v>2586</v>
          </cell>
          <cell r="C9">
            <v>620</v>
          </cell>
          <cell r="D9">
            <v>1966</v>
          </cell>
        </row>
        <row r="12">
          <cell r="B12">
            <v>7232</v>
          </cell>
          <cell r="C12">
            <v>2019</v>
          </cell>
          <cell r="D12">
            <v>5213</v>
          </cell>
        </row>
        <row r="15">
          <cell r="B15">
            <v>11241</v>
          </cell>
          <cell r="C15">
            <v>2309</v>
          </cell>
          <cell r="D15">
            <v>8932</v>
          </cell>
        </row>
        <row r="21">
          <cell r="B21">
            <v>47571</v>
          </cell>
          <cell r="C21">
            <v>13425</v>
          </cell>
          <cell r="D21">
            <v>34146</v>
          </cell>
        </row>
        <row r="29">
          <cell r="B29">
            <v>24801</v>
          </cell>
          <cell r="C29">
            <v>8633</v>
          </cell>
          <cell r="D29">
            <v>16168</v>
          </cell>
        </row>
        <row r="32">
          <cell r="B32">
            <v>26836</v>
          </cell>
          <cell r="C32">
            <v>8426</v>
          </cell>
          <cell r="D32">
            <v>18410</v>
          </cell>
        </row>
        <row r="36">
          <cell r="B36">
            <v>40376</v>
          </cell>
          <cell r="C36">
            <v>16185</v>
          </cell>
          <cell r="D36">
            <v>24191</v>
          </cell>
        </row>
        <row r="42">
          <cell r="B42">
            <v>34064</v>
          </cell>
          <cell r="C42">
            <v>10729</v>
          </cell>
          <cell r="D42">
            <v>23335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G1569"/>
  <sheetViews>
    <sheetView showGridLines="0" workbookViewId="0"/>
  </sheetViews>
  <sheetFormatPr baseColWidth="10" defaultColWidth="14.42578125" defaultRowHeight="15.95" customHeight="1"/>
  <cols>
    <col min="1" max="1" width="29.7109375" style="2" customWidth="1"/>
    <col min="2" max="4" width="14.7109375" style="2" customWidth="1"/>
    <col min="5" max="5" width="30.7109375" style="6" customWidth="1"/>
    <col min="6" max="6" width="8.7109375" style="2" customWidth="1"/>
    <col min="7" max="9" width="14.42578125" style="2" customWidth="1"/>
    <col min="10" max="10" width="37.28515625" style="2" customWidth="1"/>
    <col min="11" max="12" width="14.42578125" style="2" customWidth="1"/>
    <col min="13" max="13" width="5.28515625" style="2" customWidth="1"/>
    <col min="14" max="14" width="14.42578125" style="2" customWidth="1"/>
    <col min="15" max="15" width="5.28515625" style="2" customWidth="1"/>
    <col min="16" max="16" width="14.42578125" style="2" customWidth="1"/>
    <col min="17" max="17" width="5.28515625" style="2" customWidth="1"/>
    <col min="18" max="21" width="14.42578125" style="2" customWidth="1"/>
    <col min="22" max="22" width="47.5703125" style="2" customWidth="1"/>
    <col min="23" max="23" width="11" style="2" customWidth="1"/>
    <col min="24" max="24" width="9.85546875" style="2" customWidth="1"/>
    <col min="25" max="25" width="8.7109375" style="2" customWidth="1"/>
    <col min="26" max="26" width="15.5703125" style="2" customWidth="1"/>
    <col min="27" max="27" width="13.28515625" style="2" customWidth="1"/>
    <col min="28" max="28" width="14.42578125" style="2" customWidth="1"/>
    <col min="29" max="30" width="9.85546875" style="2" customWidth="1"/>
    <col min="31" max="31" width="14.42578125" style="2" customWidth="1"/>
    <col min="32" max="32" width="20.140625" style="2" customWidth="1"/>
    <col min="33" max="33" width="3" style="2" customWidth="1"/>
    <col min="34" max="45" width="14.42578125" style="2" customWidth="1"/>
    <col min="46" max="46" width="37.28515625" style="2" customWidth="1"/>
    <col min="47" max="255" width="14.42578125" style="2" customWidth="1"/>
    <col min="256" max="256" width="14.42578125" style="2"/>
    <col min="257" max="257" width="29.7109375" style="2" customWidth="1"/>
    <col min="258" max="260" width="14.7109375" style="2" customWidth="1"/>
    <col min="261" max="261" width="30.7109375" style="2" customWidth="1"/>
    <col min="262" max="262" width="8.7109375" style="2" customWidth="1"/>
    <col min="263" max="265" width="14.42578125" style="2" customWidth="1"/>
    <col min="266" max="266" width="37.28515625" style="2" customWidth="1"/>
    <col min="267" max="268" width="14.42578125" style="2" customWidth="1"/>
    <col min="269" max="269" width="5.28515625" style="2" customWidth="1"/>
    <col min="270" max="270" width="14.42578125" style="2" customWidth="1"/>
    <col min="271" max="271" width="5.28515625" style="2" customWidth="1"/>
    <col min="272" max="272" width="14.42578125" style="2" customWidth="1"/>
    <col min="273" max="273" width="5.28515625" style="2" customWidth="1"/>
    <col min="274" max="277" width="14.42578125" style="2" customWidth="1"/>
    <col min="278" max="278" width="47.5703125" style="2" customWidth="1"/>
    <col min="279" max="279" width="11" style="2" customWidth="1"/>
    <col min="280" max="280" width="9.85546875" style="2" customWidth="1"/>
    <col min="281" max="281" width="8.7109375" style="2" customWidth="1"/>
    <col min="282" max="282" width="15.5703125" style="2" customWidth="1"/>
    <col min="283" max="283" width="13.28515625" style="2" customWidth="1"/>
    <col min="284" max="284" width="14.42578125" style="2" customWidth="1"/>
    <col min="285" max="286" width="9.85546875" style="2" customWidth="1"/>
    <col min="287" max="287" width="14.42578125" style="2" customWidth="1"/>
    <col min="288" max="288" width="20.140625" style="2" customWidth="1"/>
    <col min="289" max="289" width="3" style="2" customWidth="1"/>
    <col min="290" max="301" width="14.42578125" style="2" customWidth="1"/>
    <col min="302" max="302" width="37.28515625" style="2" customWidth="1"/>
    <col min="303" max="511" width="14.42578125" style="2" customWidth="1"/>
    <col min="512" max="512" width="14.42578125" style="2"/>
    <col min="513" max="513" width="29.7109375" style="2" customWidth="1"/>
    <col min="514" max="516" width="14.7109375" style="2" customWidth="1"/>
    <col min="517" max="517" width="30.7109375" style="2" customWidth="1"/>
    <col min="518" max="518" width="8.7109375" style="2" customWidth="1"/>
    <col min="519" max="521" width="14.42578125" style="2" customWidth="1"/>
    <col min="522" max="522" width="37.28515625" style="2" customWidth="1"/>
    <col min="523" max="524" width="14.42578125" style="2" customWidth="1"/>
    <col min="525" max="525" width="5.28515625" style="2" customWidth="1"/>
    <col min="526" max="526" width="14.42578125" style="2" customWidth="1"/>
    <col min="527" max="527" width="5.28515625" style="2" customWidth="1"/>
    <col min="528" max="528" width="14.42578125" style="2" customWidth="1"/>
    <col min="529" max="529" width="5.28515625" style="2" customWidth="1"/>
    <col min="530" max="533" width="14.42578125" style="2" customWidth="1"/>
    <col min="534" max="534" width="47.5703125" style="2" customWidth="1"/>
    <col min="535" max="535" width="11" style="2" customWidth="1"/>
    <col min="536" max="536" width="9.85546875" style="2" customWidth="1"/>
    <col min="537" max="537" width="8.7109375" style="2" customWidth="1"/>
    <col min="538" max="538" width="15.5703125" style="2" customWidth="1"/>
    <col min="539" max="539" width="13.28515625" style="2" customWidth="1"/>
    <col min="540" max="540" width="14.42578125" style="2" customWidth="1"/>
    <col min="541" max="542" width="9.85546875" style="2" customWidth="1"/>
    <col min="543" max="543" width="14.42578125" style="2" customWidth="1"/>
    <col min="544" max="544" width="20.140625" style="2" customWidth="1"/>
    <col min="545" max="545" width="3" style="2" customWidth="1"/>
    <col min="546" max="557" width="14.42578125" style="2" customWidth="1"/>
    <col min="558" max="558" width="37.28515625" style="2" customWidth="1"/>
    <col min="559" max="767" width="14.42578125" style="2" customWidth="1"/>
    <col min="768" max="768" width="14.42578125" style="2"/>
    <col min="769" max="769" width="29.7109375" style="2" customWidth="1"/>
    <col min="770" max="772" width="14.7109375" style="2" customWidth="1"/>
    <col min="773" max="773" width="30.7109375" style="2" customWidth="1"/>
    <col min="774" max="774" width="8.7109375" style="2" customWidth="1"/>
    <col min="775" max="777" width="14.42578125" style="2" customWidth="1"/>
    <col min="778" max="778" width="37.28515625" style="2" customWidth="1"/>
    <col min="779" max="780" width="14.42578125" style="2" customWidth="1"/>
    <col min="781" max="781" width="5.28515625" style="2" customWidth="1"/>
    <col min="782" max="782" width="14.42578125" style="2" customWidth="1"/>
    <col min="783" max="783" width="5.28515625" style="2" customWidth="1"/>
    <col min="784" max="784" width="14.42578125" style="2" customWidth="1"/>
    <col min="785" max="785" width="5.28515625" style="2" customWidth="1"/>
    <col min="786" max="789" width="14.42578125" style="2" customWidth="1"/>
    <col min="790" max="790" width="47.5703125" style="2" customWidth="1"/>
    <col min="791" max="791" width="11" style="2" customWidth="1"/>
    <col min="792" max="792" width="9.85546875" style="2" customWidth="1"/>
    <col min="793" max="793" width="8.7109375" style="2" customWidth="1"/>
    <col min="794" max="794" width="15.5703125" style="2" customWidth="1"/>
    <col min="795" max="795" width="13.28515625" style="2" customWidth="1"/>
    <col min="796" max="796" width="14.42578125" style="2" customWidth="1"/>
    <col min="797" max="798" width="9.85546875" style="2" customWidth="1"/>
    <col min="799" max="799" width="14.42578125" style="2" customWidth="1"/>
    <col min="800" max="800" width="20.140625" style="2" customWidth="1"/>
    <col min="801" max="801" width="3" style="2" customWidth="1"/>
    <col min="802" max="813" width="14.42578125" style="2" customWidth="1"/>
    <col min="814" max="814" width="37.28515625" style="2" customWidth="1"/>
    <col min="815" max="1023" width="14.42578125" style="2" customWidth="1"/>
    <col min="1024" max="1024" width="14.42578125" style="2"/>
    <col min="1025" max="1025" width="29.7109375" style="2" customWidth="1"/>
    <col min="1026" max="1028" width="14.7109375" style="2" customWidth="1"/>
    <col min="1029" max="1029" width="30.7109375" style="2" customWidth="1"/>
    <col min="1030" max="1030" width="8.7109375" style="2" customWidth="1"/>
    <col min="1031" max="1033" width="14.42578125" style="2" customWidth="1"/>
    <col min="1034" max="1034" width="37.28515625" style="2" customWidth="1"/>
    <col min="1035" max="1036" width="14.42578125" style="2" customWidth="1"/>
    <col min="1037" max="1037" width="5.28515625" style="2" customWidth="1"/>
    <col min="1038" max="1038" width="14.42578125" style="2" customWidth="1"/>
    <col min="1039" max="1039" width="5.28515625" style="2" customWidth="1"/>
    <col min="1040" max="1040" width="14.42578125" style="2" customWidth="1"/>
    <col min="1041" max="1041" width="5.28515625" style="2" customWidth="1"/>
    <col min="1042" max="1045" width="14.42578125" style="2" customWidth="1"/>
    <col min="1046" max="1046" width="47.5703125" style="2" customWidth="1"/>
    <col min="1047" max="1047" width="11" style="2" customWidth="1"/>
    <col min="1048" max="1048" width="9.85546875" style="2" customWidth="1"/>
    <col min="1049" max="1049" width="8.7109375" style="2" customWidth="1"/>
    <col min="1050" max="1050" width="15.5703125" style="2" customWidth="1"/>
    <col min="1051" max="1051" width="13.28515625" style="2" customWidth="1"/>
    <col min="1052" max="1052" width="14.42578125" style="2" customWidth="1"/>
    <col min="1053" max="1054" width="9.85546875" style="2" customWidth="1"/>
    <col min="1055" max="1055" width="14.42578125" style="2" customWidth="1"/>
    <col min="1056" max="1056" width="20.140625" style="2" customWidth="1"/>
    <col min="1057" max="1057" width="3" style="2" customWidth="1"/>
    <col min="1058" max="1069" width="14.42578125" style="2" customWidth="1"/>
    <col min="1070" max="1070" width="37.28515625" style="2" customWidth="1"/>
    <col min="1071" max="1279" width="14.42578125" style="2" customWidth="1"/>
    <col min="1280" max="1280" width="14.42578125" style="2"/>
    <col min="1281" max="1281" width="29.7109375" style="2" customWidth="1"/>
    <col min="1282" max="1284" width="14.7109375" style="2" customWidth="1"/>
    <col min="1285" max="1285" width="30.7109375" style="2" customWidth="1"/>
    <col min="1286" max="1286" width="8.7109375" style="2" customWidth="1"/>
    <col min="1287" max="1289" width="14.42578125" style="2" customWidth="1"/>
    <col min="1290" max="1290" width="37.28515625" style="2" customWidth="1"/>
    <col min="1291" max="1292" width="14.42578125" style="2" customWidth="1"/>
    <col min="1293" max="1293" width="5.28515625" style="2" customWidth="1"/>
    <col min="1294" max="1294" width="14.42578125" style="2" customWidth="1"/>
    <col min="1295" max="1295" width="5.28515625" style="2" customWidth="1"/>
    <col min="1296" max="1296" width="14.42578125" style="2" customWidth="1"/>
    <col min="1297" max="1297" width="5.28515625" style="2" customWidth="1"/>
    <col min="1298" max="1301" width="14.42578125" style="2" customWidth="1"/>
    <col min="1302" max="1302" width="47.5703125" style="2" customWidth="1"/>
    <col min="1303" max="1303" width="11" style="2" customWidth="1"/>
    <col min="1304" max="1304" width="9.85546875" style="2" customWidth="1"/>
    <col min="1305" max="1305" width="8.7109375" style="2" customWidth="1"/>
    <col min="1306" max="1306" width="15.5703125" style="2" customWidth="1"/>
    <col min="1307" max="1307" width="13.28515625" style="2" customWidth="1"/>
    <col min="1308" max="1308" width="14.42578125" style="2" customWidth="1"/>
    <col min="1309" max="1310" width="9.85546875" style="2" customWidth="1"/>
    <col min="1311" max="1311" width="14.42578125" style="2" customWidth="1"/>
    <col min="1312" max="1312" width="20.140625" style="2" customWidth="1"/>
    <col min="1313" max="1313" width="3" style="2" customWidth="1"/>
    <col min="1314" max="1325" width="14.42578125" style="2" customWidth="1"/>
    <col min="1326" max="1326" width="37.28515625" style="2" customWidth="1"/>
    <col min="1327" max="1535" width="14.42578125" style="2" customWidth="1"/>
    <col min="1536" max="1536" width="14.42578125" style="2"/>
    <col min="1537" max="1537" width="29.7109375" style="2" customWidth="1"/>
    <col min="1538" max="1540" width="14.7109375" style="2" customWidth="1"/>
    <col min="1541" max="1541" width="30.7109375" style="2" customWidth="1"/>
    <col min="1542" max="1542" width="8.7109375" style="2" customWidth="1"/>
    <col min="1543" max="1545" width="14.42578125" style="2" customWidth="1"/>
    <col min="1546" max="1546" width="37.28515625" style="2" customWidth="1"/>
    <col min="1547" max="1548" width="14.42578125" style="2" customWidth="1"/>
    <col min="1549" max="1549" width="5.28515625" style="2" customWidth="1"/>
    <col min="1550" max="1550" width="14.42578125" style="2" customWidth="1"/>
    <col min="1551" max="1551" width="5.28515625" style="2" customWidth="1"/>
    <col min="1552" max="1552" width="14.42578125" style="2" customWidth="1"/>
    <col min="1553" max="1553" width="5.28515625" style="2" customWidth="1"/>
    <col min="1554" max="1557" width="14.42578125" style="2" customWidth="1"/>
    <col min="1558" max="1558" width="47.5703125" style="2" customWidth="1"/>
    <col min="1559" max="1559" width="11" style="2" customWidth="1"/>
    <col min="1560" max="1560" width="9.85546875" style="2" customWidth="1"/>
    <col min="1561" max="1561" width="8.7109375" style="2" customWidth="1"/>
    <col min="1562" max="1562" width="15.5703125" style="2" customWidth="1"/>
    <col min="1563" max="1563" width="13.28515625" style="2" customWidth="1"/>
    <col min="1564" max="1564" width="14.42578125" style="2" customWidth="1"/>
    <col min="1565" max="1566" width="9.85546875" style="2" customWidth="1"/>
    <col min="1567" max="1567" width="14.42578125" style="2" customWidth="1"/>
    <col min="1568" max="1568" width="20.140625" style="2" customWidth="1"/>
    <col min="1569" max="1569" width="3" style="2" customWidth="1"/>
    <col min="1570" max="1581" width="14.42578125" style="2" customWidth="1"/>
    <col min="1582" max="1582" width="37.28515625" style="2" customWidth="1"/>
    <col min="1583" max="1791" width="14.42578125" style="2" customWidth="1"/>
    <col min="1792" max="1792" width="14.42578125" style="2"/>
    <col min="1793" max="1793" width="29.7109375" style="2" customWidth="1"/>
    <col min="1794" max="1796" width="14.7109375" style="2" customWidth="1"/>
    <col min="1797" max="1797" width="30.7109375" style="2" customWidth="1"/>
    <col min="1798" max="1798" width="8.7109375" style="2" customWidth="1"/>
    <col min="1799" max="1801" width="14.42578125" style="2" customWidth="1"/>
    <col min="1802" max="1802" width="37.28515625" style="2" customWidth="1"/>
    <col min="1803" max="1804" width="14.42578125" style="2" customWidth="1"/>
    <col min="1805" max="1805" width="5.28515625" style="2" customWidth="1"/>
    <col min="1806" max="1806" width="14.42578125" style="2" customWidth="1"/>
    <col min="1807" max="1807" width="5.28515625" style="2" customWidth="1"/>
    <col min="1808" max="1808" width="14.42578125" style="2" customWidth="1"/>
    <col min="1809" max="1809" width="5.28515625" style="2" customWidth="1"/>
    <col min="1810" max="1813" width="14.42578125" style="2" customWidth="1"/>
    <col min="1814" max="1814" width="47.5703125" style="2" customWidth="1"/>
    <col min="1815" max="1815" width="11" style="2" customWidth="1"/>
    <col min="1816" max="1816" width="9.85546875" style="2" customWidth="1"/>
    <col min="1817" max="1817" width="8.7109375" style="2" customWidth="1"/>
    <col min="1818" max="1818" width="15.5703125" style="2" customWidth="1"/>
    <col min="1819" max="1819" width="13.28515625" style="2" customWidth="1"/>
    <col min="1820" max="1820" width="14.42578125" style="2" customWidth="1"/>
    <col min="1821" max="1822" width="9.85546875" style="2" customWidth="1"/>
    <col min="1823" max="1823" width="14.42578125" style="2" customWidth="1"/>
    <col min="1824" max="1824" width="20.140625" style="2" customWidth="1"/>
    <col min="1825" max="1825" width="3" style="2" customWidth="1"/>
    <col min="1826" max="1837" width="14.42578125" style="2" customWidth="1"/>
    <col min="1838" max="1838" width="37.28515625" style="2" customWidth="1"/>
    <col min="1839" max="2047" width="14.42578125" style="2" customWidth="1"/>
    <col min="2048" max="2048" width="14.42578125" style="2"/>
    <col min="2049" max="2049" width="29.7109375" style="2" customWidth="1"/>
    <col min="2050" max="2052" width="14.7109375" style="2" customWidth="1"/>
    <col min="2053" max="2053" width="30.7109375" style="2" customWidth="1"/>
    <col min="2054" max="2054" width="8.7109375" style="2" customWidth="1"/>
    <col min="2055" max="2057" width="14.42578125" style="2" customWidth="1"/>
    <col min="2058" max="2058" width="37.28515625" style="2" customWidth="1"/>
    <col min="2059" max="2060" width="14.42578125" style="2" customWidth="1"/>
    <col min="2061" max="2061" width="5.28515625" style="2" customWidth="1"/>
    <col min="2062" max="2062" width="14.42578125" style="2" customWidth="1"/>
    <col min="2063" max="2063" width="5.28515625" style="2" customWidth="1"/>
    <col min="2064" max="2064" width="14.42578125" style="2" customWidth="1"/>
    <col min="2065" max="2065" width="5.28515625" style="2" customWidth="1"/>
    <col min="2066" max="2069" width="14.42578125" style="2" customWidth="1"/>
    <col min="2070" max="2070" width="47.5703125" style="2" customWidth="1"/>
    <col min="2071" max="2071" width="11" style="2" customWidth="1"/>
    <col min="2072" max="2072" width="9.85546875" style="2" customWidth="1"/>
    <col min="2073" max="2073" width="8.7109375" style="2" customWidth="1"/>
    <col min="2074" max="2074" width="15.5703125" style="2" customWidth="1"/>
    <col min="2075" max="2075" width="13.28515625" style="2" customWidth="1"/>
    <col min="2076" max="2076" width="14.42578125" style="2" customWidth="1"/>
    <col min="2077" max="2078" width="9.85546875" style="2" customWidth="1"/>
    <col min="2079" max="2079" width="14.42578125" style="2" customWidth="1"/>
    <col min="2080" max="2080" width="20.140625" style="2" customWidth="1"/>
    <col min="2081" max="2081" width="3" style="2" customWidth="1"/>
    <col min="2082" max="2093" width="14.42578125" style="2" customWidth="1"/>
    <col min="2094" max="2094" width="37.28515625" style="2" customWidth="1"/>
    <col min="2095" max="2303" width="14.42578125" style="2" customWidth="1"/>
    <col min="2304" max="2304" width="14.42578125" style="2"/>
    <col min="2305" max="2305" width="29.7109375" style="2" customWidth="1"/>
    <col min="2306" max="2308" width="14.7109375" style="2" customWidth="1"/>
    <col min="2309" max="2309" width="30.7109375" style="2" customWidth="1"/>
    <col min="2310" max="2310" width="8.7109375" style="2" customWidth="1"/>
    <col min="2311" max="2313" width="14.42578125" style="2" customWidth="1"/>
    <col min="2314" max="2314" width="37.28515625" style="2" customWidth="1"/>
    <col min="2315" max="2316" width="14.42578125" style="2" customWidth="1"/>
    <col min="2317" max="2317" width="5.28515625" style="2" customWidth="1"/>
    <col min="2318" max="2318" width="14.42578125" style="2" customWidth="1"/>
    <col min="2319" max="2319" width="5.28515625" style="2" customWidth="1"/>
    <col min="2320" max="2320" width="14.42578125" style="2" customWidth="1"/>
    <col min="2321" max="2321" width="5.28515625" style="2" customWidth="1"/>
    <col min="2322" max="2325" width="14.42578125" style="2" customWidth="1"/>
    <col min="2326" max="2326" width="47.5703125" style="2" customWidth="1"/>
    <col min="2327" max="2327" width="11" style="2" customWidth="1"/>
    <col min="2328" max="2328" width="9.85546875" style="2" customWidth="1"/>
    <col min="2329" max="2329" width="8.7109375" style="2" customWidth="1"/>
    <col min="2330" max="2330" width="15.5703125" style="2" customWidth="1"/>
    <col min="2331" max="2331" width="13.28515625" style="2" customWidth="1"/>
    <col min="2332" max="2332" width="14.42578125" style="2" customWidth="1"/>
    <col min="2333" max="2334" width="9.85546875" style="2" customWidth="1"/>
    <col min="2335" max="2335" width="14.42578125" style="2" customWidth="1"/>
    <col min="2336" max="2336" width="20.140625" style="2" customWidth="1"/>
    <col min="2337" max="2337" width="3" style="2" customWidth="1"/>
    <col min="2338" max="2349" width="14.42578125" style="2" customWidth="1"/>
    <col min="2350" max="2350" width="37.28515625" style="2" customWidth="1"/>
    <col min="2351" max="2559" width="14.42578125" style="2" customWidth="1"/>
    <col min="2560" max="2560" width="14.42578125" style="2"/>
    <col min="2561" max="2561" width="29.7109375" style="2" customWidth="1"/>
    <col min="2562" max="2564" width="14.7109375" style="2" customWidth="1"/>
    <col min="2565" max="2565" width="30.7109375" style="2" customWidth="1"/>
    <col min="2566" max="2566" width="8.7109375" style="2" customWidth="1"/>
    <col min="2567" max="2569" width="14.42578125" style="2" customWidth="1"/>
    <col min="2570" max="2570" width="37.28515625" style="2" customWidth="1"/>
    <col min="2571" max="2572" width="14.42578125" style="2" customWidth="1"/>
    <col min="2573" max="2573" width="5.28515625" style="2" customWidth="1"/>
    <col min="2574" max="2574" width="14.42578125" style="2" customWidth="1"/>
    <col min="2575" max="2575" width="5.28515625" style="2" customWidth="1"/>
    <col min="2576" max="2576" width="14.42578125" style="2" customWidth="1"/>
    <col min="2577" max="2577" width="5.28515625" style="2" customWidth="1"/>
    <col min="2578" max="2581" width="14.42578125" style="2" customWidth="1"/>
    <col min="2582" max="2582" width="47.5703125" style="2" customWidth="1"/>
    <col min="2583" max="2583" width="11" style="2" customWidth="1"/>
    <col min="2584" max="2584" width="9.85546875" style="2" customWidth="1"/>
    <col min="2585" max="2585" width="8.7109375" style="2" customWidth="1"/>
    <col min="2586" max="2586" width="15.5703125" style="2" customWidth="1"/>
    <col min="2587" max="2587" width="13.28515625" style="2" customWidth="1"/>
    <col min="2588" max="2588" width="14.42578125" style="2" customWidth="1"/>
    <col min="2589" max="2590" width="9.85546875" style="2" customWidth="1"/>
    <col min="2591" max="2591" width="14.42578125" style="2" customWidth="1"/>
    <col min="2592" max="2592" width="20.140625" style="2" customWidth="1"/>
    <col min="2593" max="2593" width="3" style="2" customWidth="1"/>
    <col min="2594" max="2605" width="14.42578125" style="2" customWidth="1"/>
    <col min="2606" max="2606" width="37.28515625" style="2" customWidth="1"/>
    <col min="2607" max="2815" width="14.42578125" style="2" customWidth="1"/>
    <col min="2816" max="2816" width="14.42578125" style="2"/>
    <col min="2817" max="2817" width="29.7109375" style="2" customWidth="1"/>
    <col min="2818" max="2820" width="14.7109375" style="2" customWidth="1"/>
    <col min="2821" max="2821" width="30.7109375" style="2" customWidth="1"/>
    <col min="2822" max="2822" width="8.7109375" style="2" customWidth="1"/>
    <col min="2823" max="2825" width="14.42578125" style="2" customWidth="1"/>
    <col min="2826" max="2826" width="37.28515625" style="2" customWidth="1"/>
    <col min="2827" max="2828" width="14.42578125" style="2" customWidth="1"/>
    <col min="2829" max="2829" width="5.28515625" style="2" customWidth="1"/>
    <col min="2830" max="2830" width="14.42578125" style="2" customWidth="1"/>
    <col min="2831" max="2831" width="5.28515625" style="2" customWidth="1"/>
    <col min="2832" max="2832" width="14.42578125" style="2" customWidth="1"/>
    <col min="2833" max="2833" width="5.28515625" style="2" customWidth="1"/>
    <col min="2834" max="2837" width="14.42578125" style="2" customWidth="1"/>
    <col min="2838" max="2838" width="47.5703125" style="2" customWidth="1"/>
    <col min="2839" max="2839" width="11" style="2" customWidth="1"/>
    <col min="2840" max="2840" width="9.85546875" style="2" customWidth="1"/>
    <col min="2841" max="2841" width="8.7109375" style="2" customWidth="1"/>
    <col min="2842" max="2842" width="15.5703125" style="2" customWidth="1"/>
    <col min="2843" max="2843" width="13.28515625" style="2" customWidth="1"/>
    <col min="2844" max="2844" width="14.42578125" style="2" customWidth="1"/>
    <col min="2845" max="2846" width="9.85546875" style="2" customWidth="1"/>
    <col min="2847" max="2847" width="14.42578125" style="2" customWidth="1"/>
    <col min="2848" max="2848" width="20.140625" style="2" customWidth="1"/>
    <col min="2849" max="2849" width="3" style="2" customWidth="1"/>
    <col min="2850" max="2861" width="14.42578125" style="2" customWidth="1"/>
    <col min="2862" max="2862" width="37.28515625" style="2" customWidth="1"/>
    <col min="2863" max="3071" width="14.42578125" style="2" customWidth="1"/>
    <col min="3072" max="3072" width="14.42578125" style="2"/>
    <col min="3073" max="3073" width="29.7109375" style="2" customWidth="1"/>
    <col min="3074" max="3076" width="14.7109375" style="2" customWidth="1"/>
    <col min="3077" max="3077" width="30.7109375" style="2" customWidth="1"/>
    <col min="3078" max="3078" width="8.7109375" style="2" customWidth="1"/>
    <col min="3079" max="3081" width="14.42578125" style="2" customWidth="1"/>
    <col min="3082" max="3082" width="37.28515625" style="2" customWidth="1"/>
    <col min="3083" max="3084" width="14.42578125" style="2" customWidth="1"/>
    <col min="3085" max="3085" width="5.28515625" style="2" customWidth="1"/>
    <col min="3086" max="3086" width="14.42578125" style="2" customWidth="1"/>
    <col min="3087" max="3087" width="5.28515625" style="2" customWidth="1"/>
    <col min="3088" max="3088" width="14.42578125" style="2" customWidth="1"/>
    <col min="3089" max="3089" width="5.28515625" style="2" customWidth="1"/>
    <col min="3090" max="3093" width="14.42578125" style="2" customWidth="1"/>
    <col min="3094" max="3094" width="47.5703125" style="2" customWidth="1"/>
    <col min="3095" max="3095" width="11" style="2" customWidth="1"/>
    <col min="3096" max="3096" width="9.85546875" style="2" customWidth="1"/>
    <col min="3097" max="3097" width="8.7109375" style="2" customWidth="1"/>
    <col min="3098" max="3098" width="15.5703125" style="2" customWidth="1"/>
    <col min="3099" max="3099" width="13.28515625" style="2" customWidth="1"/>
    <col min="3100" max="3100" width="14.42578125" style="2" customWidth="1"/>
    <col min="3101" max="3102" width="9.85546875" style="2" customWidth="1"/>
    <col min="3103" max="3103" width="14.42578125" style="2" customWidth="1"/>
    <col min="3104" max="3104" width="20.140625" style="2" customWidth="1"/>
    <col min="3105" max="3105" width="3" style="2" customWidth="1"/>
    <col min="3106" max="3117" width="14.42578125" style="2" customWidth="1"/>
    <col min="3118" max="3118" width="37.28515625" style="2" customWidth="1"/>
    <col min="3119" max="3327" width="14.42578125" style="2" customWidth="1"/>
    <col min="3328" max="3328" width="14.42578125" style="2"/>
    <col min="3329" max="3329" width="29.7109375" style="2" customWidth="1"/>
    <col min="3330" max="3332" width="14.7109375" style="2" customWidth="1"/>
    <col min="3333" max="3333" width="30.7109375" style="2" customWidth="1"/>
    <col min="3334" max="3334" width="8.7109375" style="2" customWidth="1"/>
    <col min="3335" max="3337" width="14.42578125" style="2" customWidth="1"/>
    <col min="3338" max="3338" width="37.28515625" style="2" customWidth="1"/>
    <col min="3339" max="3340" width="14.42578125" style="2" customWidth="1"/>
    <col min="3341" max="3341" width="5.28515625" style="2" customWidth="1"/>
    <col min="3342" max="3342" width="14.42578125" style="2" customWidth="1"/>
    <col min="3343" max="3343" width="5.28515625" style="2" customWidth="1"/>
    <col min="3344" max="3344" width="14.42578125" style="2" customWidth="1"/>
    <col min="3345" max="3345" width="5.28515625" style="2" customWidth="1"/>
    <col min="3346" max="3349" width="14.42578125" style="2" customWidth="1"/>
    <col min="3350" max="3350" width="47.5703125" style="2" customWidth="1"/>
    <col min="3351" max="3351" width="11" style="2" customWidth="1"/>
    <col min="3352" max="3352" width="9.85546875" style="2" customWidth="1"/>
    <col min="3353" max="3353" width="8.7109375" style="2" customWidth="1"/>
    <col min="3354" max="3354" width="15.5703125" style="2" customWidth="1"/>
    <col min="3355" max="3355" width="13.28515625" style="2" customWidth="1"/>
    <col min="3356" max="3356" width="14.42578125" style="2" customWidth="1"/>
    <col min="3357" max="3358" width="9.85546875" style="2" customWidth="1"/>
    <col min="3359" max="3359" width="14.42578125" style="2" customWidth="1"/>
    <col min="3360" max="3360" width="20.140625" style="2" customWidth="1"/>
    <col min="3361" max="3361" width="3" style="2" customWidth="1"/>
    <col min="3362" max="3373" width="14.42578125" style="2" customWidth="1"/>
    <col min="3374" max="3374" width="37.28515625" style="2" customWidth="1"/>
    <col min="3375" max="3583" width="14.42578125" style="2" customWidth="1"/>
    <col min="3584" max="3584" width="14.42578125" style="2"/>
    <col min="3585" max="3585" width="29.7109375" style="2" customWidth="1"/>
    <col min="3586" max="3588" width="14.7109375" style="2" customWidth="1"/>
    <col min="3589" max="3589" width="30.7109375" style="2" customWidth="1"/>
    <col min="3590" max="3590" width="8.7109375" style="2" customWidth="1"/>
    <col min="3591" max="3593" width="14.42578125" style="2" customWidth="1"/>
    <col min="3594" max="3594" width="37.28515625" style="2" customWidth="1"/>
    <col min="3595" max="3596" width="14.42578125" style="2" customWidth="1"/>
    <col min="3597" max="3597" width="5.28515625" style="2" customWidth="1"/>
    <col min="3598" max="3598" width="14.42578125" style="2" customWidth="1"/>
    <col min="3599" max="3599" width="5.28515625" style="2" customWidth="1"/>
    <col min="3600" max="3600" width="14.42578125" style="2" customWidth="1"/>
    <col min="3601" max="3601" width="5.28515625" style="2" customWidth="1"/>
    <col min="3602" max="3605" width="14.42578125" style="2" customWidth="1"/>
    <col min="3606" max="3606" width="47.5703125" style="2" customWidth="1"/>
    <col min="3607" max="3607" width="11" style="2" customWidth="1"/>
    <col min="3608" max="3608" width="9.85546875" style="2" customWidth="1"/>
    <col min="3609" max="3609" width="8.7109375" style="2" customWidth="1"/>
    <col min="3610" max="3610" width="15.5703125" style="2" customWidth="1"/>
    <col min="3611" max="3611" width="13.28515625" style="2" customWidth="1"/>
    <col min="3612" max="3612" width="14.42578125" style="2" customWidth="1"/>
    <col min="3613" max="3614" width="9.85546875" style="2" customWidth="1"/>
    <col min="3615" max="3615" width="14.42578125" style="2" customWidth="1"/>
    <col min="3616" max="3616" width="20.140625" style="2" customWidth="1"/>
    <col min="3617" max="3617" width="3" style="2" customWidth="1"/>
    <col min="3618" max="3629" width="14.42578125" style="2" customWidth="1"/>
    <col min="3630" max="3630" width="37.28515625" style="2" customWidth="1"/>
    <col min="3631" max="3839" width="14.42578125" style="2" customWidth="1"/>
    <col min="3840" max="3840" width="14.42578125" style="2"/>
    <col min="3841" max="3841" width="29.7109375" style="2" customWidth="1"/>
    <col min="3842" max="3844" width="14.7109375" style="2" customWidth="1"/>
    <col min="3845" max="3845" width="30.7109375" style="2" customWidth="1"/>
    <col min="3846" max="3846" width="8.7109375" style="2" customWidth="1"/>
    <col min="3847" max="3849" width="14.42578125" style="2" customWidth="1"/>
    <col min="3850" max="3850" width="37.28515625" style="2" customWidth="1"/>
    <col min="3851" max="3852" width="14.42578125" style="2" customWidth="1"/>
    <col min="3853" max="3853" width="5.28515625" style="2" customWidth="1"/>
    <col min="3854" max="3854" width="14.42578125" style="2" customWidth="1"/>
    <col min="3855" max="3855" width="5.28515625" style="2" customWidth="1"/>
    <col min="3856" max="3856" width="14.42578125" style="2" customWidth="1"/>
    <col min="3857" max="3857" width="5.28515625" style="2" customWidth="1"/>
    <col min="3858" max="3861" width="14.42578125" style="2" customWidth="1"/>
    <col min="3862" max="3862" width="47.5703125" style="2" customWidth="1"/>
    <col min="3863" max="3863" width="11" style="2" customWidth="1"/>
    <col min="3864" max="3864" width="9.85546875" style="2" customWidth="1"/>
    <col min="3865" max="3865" width="8.7109375" style="2" customWidth="1"/>
    <col min="3866" max="3866" width="15.5703125" style="2" customWidth="1"/>
    <col min="3867" max="3867" width="13.28515625" style="2" customWidth="1"/>
    <col min="3868" max="3868" width="14.42578125" style="2" customWidth="1"/>
    <col min="3869" max="3870" width="9.85546875" style="2" customWidth="1"/>
    <col min="3871" max="3871" width="14.42578125" style="2" customWidth="1"/>
    <col min="3872" max="3872" width="20.140625" style="2" customWidth="1"/>
    <col min="3873" max="3873" width="3" style="2" customWidth="1"/>
    <col min="3874" max="3885" width="14.42578125" style="2" customWidth="1"/>
    <col min="3886" max="3886" width="37.28515625" style="2" customWidth="1"/>
    <col min="3887" max="4095" width="14.42578125" style="2" customWidth="1"/>
    <col min="4096" max="4096" width="14.42578125" style="2"/>
    <col min="4097" max="4097" width="29.7109375" style="2" customWidth="1"/>
    <col min="4098" max="4100" width="14.7109375" style="2" customWidth="1"/>
    <col min="4101" max="4101" width="30.7109375" style="2" customWidth="1"/>
    <col min="4102" max="4102" width="8.7109375" style="2" customWidth="1"/>
    <col min="4103" max="4105" width="14.42578125" style="2" customWidth="1"/>
    <col min="4106" max="4106" width="37.28515625" style="2" customWidth="1"/>
    <col min="4107" max="4108" width="14.42578125" style="2" customWidth="1"/>
    <col min="4109" max="4109" width="5.28515625" style="2" customWidth="1"/>
    <col min="4110" max="4110" width="14.42578125" style="2" customWidth="1"/>
    <col min="4111" max="4111" width="5.28515625" style="2" customWidth="1"/>
    <col min="4112" max="4112" width="14.42578125" style="2" customWidth="1"/>
    <col min="4113" max="4113" width="5.28515625" style="2" customWidth="1"/>
    <col min="4114" max="4117" width="14.42578125" style="2" customWidth="1"/>
    <col min="4118" max="4118" width="47.5703125" style="2" customWidth="1"/>
    <col min="4119" max="4119" width="11" style="2" customWidth="1"/>
    <col min="4120" max="4120" width="9.85546875" style="2" customWidth="1"/>
    <col min="4121" max="4121" width="8.7109375" style="2" customWidth="1"/>
    <col min="4122" max="4122" width="15.5703125" style="2" customWidth="1"/>
    <col min="4123" max="4123" width="13.28515625" style="2" customWidth="1"/>
    <col min="4124" max="4124" width="14.42578125" style="2" customWidth="1"/>
    <col min="4125" max="4126" width="9.85546875" style="2" customWidth="1"/>
    <col min="4127" max="4127" width="14.42578125" style="2" customWidth="1"/>
    <col min="4128" max="4128" width="20.140625" style="2" customWidth="1"/>
    <col min="4129" max="4129" width="3" style="2" customWidth="1"/>
    <col min="4130" max="4141" width="14.42578125" style="2" customWidth="1"/>
    <col min="4142" max="4142" width="37.28515625" style="2" customWidth="1"/>
    <col min="4143" max="4351" width="14.42578125" style="2" customWidth="1"/>
    <col min="4352" max="4352" width="14.42578125" style="2"/>
    <col min="4353" max="4353" width="29.7109375" style="2" customWidth="1"/>
    <col min="4354" max="4356" width="14.7109375" style="2" customWidth="1"/>
    <col min="4357" max="4357" width="30.7109375" style="2" customWidth="1"/>
    <col min="4358" max="4358" width="8.7109375" style="2" customWidth="1"/>
    <col min="4359" max="4361" width="14.42578125" style="2" customWidth="1"/>
    <col min="4362" max="4362" width="37.28515625" style="2" customWidth="1"/>
    <col min="4363" max="4364" width="14.42578125" style="2" customWidth="1"/>
    <col min="4365" max="4365" width="5.28515625" style="2" customWidth="1"/>
    <col min="4366" max="4366" width="14.42578125" style="2" customWidth="1"/>
    <col min="4367" max="4367" width="5.28515625" style="2" customWidth="1"/>
    <col min="4368" max="4368" width="14.42578125" style="2" customWidth="1"/>
    <col min="4369" max="4369" width="5.28515625" style="2" customWidth="1"/>
    <col min="4370" max="4373" width="14.42578125" style="2" customWidth="1"/>
    <col min="4374" max="4374" width="47.5703125" style="2" customWidth="1"/>
    <col min="4375" max="4375" width="11" style="2" customWidth="1"/>
    <col min="4376" max="4376" width="9.85546875" style="2" customWidth="1"/>
    <col min="4377" max="4377" width="8.7109375" style="2" customWidth="1"/>
    <col min="4378" max="4378" width="15.5703125" style="2" customWidth="1"/>
    <col min="4379" max="4379" width="13.28515625" style="2" customWidth="1"/>
    <col min="4380" max="4380" width="14.42578125" style="2" customWidth="1"/>
    <col min="4381" max="4382" width="9.85546875" style="2" customWidth="1"/>
    <col min="4383" max="4383" width="14.42578125" style="2" customWidth="1"/>
    <col min="4384" max="4384" width="20.140625" style="2" customWidth="1"/>
    <col min="4385" max="4385" width="3" style="2" customWidth="1"/>
    <col min="4386" max="4397" width="14.42578125" style="2" customWidth="1"/>
    <col min="4398" max="4398" width="37.28515625" style="2" customWidth="1"/>
    <col min="4399" max="4607" width="14.42578125" style="2" customWidth="1"/>
    <col min="4608" max="4608" width="14.42578125" style="2"/>
    <col min="4609" max="4609" width="29.7109375" style="2" customWidth="1"/>
    <col min="4610" max="4612" width="14.7109375" style="2" customWidth="1"/>
    <col min="4613" max="4613" width="30.7109375" style="2" customWidth="1"/>
    <col min="4614" max="4614" width="8.7109375" style="2" customWidth="1"/>
    <col min="4615" max="4617" width="14.42578125" style="2" customWidth="1"/>
    <col min="4618" max="4618" width="37.28515625" style="2" customWidth="1"/>
    <col min="4619" max="4620" width="14.42578125" style="2" customWidth="1"/>
    <col min="4621" max="4621" width="5.28515625" style="2" customWidth="1"/>
    <col min="4622" max="4622" width="14.42578125" style="2" customWidth="1"/>
    <col min="4623" max="4623" width="5.28515625" style="2" customWidth="1"/>
    <col min="4624" max="4624" width="14.42578125" style="2" customWidth="1"/>
    <col min="4625" max="4625" width="5.28515625" style="2" customWidth="1"/>
    <col min="4626" max="4629" width="14.42578125" style="2" customWidth="1"/>
    <col min="4630" max="4630" width="47.5703125" style="2" customWidth="1"/>
    <col min="4631" max="4631" width="11" style="2" customWidth="1"/>
    <col min="4632" max="4632" width="9.85546875" style="2" customWidth="1"/>
    <col min="4633" max="4633" width="8.7109375" style="2" customWidth="1"/>
    <col min="4634" max="4634" width="15.5703125" style="2" customWidth="1"/>
    <col min="4635" max="4635" width="13.28515625" style="2" customWidth="1"/>
    <col min="4636" max="4636" width="14.42578125" style="2" customWidth="1"/>
    <col min="4637" max="4638" width="9.85546875" style="2" customWidth="1"/>
    <col min="4639" max="4639" width="14.42578125" style="2" customWidth="1"/>
    <col min="4640" max="4640" width="20.140625" style="2" customWidth="1"/>
    <col min="4641" max="4641" width="3" style="2" customWidth="1"/>
    <col min="4642" max="4653" width="14.42578125" style="2" customWidth="1"/>
    <col min="4654" max="4654" width="37.28515625" style="2" customWidth="1"/>
    <col min="4655" max="4863" width="14.42578125" style="2" customWidth="1"/>
    <col min="4864" max="4864" width="14.42578125" style="2"/>
    <col min="4865" max="4865" width="29.7109375" style="2" customWidth="1"/>
    <col min="4866" max="4868" width="14.7109375" style="2" customWidth="1"/>
    <col min="4869" max="4869" width="30.7109375" style="2" customWidth="1"/>
    <col min="4870" max="4870" width="8.7109375" style="2" customWidth="1"/>
    <col min="4871" max="4873" width="14.42578125" style="2" customWidth="1"/>
    <col min="4874" max="4874" width="37.28515625" style="2" customWidth="1"/>
    <col min="4875" max="4876" width="14.42578125" style="2" customWidth="1"/>
    <col min="4877" max="4877" width="5.28515625" style="2" customWidth="1"/>
    <col min="4878" max="4878" width="14.42578125" style="2" customWidth="1"/>
    <col min="4879" max="4879" width="5.28515625" style="2" customWidth="1"/>
    <col min="4880" max="4880" width="14.42578125" style="2" customWidth="1"/>
    <col min="4881" max="4881" width="5.28515625" style="2" customWidth="1"/>
    <col min="4882" max="4885" width="14.42578125" style="2" customWidth="1"/>
    <col min="4886" max="4886" width="47.5703125" style="2" customWidth="1"/>
    <col min="4887" max="4887" width="11" style="2" customWidth="1"/>
    <col min="4888" max="4888" width="9.85546875" style="2" customWidth="1"/>
    <col min="4889" max="4889" width="8.7109375" style="2" customWidth="1"/>
    <col min="4890" max="4890" width="15.5703125" style="2" customWidth="1"/>
    <col min="4891" max="4891" width="13.28515625" style="2" customWidth="1"/>
    <col min="4892" max="4892" width="14.42578125" style="2" customWidth="1"/>
    <col min="4893" max="4894" width="9.85546875" style="2" customWidth="1"/>
    <col min="4895" max="4895" width="14.42578125" style="2" customWidth="1"/>
    <col min="4896" max="4896" width="20.140625" style="2" customWidth="1"/>
    <col min="4897" max="4897" width="3" style="2" customWidth="1"/>
    <col min="4898" max="4909" width="14.42578125" style="2" customWidth="1"/>
    <col min="4910" max="4910" width="37.28515625" style="2" customWidth="1"/>
    <col min="4911" max="5119" width="14.42578125" style="2" customWidth="1"/>
    <col min="5120" max="5120" width="14.42578125" style="2"/>
    <col min="5121" max="5121" width="29.7109375" style="2" customWidth="1"/>
    <col min="5122" max="5124" width="14.7109375" style="2" customWidth="1"/>
    <col min="5125" max="5125" width="30.7109375" style="2" customWidth="1"/>
    <col min="5126" max="5126" width="8.7109375" style="2" customWidth="1"/>
    <col min="5127" max="5129" width="14.42578125" style="2" customWidth="1"/>
    <col min="5130" max="5130" width="37.28515625" style="2" customWidth="1"/>
    <col min="5131" max="5132" width="14.42578125" style="2" customWidth="1"/>
    <col min="5133" max="5133" width="5.28515625" style="2" customWidth="1"/>
    <col min="5134" max="5134" width="14.42578125" style="2" customWidth="1"/>
    <col min="5135" max="5135" width="5.28515625" style="2" customWidth="1"/>
    <col min="5136" max="5136" width="14.42578125" style="2" customWidth="1"/>
    <col min="5137" max="5137" width="5.28515625" style="2" customWidth="1"/>
    <col min="5138" max="5141" width="14.42578125" style="2" customWidth="1"/>
    <col min="5142" max="5142" width="47.5703125" style="2" customWidth="1"/>
    <col min="5143" max="5143" width="11" style="2" customWidth="1"/>
    <col min="5144" max="5144" width="9.85546875" style="2" customWidth="1"/>
    <col min="5145" max="5145" width="8.7109375" style="2" customWidth="1"/>
    <col min="5146" max="5146" width="15.5703125" style="2" customWidth="1"/>
    <col min="5147" max="5147" width="13.28515625" style="2" customWidth="1"/>
    <col min="5148" max="5148" width="14.42578125" style="2" customWidth="1"/>
    <col min="5149" max="5150" width="9.85546875" style="2" customWidth="1"/>
    <col min="5151" max="5151" width="14.42578125" style="2" customWidth="1"/>
    <col min="5152" max="5152" width="20.140625" style="2" customWidth="1"/>
    <col min="5153" max="5153" width="3" style="2" customWidth="1"/>
    <col min="5154" max="5165" width="14.42578125" style="2" customWidth="1"/>
    <col min="5166" max="5166" width="37.28515625" style="2" customWidth="1"/>
    <col min="5167" max="5375" width="14.42578125" style="2" customWidth="1"/>
    <col min="5376" max="5376" width="14.42578125" style="2"/>
    <col min="5377" max="5377" width="29.7109375" style="2" customWidth="1"/>
    <col min="5378" max="5380" width="14.7109375" style="2" customWidth="1"/>
    <col min="5381" max="5381" width="30.7109375" style="2" customWidth="1"/>
    <col min="5382" max="5382" width="8.7109375" style="2" customWidth="1"/>
    <col min="5383" max="5385" width="14.42578125" style="2" customWidth="1"/>
    <col min="5386" max="5386" width="37.28515625" style="2" customWidth="1"/>
    <col min="5387" max="5388" width="14.42578125" style="2" customWidth="1"/>
    <col min="5389" max="5389" width="5.28515625" style="2" customWidth="1"/>
    <col min="5390" max="5390" width="14.42578125" style="2" customWidth="1"/>
    <col min="5391" max="5391" width="5.28515625" style="2" customWidth="1"/>
    <col min="5392" max="5392" width="14.42578125" style="2" customWidth="1"/>
    <col min="5393" max="5393" width="5.28515625" style="2" customWidth="1"/>
    <col min="5394" max="5397" width="14.42578125" style="2" customWidth="1"/>
    <col min="5398" max="5398" width="47.5703125" style="2" customWidth="1"/>
    <col min="5399" max="5399" width="11" style="2" customWidth="1"/>
    <col min="5400" max="5400" width="9.85546875" style="2" customWidth="1"/>
    <col min="5401" max="5401" width="8.7109375" style="2" customWidth="1"/>
    <col min="5402" max="5402" width="15.5703125" style="2" customWidth="1"/>
    <col min="5403" max="5403" width="13.28515625" style="2" customWidth="1"/>
    <col min="5404" max="5404" width="14.42578125" style="2" customWidth="1"/>
    <col min="5405" max="5406" width="9.85546875" style="2" customWidth="1"/>
    <col min="5407" max="5407" width="14.42578125" style="2" customWidth="1"/>
    <col min="5408" max="5408" width="20.140625" style="2" customWidth="1"/>
    <col min="5409" max="5409" width="3" style="2" customWidth="1"/>
    <col min="5410" max="5421" width="14.42578125" style="2" customWidth="1"/>
    <col min="5422" max="5422" width="37.28515625" style="2" customWidth="1"/>
    <col min="5423" max="5631" width="14.42578125" style="2" customWidth="1"/>
    <col min="5632" max="5632" width="14.42578125" style="2"/>
    <col min="5633" max="5633" width="29.7109375" style="2" customWidth="1"/>
    <col min="5634" max="5636" width="14.7109375" style="2" customWidth="1"/>
    <col min="5637" max="5637" width="30.7109375" style="2" customWidth="1"/>
    <col min="5638" max="5638" width="8.7109375" style="2" customWidth="1"/>
    <col min="5639" max="5641" width="14.42578125" style="2" customWidth="1"/>
    <col min="5642" max="5642" width="37.28515625" style="2" customWidth="1"/>
    <col min="5643" max="5644" width="14.42578125" style="2" customWidth="1"/>
    <col min="5645" max="5645" width="5.28515625" style="2" customWidth="1"/>
    <col min="5646" max="5646" width="14.42578125" style="2" customWidth="1"/>
    <col min="5647" max="5647" width="5.28515625" style="2" customWidth="1"/>
    <col min="5648" max="5648" width="14.42578125" style="2" customWidth="1"/>
    <col min="5649" max="5649" width="5.28515625" style="2" customWidth="1"/>
    <col min="5650" max="5653" width="14.42578125" style="2" customWidth="1"/>
    <col min="5654" max="5654" width="47.5703125" style="2" customWidth="1"/>
    <col min="5655" max="5655" width="11" style="2" customWidth="1"/>
    <col min="5656" max="5656" width="9.85546875" style="2" customWidth="1"/>
    <col min="5657" max="5657" width="8.7109375" style="2" customWidth="1"/>
    <col min="5658" max="5658" width="15.5703125" style="2" customWidth="1"/>
    <col min="5659" max="5659" width="13.28515625" style="2" customWidth="1"/>
    <col min="5660" max="5660" width="14.42578125" style="2" customWidth="1"/>
    <col min="5661" max="5662" width="9.85546875" style="2" customWidth="1"/>
    <col min="5663" max="5663" width="14.42578125" style="2" customWidth="1"/>
    <col min="5664" max="5664" width="20.140625" style="2" customWidth="1"/>
    <col min="5665" max="5665" width="3" style="2" customWidth="1"/>
    <col min="5666" max="5677" width="14.42578125" style="2" customWidth="1"/>
    <col min="5678" max="5678" width="37.28515625" style="2" customWidth="1"/>
    <col min="5679" max="5887" width="14.42578125" style="2" customWidth="1"/>
    <col min="5888" max="5888" width="14.42578125" style="2"/>
    <col min="5889" max="5889" width="29.7109375" style="2" customWidth="1"/>
    <col min="5890" max="5892" width="14.7109375" style="2" customWidth="1"/>
    <col min="5893" max="5893" width="30.7109375" style="2" customWidth="1"/>
    <col min="5894" max="5894" width="8.7109375" style="2" customWidth="1"/>
    <col min="5895" max="5897" width="14.42578125" style="2" customWidth="1"/>
    <col min="5898" max="5898" width="37.28515625" style="2" customWidth="1"/>
    <col min="5899" max="5900" width="14.42578125" style="2" customWidth="1"/>
    <col min="5901" max="5901" width="5.28515625" style="2" customWidth="1"/>
    <col min="5902" max="5902" width="14.42578125" style="2" customWidth="1"/>
    <col min="5903" max="5903" width="5.28515625" style="2" customWidth="1"/>
    <col min="5904" max="5904" width="14.42578125" style="2" customWidth="1"/>
    <col min="5905" max="5905" width="5.28515625" style="2" customWidth="1"/>
    <col min="5906" max="5909" width="14.42578125" style="2" customWidth="1"/>
    <col min="5910" max="5910" width="47.5703125" style="2" customWidth="1"/>
    <col min="5911" max="5911" width="11" style="2" customWidth="1"/>
    <col min="5912" max="5912" width="9.85546875" style="2" customWidth="1"/>
    <col min="5913" max="5913" width="8.7109375" style="2" customWidth="1"/>
    <col min="5914" max="5914" width="15.5703125" style="2" customWidth="1"/>
    <col min="5915" max="5915" width="13.28515625" style="2" customWidth="1"/>
    <col min="5916" max="5916" width="14.42578125" style="2" customWidth="1"/>
    <col min="5917" max="5918" width="9.85546875" style="2" customWidth="1"/>
    <col min="5919" max="5919" width="14.42578125" style="2" customWidth="1"/>
    <col min="5920" max="5920" width="20.140625" style="2" customWidth="1"/>
    <col min="5921" max="5921" width="3" style="2" customWidth="1"/>
    <col min="5922" max="5933" width="14.42578125" style="2" customWidth="1"/>
    <col min="5934" max="5934" width="37.28515625" style="2" customWidth="1"/>
    <col min="5935" max="6143" width="14.42578125" style="2" customWidth="1"/>
    <col min="6144" max="6144" width="14.42578125" style="2"/>
    <col min="6145" max="6145" width="29.7109375" style="2" customWidth="1"/>
    <col min="6146" max="6148" width="14.7109375" style="2" customWidth="1"/>
    <col min="6149" max="6149" width="30.7109375" style="2" customWidth="1"/>
    <col min="6150" max="6150" width="8.7109375" style="2" customWidth="1"/>
    <col min="6151" max="6153" width="14.42578125" style="2" customWidth="1"/>
    <col min="6154" max="6154" width="37.28515625" style="2" customWidth="1"/>
    <col min="6155" max="6156" width="14.42578125" style="2" customWidth="1"/>
    <col min="6157" max="6157" width="5.28515625" style="2" customWidth="1"/>
    <col min="6158" max="6158" width="14.42578125" style="2" customWidth="1"/>
    <col min="6159" max="6159" width="5.28515625" style="2" customWidth="1"/>
    <col min="6160" max="6160" width="14.42578125" style="2" customWidth="1"/>
    <col min="6161" max="6161" width="5.28515625" style="2" customWidth="1"/>
    <col min="6162" max="6165" width="14.42578125" style="2" customWidth="1"/>
    <col min="6166" max="6166" width="47.5703125" style="2" customWidth="1"/>
    <col min="6167" max="6167" width="11" style="2" customWidth="1"/>
    <col min="6168" max="6168" width="9.85546875" style="2" customWidth="1"/>
    <col min="6169" max="6169" width="8.7109375" style="2" customWidth="1"/>
    <col min="6170" max="6170" width="15.5703125" style="2" customWidth="1"/>
    <col min="6171" max="6171" width="13.28515625" style="2" customWidth="1"/>
    <col min="6172" max="6172" width="14.42578125" style="2" customWidth="1"/>
    <col min="6173" max="6174" width="9.85546875" style="2" customWidth="1"/>
    <col min="6175" max="6175" width="14.42578125" style="2" customWidth="1"/>
    <col min="6176" max="6176" width="20.140625" style="2" customWidth="1"/>
    <col min="6177" max="6177" width="3" style="2" customWidth="1"/>
    <col min="6178" max="6189" width="14.42578125" style="2" customWidth="1"/>
    <col min="6190" max="6190" width="37.28515625" style="2" customWidth="1"/>
    <col min="6191" max="6399" width="14.42578125" style="2" customWidth="1"/>
    <col min="6400" max="6400" width="14.42578125" style="2"/>
    <col min="6401" max="6401" width="29.7109375" style="2" customWidth="1"/>
    <col min="6402" max="6404" width="14.7109375" style="2" customWidth="1"/>
    <col min="6405" max="6405" width="30.7109375" style="2" customWidth="1"/>
    <col min="6406" max="6406" width="8.7109375" style="2" customWidth="1"/>
    <col min="6407" max="6409" width="14.42578125" style="2" customWidth="1"/>
    <col min="6410" max="6410" width="37.28515625" style="2" customWidth="1"/>
    <col min="6411" max="6412" width="14.42578125" style="2" customWidth="1"/>
    <col min="6413" max="6413" width="5.28515625" style="2" customWidth="1"/>
    <col min="6414" max="6414" width="14.42578125" style="2" customWidth="1"/>
    <col min="6415" max="6415" width="5.28515625" style="2" customWidth="1"/>
    <col min="6416" max="6416" width="14.42578125" style="2" customWidth="1"/>
    <col min="6417" max="6417" width="5.28515625" style="2" customWidth="1"/>
    <col min="6418" max="6421" width="14.42578125" style="2" customWidth="1"/>
    <col min="6422" max="6422" width="47.5703125" style="2" customWidth="1"/>
    <col min="6423" max="6423" width="11" style="2" customWidth="1"/>
    <col min="6424" max="6424" width="9.85546875" style="2" customWidth="1"/>
    <col min="6425" max="6425" width="8.7109375" style="2" customWidth="1"/>
    <col min="6426" max="6426" width="15.5703125" style="2" customWidth="1"/>
    <col min="6427" max="6427" width="13.28515625" style="2" customWidth="1"/>
    <col min="6428" max="6428" width="14.42578125" style="2" customWidth="1"/>
    <col min="6429" max="6430" width="9.85546875" style="2" customWidth="1"/>
    <col min="6431" max="6431" width="14.42578125" style="2" customWidth="1"/>
    <col min="6432" max="6432" width="20.140625" style="2" customWidth="1"/>
    <col min="6433" max="6433" width="3" style="2" customWidth="1"/>
    <col min="6434" max="6445" width="14.42578125" style="2" customWidth="1"/>
    <col min="6446" max="6446" width="37.28515625" style="2" customWidth="1"/>
    <col min="6447" max="6655" width="14.42578125" style="2" customWidth="1"/>
    <col min="6656" max="6656" width="14.42578125" style="2"/>
    <col min="6657" max="6657" width="29.7109375" style="2" customWidth="1"/>
    <col min="6658" max="6660" width="14.7109375" style="2" customWidth="1"/>
    <col min="6661" max="6661" width="30.7109375" style="2" customWidth="1"/>
    <col min="6662" max="6662" width="8.7109375" style="2" customWidth="1"/>
    <col min="6663" max="6665" width="14.42578125" style="2" customWidth="1"/>
    <col min="6666" max="6666" width="37.28515625" style="2" customWidth="1"/>
    <col min="6667" max="6668" width="14.42578125" style="2" customWidth="1"/>
    <col min="6669" max="6669" width="5.28515625" style="2" customWidth="1"/>
    <col min="6670" max="6670" width="14.42578125" style="2" customWidth="1"/>
    <col min="6671" max="6671" width="5.28515625" style="2" customWidth="1"/>
    <col min="6672" max="6672" width="14.42578125" style="2" customWidth="1"/>
    <col min="6673" max="6673" width="5.28515625" style="2" customWidth="1"/>
    <col min="6674" max="6677" width="14.42578125" style="2" customWidth="1"/>
    <col min="6678" max="6678" width="47.5703125" style="2" customWidth="1"/>
    <col min="6679" max="6679" width="11" style="2" customWidth="1"/>
    <col min="6680" max="6680" width="9.85546875" style="2" customWidth="1"/>
    <col min="6681" max="6681" width="8.7109375" style="2" customWidth="1"/>
    <col min="6682" max="6682" width="15.5703125" style="2" customWidth="1"/>
    <col min="6683" max="6683" width="13.28515625" style="2" customWidth="1"/>
    <col min="6684" max="6684" width="14.42578125" style="2" customWidth="1"/>
    <col min="6685" max="6686" width="9.85546875" style="2" customWidth="1"/>
    <col min="6687" max="6687" width="14.42578125" style="2" customWidth="1"/>
    <col min="6688" max="6688" width="20.140625" style="2" customWidth="1"/>
    <col min="6689" max="6689" width="3" style="2" customWidth="1"/>
    <col min="6690" max="6701" width="14.42578125" style="2" customWidth="1"/>
    <col min="6702" max="6702" width="37.28515625" style="2" customWidth="1"/>
    <col min="6703" max="6911" width="14.42578125" style="2" customWidth="1"/>
    <col min="6912" max="6912" width="14.42578125" style="2"/>
    <col min="6913" max="6913" width="29.7109375" style="2" customWidth="1"/>
    <col min="6914" max="6916" width="14.7109375" style="2" customWidth="1"/>
    <col min="6917" max="6917" width="30.7109375" style="2" customWidth="1"/>
    <col min="6918" max="6918" width="8.7109375" style="2" customWidth="1"/>
    <col min="6919" max="6921" width="14.42578125" style="2" customWidth="1"/>
    <col min="6922" max="6922" width="37.28515625" style="2" customWidth="1"/>
    <col min="6923" max="6924" width="14.42578125" style="2" customWidth="1"/>
    <col min="6925" max="6925" width="5.28515625" style="2" customWidth="1"/>
    <col min="6926" max="6926" width="14.42578125" style="2" customWidth="1"/>
    <col min="6927" max="6927" width="5.28515625" style="2" customWidth="1"/>
    <col min="6928" max="6928" width="14.42578125" style="2" customWidth="1"/>
    <col min="6929" max="6929" width="5.28515625" style="2" customWidth="1"/>
    <col min="6930" max="6933" width="14.42578125" style="2" customWidth="1"/>
    <col min="6934" max="6934" width="47.5703125" style="2" customWidth="1"/>
    <col min="6935" max="6935" width="11" style="2" customWidth="1"/>
    <col min="6936" max="6936" width="9.85546875" style="2" customWidth="1"/>
    <col min="6937" max="6937" width="8.7109375" style="2" customWidth="1"/>
    <col min="6938" max="6938" width="15.5703125" style="2" customWidth="1"/>
    <col min="6939" max="6939" width="13.28515625" style="2" customWidth="1"/>
    <col min="6940" max="6940" width="14.42578125" style="2" customWidth="1"/>
    <col min="6941" max="6942" width="9.85546875" style="2" customWidth="1"/>
    <col min="6943" max="6943" width="14.42578125" style="2" customWidth="1"/>
    <col min="6944" max="6944" width="20.140625" style="2" customWidth="1"/>
    <col min="6945" max="6945" width="3" style="2" customWidth="1"/>
    <col min="6946" max="6957" width="14.42578125" style="2" customWidth="1"/>
    <col min="6958" max="6958" width="37.28515625" style="2" customWidth="1"/>
    <col min="6959" max="7167" width="14.42578125" style="2" customWidth="1"/>
    <col min="7168" max="7168" width="14.42578125" style="2"/>
    <col min="7169" max="7169" width="29.7109375" style="2" customWidth="1"/>
    <col min="7170" max="7172" width="14.7109375" style="2" customWidth="1"/>
    <col min="7173" max="7173" width="30.7109375" style="2" customWidth="1"/>
    <col min="7174" max="7174" width="8.7109375" style="2" customWidth="1"/>
    <col min="7175" max="7177" width="14.42578125" style="2" customWidth="1"/>
    <col min="7178" max="7178" width="37.28515625" style="2" customWidth="1"/>
    <col min="7179" max="7180" width="14.42578125" style="2" customWidth="1"/>
    <col min="7181" max="7181" width="5.28515625" style="2" customWidth="1"/>
    <col min="7182" max="7182" width="14.42578125" style="2" customWidth="1"/>
    <col min="7183" max="7183" width="5.28515625" style="2" customWidth="1"/>
    <col min="7184" max="7184" width="14.42578125" style="2" customWidth="1"/>
    <col min="7185" max="7185" width="5.28515625" style="2" customWidth="1"/>
    <col min="7186" max="7189" width="14.42578125" style="2" customWidth="1"/>
    <col min="7190" max="7190" width="47.5703125" style="2" customWidth="1"/>
    <col min="7191" max="7191" width="11" style="2" customWidth="1"/>
    <col min="7192" max="7192" width="9.85546875" style="2" customWidth="1"/>
    <col min="7193" max="7193" width="8.7109375" style="2" customWidth="1"/>
    <col min="7194" max="7194" width="15.5703125" style="2" customWidth="1"/>
    <col min="7195" max="7195" width="13.28515625" style="2" customWidth="1"/>
    <col min="7196" max="7196" width="14.42578125" style="2" customWidth="1"/>
    <col min="7197" max="7198" width="9.85546875" style="2" customWidth="1"/>
    <col min="7199" max="7199" width="14.42578125" style="2" customWidth="1"/>
    <col min="7200" max="7200" width="20.140625" style="2" customWidth="1"/>
    <col min="7201" max="7201" width="3" style="2" customWidth="1"/>
    <col min="7202" max="7213" width="14.42578125" style="2" customWidth="1"/>
    <col min="7214" max="7214" width="37.28515625" style="2" customWidth="1"/>
    <col min="7215" max="7423" width="14.42578125" style="2" customWidth="1"/>
    <col min="7424" max="7424" width="14.42578125" style="2"/>
    <col min="7425" max="7425" width="29.7109375" style="2" customWidth="1"/>
    <col min="7426" max="7428" width="14.7109375" style="2" customWidth="1"/>
    <col min="7429" max="7429" width="30.7109375" style="2" customWidth="1"/>
    <col min="7430" max="7430" width="8.7109375" style="2" customWidth="1"/>
    <col min="7431" max="7433" width="14.42578125" style="2" customWidth="1"/>
    <col min="7434" max="7434" width="37.28515625" style="2" customWidth="1"/>
    <col min="7435" max="7436" width="14.42578125" style="2" customWidth="1"/>
    <col min="7437" max="7437" width="5.28515625" style="2" customWidth="1"/>
    <col min="7438" max="7438" width="14.42578125" style="2" customWidth="1"/>
    <col min="7439" max="7439" width="5.28515625" style="2" customWidth="1"/>
    <col min="7440" max="7440" width="14.42578125" style="2" customWidth="1"/>
    <col min="7441" max="7441" width="5.28515625" style="2" customWidth="1"/>
    <col min="7442" max="7445" width="14.42578125" style="2" customWidth="1"/>
    <col min="7446" max="7446" width="47.5703125" style="2" customWidth="1"/>
    <col min="7447" max="7447" width="11" style="2" customWidth="1"/>
    <col min="7448" max="7448" width="9.85546875" style="2" customWidth="1"/>
    <col min="7449" max="7449" width="8.7109375" style="2" customWidth="1"/>
    <col min="7450" max="7450" width="15.5703125" style="2" customWidth="1"/>
    <col min="7451" max="7451" width="13.28515625" style="2" customWidth="1"/>
    <col min="7452" max="7452" width="14.42578125" style="2" customWidth="1"/>
    <col min="7453" max="7454" width="9.85546875" style="2" customWidth="1"/>
    <col min="7455" max="7455" width="14.42578125" style="2" customWidth="1"/>
    <col min="7456" max="7456" width="20.140625" style="2" customWidth="1"/>
    <col min="7457" max="7457" width="3" style="2" customWidth="1"/>
    <col min="7458" max="7469" width="14.42578125" style="2" customWidth="1"/>
    <col min="7470" max="7470" width="37.28515625" style="2" customWidth="1"/>
    <col min="7471" max="7679" width="14.42578125" style="2" customWidth="1"/>
    <col min="7680" max="7680" width="14.42578125" style="2"/>
    <col min="7681" max="7681" width="29.7109375" style="2" customWidth="1"/>
    <col min="7682" max="7684" width="14.7109375" style="2" customWidth="1"/>
    <col min="7685" max="7685" width="30.7109375" style="2" customWidth="1"/>
    <col min="7686" max="7686" width="8.7109375" style="2" customWidth="1"/>
    <col min="7687" max="7689" width="14.42578125" style="2" customWidth="1"/>
    <col min="7690" max="7690" width="37.28515625" style="2" customWidth="1"/>
    <col min="7691" max="7692" width="14.42578125" style="2" customWidth="1"/>
    <col min="7693" max="7693" width="5.28515625" style="2" customWidth="1"/>
    <col min="7694" max="7694" width="14.42578125" style="2" customWidth="1"/>
    <col min="7695" max="7695" width="5.28515625" style="2" customWidth="1"/>
    <col min="7696" max="7696" width="14.42578125" style="2" customWidth="1"/>
    <col min="7697" max="7697" width="5.28515625" style="2" customWidth="1"/>
    <col min="7698" max="7701" width="14.42578125" style="2" customWidth="1"/>
    <col min="7702" max="7702" width="47.5703125" style="2" customWidth="1"/>
    <col min="7703" max="7703" width="11" style="2" customWidth="1"/>
    <col min="7704" max="7704" width="9.85546875" style="2" customWidth="1"/>
    <col min="7705" max="7705" width="8.7109375" style="2" customWidth="1"/>
    <col min="7706" max="7706" width="15.5703125" style="2" customWidth="1"/>
    <col min="7707" max="7707" width="13.28515625" style="2" customWidth="1"/>
    <col min="7708" max="7708" width="14.42578125" style="2" customWidth="1"/>
    <col min="7709" max="7710" width="9.85546875" style="2" customWidth="1"/>
    <col min="7711" max="7711" width="14.42578125" style="2" customWidth="1"/>
    <col min="7712" max="7712" width="20.140625" style="2" customWidth="1"/>
    <col min="7713" max="7713" width="3" style="2" customWidth="1"/>
    <col min="7714" max="7725" width="14.42578125" style="2" customWidth="1"/>
    <col min="7726" max="7726" width="37.28515625" style="2" customWidth="1"/>
    <col min="7727" max="7935" width="14.42578125" style="2" customWidth="1"/>
    <col min="7936" max="7936" width="14.42578125" style="2"/>
    <col min="7937" max="7937" width="29.7109375" style="2" customWidth="1"/>
    <col min="7938" max="7940" width="14.7109375" style="2" customWidth="1"/>
    <col min="7941" max="7941" width="30.7109375" style="2" customWidth="1"/>
    <col min="7942" max="7942" width="8.7109375" style="2" customWidth="1"/>
    <col min="7943" max="7945" width="14.42578125" style="2" customWidth="1"/>
    <col min="7946" max="7946" width="37.28515625" style="2" customWidth="1"/>
    <col min="7947" max="7948" width="14.42578125" style="2" customWidth="1"/>
    <col min="7949" max="7949" width="5.28515625" style="2" customWidth="1"/>
    <col min="7950" max="7950" width="14.42578125" style="2" customWidth="1"/>
    <col min="7951" max="7951" width="5.28515625" style="2" customWidth="1"/>
    <col min="7952" max="7952" width="14.42578125" style="2" customWidth="1"/>
    <col min="7953" max="7953" width="5.28515625" style="2" customWidth="1"/>
    <col min="7954" max="7957" width="14.42578125" style="2" customWidth="1"/>
    <col min="7958" max="7958" width="47.5703125" style="2" customWidth="1"/>
    <col min="7959" max="7959" width="11" style="2" customWidth="1"/>
    <col min="7960" max="7960" width="9.85546875" style="2" customWidth="1"/>
    <col min="7961" max="7961" width="8.7109375" style="2" customWidth="1"/>
    <col min="7962" max="7962" width="15.5703125" style="2" customWidth="1"/>
    <col min="7963" max="7963" width="13.28515625" style="2" customWidth="1"/>
    <col min="7964" max="7964" width="14.42578125" style="2" customWidth="1"/>
    <col min="7965" max="7966" width="9.85546875" style="2" customWidth="1"/>
    <col min="7967" max="7967" width="14.42578125" style="2" customWidth="1"/>
    <col min="7968" max="7968" width="20.140625" style="2" customWidth="1"/>
    <col min="7969" max="7969" width="3" style="2" customWidth="1"/>
    <col min="7970" max="7981" width="14.42578125" style="2" customWidth="1"/>
    <col min="7982" max="7982" width="37.28515625" style="2" customWidth="1"/>
    <col min="7983" max="8191" width="14.42578125" style="2" customWidth="1"/>
    <col min="8192" max="8192" width="14.42578125" style="2"/>
    <col min="8193" max="8193" width="29.7109375" style="2" customWidth="1"/>
    <col min="8194" max="8196" width="14.7109375" style="2" customWidth="1"/>
    <col min="8197" max="8197" width="30.7109375" style="2" customWidth="1"/>
    <col min="8198" max="8198" width="8.7109375" style="2" customWidth="1"/>
    <col min="8199" max="8201" width="14.42578125" style="2" customWidth="1"/>
    <col min="8202" max="8202" width="37.28515625" style="2" customWidth="1"/>
    <col min="8203" max="8204" width="14.42578125" style="2" customWidth="1"/>
    <col min="8205" max="8205" width="5.28515625" style="2" customWidth="1"/>
    <col min="8206" max="8206" width="14.42578125" style="2" customWidth="1"/>
    <col min="8207" max="8207" width="5.28515625" style="2" customWidth="1"/>
    <col min="8208" max="8208" width="14.42578125" style="2" customWidth="1"/>
    <col min="8209" max="8209" width="5.28515625" style="2" customWidth="1"/>
    <col min="8210" max="8213" width="14.42578125" style="2" customWidth="1"/>
    <col min="8214" max="8214" width="47.5703125" style="2" customWidth="1"/>
    <col min="8215" max="8215" width="11" style="2" customWidth="1"/>
    <col min="8216" max="8216" width="9.85546875" style="2" customWidth="1"/>
    <col min="8217" max="8217" width="8.7109375" style="2" customWidth="1"/>
    <col min="8218" max="8218" width="15.5703125" style="2" customWidth="1"/>
    <col min="8219" max="8219" width="13.28515625" style="2" customWidth="1"/>
    <col min="8220" max="8220" width="14.42578125" style="2" customWidth="1"/>
    <col min="8221" max="8222" width="9.85546875" style="2" customWidth="1"/>
    <col min="8223" max="8223" width="14.42578125" style="2" customWidth="1"/>
    <col min="8224" max="8224" width="20.140625" style="2" customWidth="1"/>
    <col min="8225" max="8225" width="3" style="2" customWidth="1"/>
    <col min="8226" max="8237" width="14.42578125" style="2" customWidth="1"/>
    <col min="8238" max="8238" width="37.28515625" style="2" customWidth="1"/>
    <col min="8239" max="8447" width="14.42578125" style="2" customWidth="1"/>
    <col min="8448" max="8448" width="14.42578125" style="2"/>
    <col min="8449" max="8449" width="29.7109375" style="2" customWidth="1"/>
    <col min="8450" max="8452" width="14.7109375" style="2" customWidth="1"/>
    <col min="8453" max="8453" width="30.7109375" style="2" customWidth="1"/>
    <col min="8454" max="8454" width="8.7109375" style="2" customWidth="1"/>
    <col min="8455" max="8457" width="14.42578125" style="2" customWidth="1"/>
    <col min="8458" max="8458" width="37.28515625" style="2" customWidth="1"/>
    <col min="8459" max="8460" width="14.42578125" style="2" customWidth="1"/>
    <col min="8461" max="8461" width="5.28515625" style="2" customWidth="1"/>
    <col min="8462" max="8462" width="14.42578125" style="2" customWidth="1"/>
    <col min="8463" max="8463" width="5.28515625" style="2" customWidth="1"/>
    <col min="8464" max="8464" width="14.42578125" style="2" customWidth="1"/>
    <col min="8465" max="8465" width="5.28515625" style="2" customWidth="1"/>
    <col min="8466" max="8469" width="14.42578125" style="2" customWidth="1"/>
    <col min="8470" max="8470" width="47.5703125" style="2" customWidth="1"/>
    <col min="8471" max="8471" width="11" style="2" customWidth="1"/>
    <col min="8472" max="8472" width="9.85546875" style="2" customWidth="1"/>
    <col min="8473" max="8473" width="8.7109375" style="2" customWidth="1"/>
    <col min="8474" max="8474" width="15.5703125" style="2" customWidth="1"/>
    <col min="8475" max="8475" width="13.28515625" style="2" customWidth="1"/>
    <col min="8476" max="8476" width="14.42578125" style="2" customWidth="1"/>
    <col min="8477" max="8478" width="9.85546875" style="2" customWidth="1"/>
    <col min="8479" max="8479" width="14.42578125" style="2" customWidth="1"/>
    <col min="8480" max="8480" width="20.140625" style="2" customWidth="1"/>
    <col min="8481" max="8481" width="3" style="2" customWidth="1"/>
    <col min="8482" max="8493" width="14.42578125" style="2" customWidth="1"/>
    <col min="8494" max="8494" width="37.28515625" style="2" customWidth="1"/>
    <col min="8495" max="8703" width="14.42578125" style="2" customWidth="1"/>
    <col min="8704" max="8704" width="14.42578125" style="2"/>
    <col min="8705" max="8705" width="29.7109375" style="2" customWidth="1"/>
    <col min="8706" max="8708" width="14.7109375" style="2" customWidth="1"/>
    <col min="8709" max="8709" width="30.7109375" style="2" customWidth="1"/>
    <col min="8710" max="8710" width="8.7109375" style="2" customWidth="1"/>
    <col min="8711" max="8713" width="14.42578125" style="2" customWidth="1"/>
    <col min="8714" max="8714" width="37.28515625" style="2" customWidth="1"/>
    <col min="8715" max="8716" width="14.42578125" style="2" customWidth="1"/>
    <col min="8717" max="8717" width="5.28515625" style="2" customWidth="1"/>
    <col min="8718" max="8718" width="14.42578125" style="2" customWidth="1"/>
    <col min="8719" max="8719" width="5.28515625" style="2" customWidth="1"/>
    <col min="8720" max="8720" width="14.42578125" style="2" customWidth="1"/>
    <col min="8721" max="8721" width="5.28515625" style="2" customWidth="1"/>
    <col min="8722" max="8725" width="14.42578125" style="2" customWidth="1"/>
    <col min="8726" max="8726" width="47.5703125" style="2" customWidth="1"/>
    <col min="8727" max="8727" width="11" style="2" customWidth="1"/>
    <col min="8728" max="8728" width="9.85546875" style="2" customWidth="1"/>
    <col min="8729" max="8729" width="8.7109375" style="2" customWidth="1"/>
    <col min="8730" max="8730" width="15.5703125" style="2" customWidth="1"/>
    <col min="8731" max="8731" width="13.28515625" style="2" customWidth="1"/>
    <col min="8732" max="8732" width="14.42578125" style="2" customWidth="1"/>
    <col min="8733" max="8734" width="9.85546875" style="2" customWidth="1"/>
    <col min="8735" max="8735" width="14.42578125" style="2" customWidth="1"/>
    <col min="8736" max="8736" width="20.140625" style="2" customWidth="1"/>
    <col min="8737" max="8737" width="3" style="2" customWidth="1"/>
    <col min="8738" max="8749" width="14.42578125" style="2" customWidth="1"/>
    <col min="8750" max="8750" width="37.28515625" style="2" customWidth="1"/>
    <col min="8751" max="8959" width="14.42578125" style="2" customWidth="1"/>
    <col min="8960" max="8960" width="14.42578125" style="2"/>
    <col min="8961" max="8961" width="29.7109375" style="2" customWidth="1"/>
    <col min="8962" max="8964" width="14.7109375" style="2" customWidth="1"/>
    <col min="8965" max="8965" width="30.7109375" style="2" customWidth="1"/>
    <col min="8966" max="8966" width="8.7109375" style="2" customWidth="1"/>
    <col min="8967" max="8969" width="14.42578125" style="2" customWidth="1"/>
    <col min="8970" max="8970" width="37.28515625" style="2" customWidth="1"/>
    <col min="8971" max="8972" width="14.42578125" style="2" customWidth="1"/>
    <col min="8973" max="8973" width="5.28515625" style="2" customWidth="1"/>
    <col min="8974" max="8974" width="14.42578125" style="2" customWidth="1"/>
    <col min="8975" max="8975" width="5.28515625" style="2" customWidth="1"/>
    <col min="8976" max="8976" width="14.42578125" style="2" customWidth="1"/>
    <col min="8977" max="8977" width="5.28515625" style="2" customWidth="1"/>
    <col min="8978" max="8981" width="14.42578125" style="2" customWidth="1"/>
    <col min="8982" max="8982" width="47.5703125" style="2" customWidth="1"/>
    <col min="8983" max="8983" width="11" style="2" customWidth="1"/>
    <col min="8984" max="8984" width="9.85546875" style="2" customWidth="1"/>
    <col min="8985" max="8985" width="8.7109375" style="2" customWidth="1"/>
    <col min="8986" max="8986" width="15.5703125" style="2" customWidth="1"/>
    <col min="8987" max="8987" width="13.28515625" style="2" customWidth="1"/>
    <col min="8988" max="8988" width="14.42578125" style="2" customWidth="1"/>
    <col min="8989" max="8990" width="9.85546875" style="2" customWidth="1"/>
    <col min="8991" max="8991" width="14.42578125" style="2" customWidth="1"/>
    <col min="8992" max="8992" width="20.140625" style="2" customWidth="1"/>
    <col min="8993" max="8993" width="3" style="2" customWidth="1"/>
    <col min="8994" max="9005" width="14.42578125" style="2" customWidth="1"/>
    <col min="9006" max="9006" width="37.28515625" style="2" customWidth="1"/>
    <col min="9007" max="9215" width="14.42578125" style="2" customWidth="1"/>
    <col min="9216" max="9216" width="14.42578125" style="2"/>
    <col min="9217" max="9217" width="29.7109375" style="2" customWidth="1"/>
    <col min="9218" max="9220" width="14.7109375" style="2" customWidth="1"/>
    <col min="9221" max="9221" width="30.7109375" style="2" customWidth="1"/>
    <col min="9222" max="9222" width="8.7109375" style="2" customWidth="1"/>
    <col min="9223" max="9225" width="14.42578125" style="2" customWidth="1"/>
    <col min="9226" max="9226" width="37.28515625" style="2" customWidth="1"/>
    <col min="9227" max="9228" width="14.42578125" style="2" customWidth="1"/>
    <col min="9229" max="9229" width="5.28515625" style="2" customWidth="1"/>
    <col min="9230" max="9230" width="14.42578125" style="2" customWidth="1"/>
    <col min="9231" max="9231" width="5.28515625" style="2" customWidth="1"/>
    <col min="9232" max="9232" width="14.42578125" style="2" customWidth="1"/>
    <col min="9233" max="9233" width="5.28515625" style="2" customWidth="1"/>
    <col min="9234" max="9237" width="14.42578125" style="2" customWidth="1"/>
    <col min="9238" max="9238" width="47.5703125" style="2" customWidth="1"/>
    <col min="9239" max="9239" width="11" style="2" customWidth="1"/>
    <col min="9240" max="9240" width="9.85546875" style="2" customWidth="1"/>
    <col min="9241" max="9241" width="8.7109375" style="2" customWidth="1"/>
    <col min="9242" max="9242" width="15.5703125" style="2" customWidth="1"/>
    <col min="9243" max="9243" width="13.28515625" style="2" customWidth="1"/>
    <col min="9244" max="9244" width="14.42578125" style="2" customWidth="1"/>
    <col min="9245" max="9246" width="9.85546875" style="2" customWidth="1"/>
    <col min="9247" max="9247" width="14.42578125" style="2" customWidth="1"/>
    <col min="9248" max="9248" width="20.140625" style="2" customWidth="1"/>
    <col min="9249" max="9249" width="3" style="2" customWidth="1"/>
    <col min="9250" max="9261" width="14.42578125" style="2" customWidth="1"/>
    <col min="9262" max="9262" width="37.28515625" style="2" customWidth="1"/>
    <col min="9263" max="9471" width="14.42578125" style="2" customWidth="1"/>
    <col min="9472" max="9472" width="14.42578125" style="2"/>
    <col min="9473" max="9473" width="29.7109375" style="2" customWidth="1"/>
    <col min="9474" max="9476" width="14.7109375" style="2" customWidth="1"/>
    <col min="9477" max="9477" width="30.7109375" style="2" customWidth="1"/>
    <col min="9478" max="9478" width="8.7109375" style="2" customWidth="1"/>
    <col min="9479" max="9481" width="14.42578125" style="2" customWidth="1"/>
    <col min="9482" max="9482" width="37.28515625" style="2" customWidth="1"/>
    <col min="9483" max="9484" width="14.42578125" style="2" customWidth="1"/>
    <col min="9485" max="9485" width="5.28515625" style="2" customWidth="1"/>
    <col min="9486" max="9486" width="14.42578125" style="2" customWidth="1"/>
    <col min="9487" max="9487" width="5.28515625" style="2" customWidth="1"/>
    <col min="9488" max="9488" width="14.42578125" style="2" customWidth="1"/>
    <col min="9489" max="9489" width="5.28515625" style="2" customWidth="1"/>
    <col min="9490" max="9493" width="14.42578125" style="2" customWidth="1"/>
    <col min="9494" max="9494" width="47.5703125" style="2" customWidth="1"/>
    <col min="9495" max="9495" width="11" style="2" customWidth="1"/>
    <col min="9496" max="9496" width="9.85546875" style="2" customWidth="1"/>
    <col min="9497" max="9497" width="8.7109375" style="2" customWidth="1"/>
    <col min="9498" max="9498" width="15.5703125" style="2" customWidth="1"/>
    <col min="9499" max="9499" width="13.28515625" style="2" customWidth="1"/>
    <col min="9500" max="9500" width="14.42578125" style="2" customWidth="1"/>
    <col min="9501" max="9502" width="9.85546875" style="2" customWidth="1"/>
    <col min="9503" max="9503" width="14.42578125" style="2" customWidth="1"/>
    <col min="9504" max="9504" width="20.140625" style="2" customWidth="1"/>
    <col min="9505" max="9505" width="3" style="2" customWidth="1"/>
    <col min="9506" max="9517" width="14.42578125" style="2" customWidth="1"/>
    <col min="9518" max="9518" width="37.28515625" style="2" customWidth="1"/>
    <col min="9519" max="9727" width="14.42578125" style="2" customWidth="1"/>
    <col min="9728" max="9728" width="14.42578125" style="2"/>
    <col min="9729" max="9729" width="29.7109375" style="2" customWidth="1"/>
    <col min="9730" max="9732" width="14.7109375" style="2" customWidth="1"/>
    <col min="9733" max="9733" width="30.7109375" style="2" customWidth="1"/>
    <col min="9734" max="9734" width="8.7109375" style="2" customWidth="1"/>
    <col min="9735" max="9737" width="14.42578125" style="2" customWidth="1"/>
    <col min="9738" max="9738" width="37.28515625" style="2" customWidth="1"/>
    <col min="9739" max="9740" width="14.42578125" style="2" customWidth="1"/>
    <col min="9741" max="9741" width="5.28515625" style="2" customWidth="1"/>
    <col min="9742" max="9742" width="14.42578125" style="2" customWidth="1"/>
    <col min="9743" max="9743" width="5.28515625" style="2" customWidth="1"/>
    <col min="9744" max="9744" width="14.42578125" style="2" customWidth="1"/>
    <col min="9745" max="9745" width="5.28515625" style="2" customWidth="1"/>
    <col min="9746" max="9749" width="14.42578125" style="2" customWidth="1"/>
    <col min="9750" max="9750" width="47.5703125" style="2" customWidth="1"/>
    <col min="9751" max="9751" width="11" style="2" customWidth="1"/>
    <col min="9752" max="9752" width="9.85546875" style="2" customWidth="1"/>
    <col min="9753" max="9753" width="8.7109375" style="2" customWidth="1"/>
    <col min="9754" max="9754" width="15.5703125" style="2" customWidth="1"/>
    <col min="9755" max="9755" width="13.28515625" style="2" customWidth="1"/>
    <col min="9756" max="9756" width="14.42578125" style="2" customWidth="1"/>
    <col min="9757" max="9758" width="9.85546875" style="2" customWidth="1"/>
    <col min="9759" max="9759" width="14.42578125" style="2" customWidth="1"/>
    <col min="9760" max="9760" width="20.140625" style="2" customWidth="1"/>
    <col min="9761" max="9761" width="3" style="2" customWidth="1"/>
    <col min="9762" max="9773" width="14.42578125" style="2" customWidth="1"/>
    <col min="9774" max="9774" width="37.28515625" style="2" customWidth="1"/>
    <col min="9775" max="9983" width="14.42578125" style="2" customWidth="1"/>
    <col min="9984" max="9984" width="14.42578125" style="2"/>
    <col min="9985" max="9985" width="29.7109375" style="2" customWidth="1"/>
    <col min="9986" max="9988" width="14.7109375" style="2" customWidth="1"/>
    <col min="9989" max="9989" width="30.7109375" style="2" customWidth="1"/>
    <col min="9990" max="9990" width="8.7109375" style="2" customWidth="1"/>
    <col min="9991" max="9993" width="14.42578125" style="2" customWidth="1"/>
    <col min="9994" max="9994" width="37.28515625" style="2" customWidth="1"/>
    <col min="9995" max="9996" width="14.42578125" style="2" customWidth="1"/>
    <col min="9997" max="9997" width="5.28515625" style="2" customWidth="1"/>
    <col min="9998" max="9998" width="14.42578125" style="2" customWidth="1"/>
    <col min="9999" max="9999" width="5.28515625" style="2" customWidth="1"/>
    <col min="10000" max="10000" width="14.42578125" style="2" customWidth="1"/>
    <col min="10001" max="10001" width="5.28515625" style="2" customWidth="1"/>
    <col min="10002" max="10005" width="14.42578125" style="2" customWidth="1"/>
    <col min="10006" max="10006" width="47.5703125" style="2" customWidth="1"/>
    <col min="10007" max="10007" width="11" style="2" customWidth="1"/>
    <col min="10008" max="10008" width="9.85546875" style="2" customWidth="1"/>
    <col min="10009" max="10009" width="8.7109375" style="2" customWidth="1"/>
    <col min="10010" max="10010" width="15.5703125" style="2" customWidth="1"/>
    <col min="10011" max="10011" width="13.28515625" style="2" customWidth="1"/>
    <col min="10012" max="10012" width="14.42578125" style="2" customWidth="1"/>
    <col min="10013" max="10014" width="9.85546875" style="2" customWidth="1"/>
    <col min="10015" max="10015" width="14.42578125" style="2" customWidth="1"/>
    <col min="10016" max="10016" width="20.140625" style="2" customWidth="1"/>
    <col min="10017" max="10017" width="3" style="2" customWidth="1"/>
    <col min="10018" max="10029" width="14.42578125" style="2" customWidth="1"/>
    <col min="10030" max="10030" width="37.28515625" style="2" customWidth="1"/>
    <col min="10031" max="10239" width="14.42578125" style="2" customWidth="1"/>
    <col min="10240" max="10240" width="14.42578125" style="2"/>
    <col min="10241" max="10241" width="29.7109375" style="2" customWidth="1"/>
    <col min="10242" max="10244" width="14.7109375" style="2" customWidth="1"/>
    <col min="10245" max="10245" width="30.7109375" style="2" customWidth="1"/>
    <col min="10246" max="10246" width="8.7109375" style="2" customWidth="1"/>
    <col min="10247" max="10249" width="14.42578125" style="2" customWidth="1"/>
    <col min="10250" max="10250" width="37.28515625" style="2" customWidth="1"/>
    <col min="10251" max="10252" width="14.42578125" style="2" customWidth="1"/>
    <col min="10253" max="10253" width="5.28515625" style="2" customWidth="1"/>
    <col min="10254" max="10254" width="14.42578125" style="2" customWidth="1"/>
    <col min="10255" max="10255" width="5.28515625" style="2" customWidth="1"/>
    <col min="10256" max="10256" width="14.42578125" style="2" customWidth="1"/>
    <col min="10257" max="10257" width="5.28515625" style="2" customWidth="1"/>
    <col min="10258" max="10261" width="14.42578125" style="2" customWidth="1"/>
    <col min="10262" max="10262" width="47.5703125" style="2" customWidth="1"/>
    <col min="10263" max="10263" width="11" style="2" customWidth="1"/>
    <col min="10264" max="10264" width="9.85546875" style="2" customWidth="1"/>
    <col min="10265" max="10265" width="8.7109375" style="2" customWidth="1"/>
    <col min="10266" max="10266" width="15.5703125" style="2" customWidth="1"/>
    <col min="10267" max="10267" width="13.28515625" style="2" customWidth="1"/>
    <col min="10268" max="10268" width="14.42578125" style="2" customWidth="1"/>
    <col min="10269" max="10270" width="9.85546875" style="2" customWidth="1"/>
    <col min="10271" max="10271" width="14.42578125" style="2" customWidth="1"/>
    <col min="10272" max="10272" width="20.140625" style="2" customWidth="1"/>
    <col min="10273" max="10273" width="3" style="2" customWidth="1"/>
    <col min="10274" max="10285" width="14.42578125" style="2" customWidth="1"/>
    <col min="10286" max="10286" width="37.28515625" style="2" customWidth="1"/>
    <col min="10287" max="10495" width="14.42578125" style="2" customWidth="1"/>
    <col min="10496" max="10496" width="14.42578125" style="2"/>
    <col min="10497" max="10497" width="29.7109375" style="2" customWidth="1"/>
    <col min="10498" max="10500" width="14.7109375" style="2" customWidth="1"/>
    <col min="10501" max="10501" width="30.7109375" style="2" customWidth="1"/>
    <col min="10502" max="10502" width="8.7109375" style="2" customWidth="1"/>
    <col min="10503" max="10505" width="14.42578125" style="2" customWidth="1"/>
    <col min="10506" max="10506" width="37.28515625" style="2" customWidth="1"/>
    <col min="10507" max="10508" width="14.42578125" style="2" customWidth="1"/>
    <col min="10509" max="10509" width="5.28515625" style="2" customWidth="1"/>
    <col min="10510" max="10510" width="14.42578125" style="2" customWidth="1"/>
    <col min="10511" max="10511" width="5.28515625" style="2" customWidth="1"/>
    <col min="10512" max="10512" width="14.42578125" style="2" customWidth="1"/>
    <col min="10513" max="10513" width="5.28515625" style="2" customWidth="1"/>
    <col min="10514" max="10517" width="14.42578125" style="2" customWidth="1"/>
    <col min="10518" max="10518" width="47.5703125" style="2" customWidth="1"/>
    <col min="10519" max="10519" width="11" style="2" customWidth="1"/>
    <col min="10520" max="10520" width="9.85546875" style="2" customWidth="1"/>
    <col min="10521" max="10521" width="8.7109375" style="2" customWidth="1"/>
    <col min="10522" max="10522" width="15.5703125" style="2" customWidth="1"/>
    <col min="10523" max="10523" width="13.28515625" style="2" customWidth="1"/>
    <col min="10524" max="10524" width="14.42578125" style="2" customWidth="1"/>
    <col min="10525" max="10526" width="9.85546875" style="2" customWidth="1"/>
    <col min="10527" max="10527" width="14.42578125" style="2" customWidth="1"/>
    <col min="10528" max="10528" width="20.140625" style="2" customWidth="1"/>
    <col min="10529" max="10529" width="3" style="2" customWidth="1"/>
    <col min="10530" max="10541" width="14.42578125" style="2" customWidth="1"/>
    <col min="10542" max="10542" width="37.28515625" style="2" customWidth="1"/>
    <col min="10543" max="10751" width="14.42578125" style="2" customWidth="1"/>
    <col min="10752" max="10752" width="14.42578125" style="2"/>
    <col min="10753" max="10753" width="29.7109375" style="2" customWidth="1"/>
    <col min="10754" max="10756" width="14.7109375" style="2" customWidth="1"/>
    <col min="10757" max="10757" width="30.7109375" style="2" customWidth="1"/>
    <col min="10758" max="10758" width="8.7109375" style="2" customWidth="1"/>
    <col min="10759" max="10761" width="14.42578125" style="2" customWidth="1"/>
    <col min="10762" max="10762" width="37.28515625" style="2" customWidth="1"/>
    <col min="10763" max="10764" width="14.42578125" style="2" customWidth="1"/>
    <col min="10765" max="10765" width="5.28515625" style="2" customWidth="1"/>
    <col min="10766" max="10766" width="14.42578125" style="2" customWidth="1"/>
    <col min="10767" max="10767" width="5.28515625" style="2" customWidth="1"/>
    <col min="10768" max="10768" width="14.42578125" style="2" customWidth="1"/>
    <col min="10769" max="10769" width="5.28515625" style="2" customWidth="1"/>
    <col min="10770" max="10773" width="14.42578125" style="2" customWidth="1"/>
    <col min="10774" max="10774" width="47.5703125" style="2" customWidth="1"/>
    <col min="10775" max="10775" width="11" style="2" customWidth="1"/>
    <col min="10776" max="10776" width="9.85546875" style="2" customWidth="1"/>
    <col min="10777" max="10777" width="8.7109375" style="2" customWidth="1"/>
    <col min="10778" max="10778" width="15.5703125" style="2" customWidth="1"/>
    <col min="10779" max="10779" width="13.28515625" style="2" customWidth="1"/>
    <col min="10780" max="10780" width="14.42578125" style="2" customWidth="1"/>
    <col min="10781" max="10782" width="9.85546875" style="2" customWidth="1"/>
    <col min="10783" max="10783" width="14.42578125" style="2" customWidth="1"/>
    <col min="10784" max="10784" width="20.140625" style="2" customWidth="1"/>
    <col min="10785" max="10785" width="3" style="2" customWidth="1"/>
    <col min="10786" max="10797" width="14.42578125" style="2" customWidth="1"/>
    <col min="10798" max="10798" width="37.28515625" style="2" customWidth="1"/>
    <col min="10799" max="11007" width="14.42578125" style="2" customWidth="1"/>
    <col min="11008" max="11008" width="14.42578125" style="2"/>
    <col min="11009" max="11009" width="29.7109375" style="2" customWidth="1"/>
    <col min="11010" max="11012" width="14.7109375" style="2" customWidth="1"/>
    <col min="11013" max="11013" width="30.7109375" style="2" customWidth="1"/>
    <col min="11014" max="11014" width="8.7109375" style="2" customWidth="1"/>
    <col min="11015" max="11017" width="14.42578125" style="2" customWidth="1"/>
    <col min="11018" max="11018" width="37.28515625" style="2" customWidth="1"/>
    <col min="11019" max="11020" width="14.42578125" style="2" customWidth="1"/>
    <col min="11021" max="11021" width="5.28515625" style="2" customWidth="1"/>
    <col min="11022" max="11022" width="14.42578125" style="2" customWidth="1"/>
    <col min="11023" max="11023" width="5.28515625" style="2" customWidth="1"/>
    <col min="11024" max="11024" width="14.42578125" style="2" customWidth="1"/>
    <col min="11025" max="11025" width="5.28515625" style="2" customWidth="1"/>
    <col min="11026" max="11029" width="14.42578125" style="2" customWidth="1"/>
    <col min="11030" max="11030" width="47.5703125" style="2" customWidth="1"/>
    <col min="11031" max="11031" width="11" style="2" customWidth="1"/>
    <col min="11032" max="11032" width="9.85546875" style="2" customWidth="1"/>
    <col min="11033" max="11033" width="8.7109375" style="2" customWidth="1"/>
    <col min="11034" max="11034" width="15.5703125" style="2" customWidth="1"/>
    <col min="11035" max="11035" width="13.28515625" style="2" customWidth="1"/>
    <col min="11036" max="11036" width="14.42578125" style="2" customWidth="1"/>
    <col min="11037" max="11038" width="9.85546875" style="2" customWidth="1"/>
    <col min="11039" max="11039" width="14.42578125" style="2" customWidth="1"/>
    <col min="11040" max="11040" width="20.140625" style="2" customWidth="1"/>
    <col min="11041" max="11041" width="3" style="2" customWidth="1"/>
    <col min="11042" max="11053" width="14.42578125" style="2" customWidth="1"/>
    <col min="11054" max="11054" width="37.28515625" style="2" customWidth="1"/>
    <col min="11055" max="11263" width="14.42578125" style="2" customWidth="1"/>
    <col min="11264" max="11264" width="14.42578125" style="2"/>
    <col min="11265" max="11265" width="29.7109375" style="2" customWidth="1"/>
    <col min="11266" max="11268" width="14.7109375" style="2" customWidth="1"/>
    <col min="11269" max="11269" width="30.7109375" style="2" customWidth="1"/>
    <col min="11270" max="11270" width="8.7109375" style="2" customWidth="1"/>
    <col min="11271" max="11273" width="14.42578125" style="2" customWidth="1"/>
    <col min="11274" max="11274" width="37.28515625" style="2" customWidth="1"/>
    <col min="11275" max="11276" width="14.42578125" style="2" customWidth="1"/>
    <col min="11277" max="11277" width="5.28515625" style="2" customWidth="1"/>
    <col min="11278" max="11278" width="14.42578125" style="2" customWidth="1"/>
    <col min="11279" max="11279" width="5.28515625" style="2" customWidth="1"/>
    <col min="11280" max="11280" width="14.42578125" style="2" customWidth="1"/>
    <col min="11281" max="11281" width="5.28515625" style="2" customWidth="1"/>
    <col min="11282" max="11285" width="14.42578125" style="2" customWidth="1"/>
    <col min="11286" max="11286" width="47.5703125" style="2" customWidth="1"/>
    <col min="11287" max="11287" width="11" style="2" customWidth="1"/>
    <col min="11288" max="11288" width="9.85546875" style="2" customWidth="1"/>
    <col min="11289" max="11289" width="8.7109375" style="2" customWidth="1"/>
    <col min="11290" max="11290" width="15.5703125" style="2" customWidth="1"/>
    <col min="11291" max="11291" width="13.28515625" style="2" customWidth="1"/>
    <col min="11292" max="11292" width="14.42578125" style="2" customWidth="1"/>
    <col min="11293" max="11294" width="9.85546875" style="2" customWidth="1"/>
    <col min="11295" max="11295" width="14.42578125" style="2" customWidth="1"/>
    <col min="11296" max="11296" width="20.140625" style="2" customWidth="1"/>
    <col min="11297" max="11297" width="3" style="2" customWidth="1"/>
    <col min="11298" max="11309" width="14.42578125" style="2" customWidth="1"/>
    <col min="11310" max="11310" width="37.28515625" style="2" customWidth="1"/>
    <col min="11311" max="11519" width="14.42578125" style="2" customWidth="1"/>
    <col min="11520" max="11520" width="14.42578125" style="2"/>
    <col min="11521" max="11521" width="29.7109375" style="2" customWidth="1"/>
    <col min="11522" max="11524" width="14.7109375" style="2" customWidth="1"/>
    <col min="11525" max="11525" width="30.7109375" style="2" customWidth="1"/>
    <col min="11526" max="11526" width="8.7109375" style="2" customWidth="1"/>
    <col min="11527" max="11529" width="14.42578125" style="2" customWidth="1"/>
    <col min="11530" max="11530" width="37.28515625" style="2" customWidth="1"/>
    <col min="11531" max="11532" width="14.42578125" style="2" customWidth="1"/>
    <col min="11533" max="11533" width="5.28515625" style="2" customWidth="1"/>
    <col min="11534" max="11534" width="14.42578125" style="2" customWidth="1"/>
    <col min="11535" max="11535" width="5.28515625" style="2" customWidth="1"/>
    <col min="11536" max="11536" width="14.42578125" style="2" customWidth="1"/>
    <col min="11537" max="11537" width="5.28515625" style="2" customWidth="1"/>
    <col min="11538" max="11541" width="14.42578125" style="2" customWidth="1"/>
    <col min="11542" max="11542" width="47.5703125" style="2" customWidth="1"/>
    <col min="11543" max="11543" width="11" style="2" customWidth="1"/>
    <col min="11544" max="11544" width="9.85546875" style="2" customWidth="1"/>
    <col min="11545" max="11545" width="8.7109375" style="2" customWidth="1"/>
    <col min="11546" max="11546" width="15.5703125" style="2" customWidth="1"/>
    <col min="11547" max="11547" width="13.28515625" style="2" customWidth="1"/>
    <col min="11548" max="11548" width="14.42578125" style="2" customWidth="1"/>
    <col min="11549" max="11550" width="9.85546875" style="2" customWidth="1"/>
    <col min="11551" max="11551" width="14.42578125" style="2" customWidth="1"/>
    <col min="11552" max="11552" width="20.140625" style="2" customWidth="1"/>
    <col min="11553" max="11553" width="3" style="2" customWidth="1"/>
    <col min="11554" max="11565" width="14.42578125" style="2" customWidth="1"/>
    <col min="11566" max="11566" width="37.28515625" style="2" customWidth="1"/>
    <col min="11567" max="11775" width="14.42578125" style="2" customWidth="1"/>
    <col min="11776" max="11776" width="14.42578125" style="2"/>
    <col min="11777" max="11777" width="29.7109375" style="2" customWidth="1"/>
    <col min="11778" max="11780" width="14.7109375" style="2" customWidth="1"/>
    <col min="11781" max="11781" width="30.7109375" style="2" customWidth="1"/>
    <col min="11782" max="11782" width="8.7109375" style="2" customWidth="1"/>
    <col min="11783" max="11785" width="14.42578125" style="2" customWidth="1"/>
    <col min="11786" max="11786" width="37.28515625" style="2" customWidth="1"/>
    <col min="11787" max="11788" width="14.42578125" style="2" customWidth="1"/>
    <col min="11789" max="11789" width="5.28515625" style="2" customWidth="1"/>
    <col min="11790" max="11790" width="14.42578125" style="2" customWidth="1"/>
    <col min="11791" max="11791" width="5.28515625" style="2" customWidth="1"/>
    <col min="11792" max="11792" width="14.42578125" style="2" customWidth="1"/>
    <col min="11793" max="11793" width="5.28515625" style="2" customWidth="1"/>
    <col min="11794" max="11797" width="14.42578125" style="2" customWidth="1"/>
    <col min="11798" max="11798" width="47.5703125" style="2" customWidth="1"/>
    <col min="11799" max="11799" width="11" style="2" customWidth="1"/>
    <col min="11800" max="11800" width="9.85546875" style="2" customWidth="1"/>
    <col min="11801" max="11801" width="8.7109375" style="2" customWidth="1"/>
    <col min="11802" max="11802" width="15.5703125" style="2" customWidth="1"/>
    <col min="11803" max="11803" width="13.28515625" style="2" customWidth="1"/>
    <col min="11804" max="11804" width="14.42578125" style="2" customWidth="1"/>
    <col min="11805" max="11806" width="9.85546875" style="2" customWidth="1"/>
    <col min="11807" max="11807" width="14.42578125" style="2" customWidth="1"/>
    <col min="11808" max="11808" width="20.140625" style="2" customWidth="1"/>
    <col min="11809" max="11809" width="3" style="2" customWidth="1"/>
    <col min="11810" max="11821" width="14.42578125" style="2" customWidth="1"/>
    <col min="11822" max="11822" width="37.28515625" style="2" customWidth="1"/>
    <col min="11823" max="12031" width="14.42578125" style="2" customWidth="1"/>
    <col min="12032" max="12032" width="14.42578125" style="2"/>
    <col min="12033" max="12033" width="29.7109375" style="2" customWidth="1"/>
    <col min="12034" max="12036" width="14.7109375" style="2" customWidth="1"/>
    <col min="12037" max="12037" width="30.7109375" style="2" customWidth="1"/>
    <col min="12038" max="12038" width="8.7109375" style="2" customWidth="1"/>
    <col min="12039" max="12041" width="14.42578125" style="2" customWidth="1"/>
    <col min="12042" max="12042" width="37.28515625" style="2" customWidth="1"/>
    <col min="12043" max="12044" width="14.42578125" style="2" customWidth="1"/>
    <col min="12045" max="12045" width="5.28515625" style="2" customWidth="1"/>
    <col min="12046" max="12046" width="14.42578125" style="2" customWidth="1"/>
    <col min="12047" max="12047" width="5.28515625" style="2" customWidth="1"/>
    <col min="12048" max="12048" width="14.42578125" style="2" customWidth="1"/>
    <col min="12049" max="12049" width="5.28515625" style="2" customWidth="1"/>
    <col min="12050" max="12053" width="14.42578125" style="2" customWidth="1"/>
    <col min="12054" max="12054" width="47.5703125" style="2" customWidth="1"/>
    <col min="12055" max="12055" width="11" style="2" customWidth="1"/>
    <col min="12056" max="12056" width="9.85546875" style="2" customWidth="1"/>
    <col min="12057" max="12057" width="8.7109375" style="2" customWidth="1"/>
    <col min="12058" max="12058" width="15.5703125" style="2" customWidth="1"/>
    <col min="12059" max="12059" width="13.28515625" style="2" customWidth="1"/>
    <col min="12060" max="12060" width="14.42578125" style="2" customWidth="1"/>
    <col min="12061" max="12062" width="9.85546875" style="2" customWidth="1"/>
    <col min="12063" max="12063" width="14.42578125" style="2" customWidth="1"/>
    <col min="12064" max="12064" width="20.140625" style="2" customWidth="1"/>
    <col min="12065" max="12065" width="3" style="2" customWidth="1"/>
    <col min="12066" max="12077" width="14.42578125" style="2" customWidth="1"/>
    <col min="12078" max="12078" width="37.28515625" style="2" customWidth="1"/>
    <col min="12079" max="12287" width="14.42578125" style="2" customWidth="1"/>
    <col min="12288" max="12288" width="14.42578125" style="2"/>
    <col min="12289" max="12289" width="29.7109375" style="2" customWidth="1"/>
    <col min="12290" max="12292" width="14.7109375" style="2" customWidth="1"/>
    <col min="12293" max="12293" width="30.7109375" style="2" customWidth="1"/>
    <col min="12294" max="12294" width="8.7109375" style="2" customWidth="1"/>
    <col min="12295" max="12297" width="14.42578125" style="2" customWidth="1"/>
    <col min="12298" max="12298" width="37.28515625" style="2" customWidth="1"/>
    <col min="12299" max="12300" width="14.42578125" style="2" customWidth="1"/>
    <col min="12301" max="12301" width="5.28515625" style="2" customWidth="1"/>
    <col min="12302" max="12302" width="14.42578125" style="2" customWidth="1"/>
    <col min="12303" max="12303" width="5.28515625" style="2" customWidth="1"/>
    <col min="12304" max="12304" width="14.42578125" style="2" customWidth="1"/>
    <col min="12305" max="12305" width="5.28515625" style="2" customWidth="1"/>
    <col min="12306" max="12309" width="14.42578125" style="2" customWidth="1"/>
    <col min="12310" max="12310" width="47.5703125" style="2" customWidth="1"/>
    <col min="12311" max="12311" width="11" style="2" customWidth="1"/>
    <col min="12312" max="12312" width="9.85546875" style="2" customWidth="1"/>
    <col min="12313" max="12313" width="8.7109375" style="2" customWidth="1"/>
    <col min="12314" max="12314" width="15.5703125" style="2" customWidth="1"/>
    <col min="12315" max="12315" width="13.28515625" style="2" customWidth="1"/>
    <col min="12316" max="12316" width="14.42578125" style="2" customWidth="1"/>
    <col min="12317" max="12318" width="9.85546875" style="2" customWidth="1"/>
    <col min="12319" max="12319" width="14.42578125" style="2" customWidth="1"/>
    <col min="12320" max="12320" width="20.140625" style="2" customWidth="1"/>
    <col min="12321" max="12321" width="3" style="2" customWidth="1"/>
    <col min="12322" max="12333" width="14.42578125" style="2" customWidth="1"/>
    <col min="12334" max="12334" width="37.28515625" style="2" customWidth="1"/>
    <col min="12335" max="12543" width="14.42578125" style="2" customWidth="1"/>
    <col min="12544" max="12544" width="14.42578125" style="2"/>
    <col min="12545" max="12545" width="29.7109375" style="2" customWidth="1"/>
    <col min="12546" max="12548" width="14.7109375" style="2" customWidth="1"/>
    <col min="12549" max="12549" width="30.7109375" style="2" customWidth="1"/>
    <col min="12550" max="12550" width="8.7109375" style="2" customWidth="1"/>
    <col min="12551" max="12553" width="14.42578125" style="2" customWidth="1"/>
    <col min="12554" max="12554" width="37.28515625" style="2" customWidth="1"/>
    <col min="12555" max="12556" width="14.42578125" style="2" customWidth="1"/>
    <col min="12557" max="12557" width="5.28515625" style="2" customWidth="1"/>
    <col min="12558" max="12558" width="14.42578125" style="2" customWidth="1"/>
    <col min="12559" max="12559" width="5.28515625" style="2" customWidth="1"/>
    <col min="12560" max="12560" width="14.42578125" style="2" customWidth="1"/>
    <col min="12561" max="12561" width="5.28515625" style="2" customWidth="1"/>
    <col min="12562" max="12565" width="14.42578125" style="2" customWidth="1"/>
    <col min="12566" max="12566" width="47.5703125" style="2" customWidth="1"/>
    <col min="12567" max="12567" width="11" style="2" customWidth="1"/>
    <col min="12568" max="12568" width="9.85546875" style="2" customWidth="1"/>
    <col min="12569" max="12569" width="8.7109375" style="2" customWidth="1"/>
    <col min="12570" max="12570" width="15.5703125" style="2" customWidth="1"/>
    <col min="12571" max="12571" width="13.28515625" style="2" customWidth="1"/>
    <col min="12572" max="12572" width="14.42578125" style="2" customWidth="1"/>
    <col min="12573" max="12574" width="9.85546875" style="2" customWidth="1"/>
    <col min="12575" max="12575" width="14.42578125" style="2" customWidth="1"/>
    <col min="12576" max="12576" width="20.140625" style="2" customWidth="1"/>
    <col min="12577" max="12577" width="3" style="2" customWidth="1"/>
    <col min="12578" max="12589" width="14.42578125" style="2" customWidth="1"/>
    <col min="12590" max="12590" width="37.28515625" style="2" customWidth="1"/>
    <col min="12591" max="12799" width="14.42578125" style="2" customWidth="1"/>
    <col min="12800" max="12800" width="14.42578125" style="2"/>
    <col min="12801" max="12801" width="29.7109375" style="2" customWidth="1"/>
    <col min="12802" max="12804" width="14.7109375" style="2" customWidth="1"/>
    <col min="12805" max="12805" width="30.7109375" style="2" customWidth="1"/>
    <col min="12806" max="12806" width="8.7109375" style="2" customWidth="1"/>
    <col min="12807" max="12809" width="14.42578125" style="2" customWidth="1"/>
    <col min="12810" max="12810" width="37.28515625" style="2" customWidth="1"/>
    <col min="12811" max="12812" width="14.42578125" style="2" customWidth="1"/>
    <col min="12813" max="12813" width="5.28515625" style="2" customWidth="1"/>
    <col min="12814" max="12814" width="14.42578125" style="2" customWidth="1"/>
    <col min="12815" max="12815" width="5.28515625" style="2" customWidth="1"/>
    <col min="12816" max="12816" width="14.42578125" style="2" customWidth="1"/>
    <col min="12817" max="12817" width="5.28515625" style="2" customWidth="1"/>
    <col min="12818" max="12821" width="14.42578125" style="2" customWidth="1"/>
    <col min="12822" max="12822" width="47.5703125" style="2" customWidth="1"/>
    <col min="12823" max="12823" width="11" style="2" customWidth="1"/>
    <col min="12824" max="12824" width="9.85546875" style="2" customWidth="1"/>
    <col min="12825" max="12825" width="8.7109375" style="2" customWidth="1"/>
    <col min="12826" max="12826" width="15.5703125" style="2" customWidth="1"/>
    <col min="12827" max="12827" width="13.28515625" style="2" customWidth="1"/>
    <col min="12828" max="12828" width="14.42578125" style="2" customWidth="1"/>
    <col min="12829" max="12830" width="9.85546875" style="2" customWidth="1"/>
    <col min="12831" max="12831" width="14.42578125" style="2" customWidth="1"/>
    <col min="12832" max="12832" width="20.140625" style="2" customWidth="1"/>
    <col min="12833" max="12833" width="3" style="2" customWidth="1"/>
    <col min="12834" max="12845" width="14.42578125" style="2" customWidth="1"/>
    <col min="12846" max="12846" width="37.28515625" style="2" customWidth="1"/>
    <col min="12847" max="13055" width="14.42578125" style="2" customWidth="1"/>
    <col min="13056" max="13056" width="14.42578125" style="2"/>
    <col min="13057" max="13057" width="29.7109375" style="2" customWidth="1"/>
    <col min="13058" max="13060" width="14.7109375" style="2" customWidth="1"/>
    <col min="13061" max="13061" width="30.7109375" style="2" customWidth="1"/>
    <col min="13062" max="13062" width="8.7109375" style="2" customWidth="1"/>
    <col min="13063" max="13065" width="14.42578125" style="2" customWidth="1"/>
    <col min="13066" max="13066" width="37.28515625" style="2" customWidth="1"/>
    <col min="13067" max="13068" width="14.42578125" style="2" customWidth="1"/>
    <col min="13069" max="13069" width="5.28515625" style="2" customWidth="1"/>
    <col min="13070" max="13070" width="14.42578125" style="2" customWidth="1"/>
    <col min="13071" max="13071" width="5.28515625" style="2" customWidth="1"/>
    <col min="13072" max="13072" width="14.42578125" style="2" customWidth="1"/>
    <col min="13073" max="13073" width="5.28515625" style="2" customWidth="1"/>
    <col min="13074" max="13077" width="14.42578125" style="2" customWidth="1"/>
    <col min="13078" max="13078" width="47.5703125" style="2" customWidth="1"/>
    <col min="13079" max="13079" width="11" style="2" customWidth="1"/>
    <col min="13080" max="13080" width="9.85546875" style="2" customWidth="1"/>
    <col min="13081" max="13081" width="8.7109375" style="2" customWidth="1"/>
    <col min="13082" max="13082" width="15.5703125" style="2" customWidth="1"/>
    <col min="13083" max="13083" width="13.28515625" style="2" customWidth="1"/>
    <col min="13084" max="13084" width="14.42578125" style="2" customWidth="1"/>
    <col min="13085" max="13086" width="9.85546875" style="2" customWidth="1"/>
    <col min="13087" max="13087" width="14.42578125" style="2" customWidth="1"/>
    <col min="13088" max="13088" width="20.140625" style="2" customWidth="1"/>
    <col min="13089" max="13089" width="3" style="2" customWidth="1"/>
    <col min="13090" max="13101" width="14.42578125" style="2" customWidth="1"/>
    <col min="13102" max="13102" width="37.28515625" style="2" customWidth="1"/>
    <col min="13103" max="13311" width="14.42578125" style="2" customWidth="1"/>
    <col min="13312" max="13312" width="14.42578125" style="2"/>
    <col min="13313" max="13313" width="29.7109375" style="2" customWidth="1"/>
    <col min="13314" max="13316" width="14.7109375" style="2" customWidth="1"/>
    <col min="13317" max="13317" width="30.7109375" style="2" customWidth="1"/>
    <col min="13318" max="13318" width="8.7109375" style="2" customWidth="1"/>
    <col min="13319" max="13321" width="14.42578125" style="2" customWidth="1"/>
    <col min="13322" max="13322" width="37.28515625" style="2" customWidth="1"/>
    <col min="13323" max="13324" width="14.42578125" style="2" customWidth="1"/>
    <col min="13325" max="13325" width="5.28515625" style="2" customWidth="1"/>
    <col min="13326" max="13326" width="14.42578125" style="2" customWidth="1"/>
    <col min="13327" max="13327" width="5.28515625" style="2" customWidth="1"/>
    <col min="13328" max="13328" width="14.42578125" style="2" customWidth="1"/>
    <col min="13329" max="13329" width="5.28515625" style="2" customWidth="1"/>
    <col min="13330" max="13333" width="14.42578125" style="2" customWidth="1"/>
    <col min="13334" max="13334" width="47.5703125" style="2" customWidth="1"/>
    <col min="13335" max="13335" width="11" style="2" customWidth="1"/>
    <col min="13336" max="13336" width="9.85546875" style="2" customWidth="1"/>
    <col min="13337" max="13337" width="8.7109375" style="2" customWidth="1"/>
    <col min="13338" max="13338" width="15.5703125" style="2" customWidth="1"/>
    <col min="13339" max="13339" width="13.28515625" style="2" customWidth="1"/>
    <col min="13340" max="13340" width="14.42578125" style="2" customWidth="1"/>
    <col min="13341" max="13342" width="9.85546875" style="2" customWidth="1"/>
    <col min="13343" max="13343" width="14.42578125" style="2" customWidth="1"/>
    <col min="13344" max="13344" width="20.140625" style="2" customWidth="1"/>
    <col min="13345" max="13345" width="3" style="2" customWidth="1"/>
    <col min="13346" max="13357" width="14.42578125" style="2" customWidth="1"/>
    <col min="13358" max="13358" width="37.28515625" style="2" customWidth="1"/>
    <col min="13359" max="13567" width="14.42578125" style="2" customWidth="1"/>
    <col min="13568" max="13568" width="14.42578125" style="2"/>
    <col min="13569" max="13569" width="29.7109375" style="2" customWidth="1"/>
    <col min="13570" max="13572" width="14.7109375" style="2" customWidth="1"/>
    <col min="13573" max="13573" width="30.7109375" style="2" customWidth="1"/>
    <col min="13574" max="13574" width="8.7109375" style="2" customWidth="1"/>
    <col min="13575" max="13577" width="14.42578125" style="2" customWidth="1"/>
    <col min="13578" max="13578" width="37.28515625" style="2" customWidth="1"/>
    <col min="13579" max="13580" width="14.42578125" style="2" customWidth="1"/>
    <col min="13581" max="13581" width="5.28515625" style="2" customWidth="1"/>
    <col min="13582" max="13582" width="14.42578125" style="2" customWidth="1"/>
    <col min="13583" max="13583" width="5.28515625" style="2" customWidth="1"/>
    <col min="13584" max="13584" width="14.42578125" style="2" customWidth="1"/>
    <col min="13585" max="13585" width="5.28515625" style="2" customWidth="1"/>
    <col min="13586" max="13589" width="14.42578125" style="2" customWidth="1"/>
    <col min="13590" max="13590" width="47.5703125" style="2" customWidth="1"/>
    <col min="13591" max="13591" width="11" style="2" customWidth="1"/>
    <col min="13592" max="13592" width="9.85546875" style="2" customWidth="1"/>
    <col min="13593" max="13593" width="8.7109375" style="2" customWidth="1"/>
    <col min="13594" max="13594" width="15.5703125" style="2" customWidth="1"/>
    <col min="13595" max="13595" width="13.28515625" style="2" customWidth="1"/>
    <col min="13596" max="13596" width="14.42578125" style="2" customWidth="1"/>
    <col min="13597" max="13598" width="9.85546875" style="2" customWidth="1"/>
    <col min="13599" max="13599" width="14.42578125" style="2" customWidth="1"/>
    <col min="13600" max="13600" width="20.140625" style="2" customWidth="1"/>
    <col min="13601" max="13601" width="3" style="2" customWidth="1"/>
    <col min="13602" max="13613" width="14.42578125" style="2" customWidth="1"/>
    <col min="13614" max="13614" width="37.28515625" style="2" customWidth="1"/>
    <col min="13615" max="13823" width="14.42578125" style="2" customWidth="1"/>
    <col min="13824" max="13824" width="14.42578125" style="2"/>
    <col min="13825" max="13825" width="29.7109375" style="2" customWidth="1"/>
    <col min="13826" max="13828" width="14.7109375" style="2" customWidth="1"/>
    <col min="13829" max="13829" width="30.7109375" style="2" customWidth="1"/>
    <col min="13830" max="13830" width="8.7109375" style="2" customWidth="1"/>
    <col min="13831" max="13833" width="14.42578125" style="2" customWidth="1"/>
    <col min="13834" max="13834" width="37.28515625" style="2" customWidth="1"/>
    <col min="13835" max="13836" width="14.42578125" style="2" customWidth="1"/>
    <col min="13837" max="13837" width="5.28515625" style="2" customWidth="1"/>
    <col min="13838" max="13838" width="14.42578125" style="2" customWidth="1"/>
    <col min="13839" max="13839" width="5.28515625" style="2" customWidth="1"/>
    <col min="13840" max="13840" width="14.42578125" style="2" customWidth="1"/>
    <col min="13841" max="13841" width="5.28515625" style="2" customWidth="1"/>
    <col min="13842" max="13845" width="14.42578125" style="2" customWidth="1"/>
    <col min="13846" max="13846" width="47.5703125" style="2" customWidth="1"/>
    <col min="13847" max="13847" width="11" style="2" customWidth="1"/>
    <col min="13848" max="13848" width="9.85546875" style="2" customWidth="1"/>
    <col min="13849" max="13849" width="8.7109375" style="2" customWidth="1"/>
    <col min="13850" max="13850" width="15.5703125" style="2" customWidth="1"/>
    <col min="13851" max="13851" width="13.28515625" style="2" customWidth="1"/>
    <col min="13852" max="13852" width="14.42578125" style="2" customWidth="1"/>
    <col min="13853" max="13854" width="9.85546875" style="2" customWidth="1"/>
    <col min="13855" max="13855" width="14.42578125" style="2" customWidth="1"/>
    <col min="13856" max="13856" width="20.140625" style="2" customWidth="1"/>
    <col min="13857" max="13857" width="3" style="2" customWidth="1"/>
    <col min="13858" max="13869" width="14.42578125" style="2" customWidth="1"/>
    <col min="13870" max="13870" width="37.28515625" style="2" customWidth="1"/>
    <col min="13871" max="14079" width="14.42578125" style="2" customWidth="1"/>
    <col min="14080" max="14080" width="14.42578125" style="2"/>
    <col min="14081" max="14081" width="29.7109375" style="2" customWidth="1"/>
    <col min="14082" max="14084" width="14.7109375" style="2" customWidth="1"/>
    <col min="14085" max="14085" width="30.7109375" style="2" customWidth="1"/>
    <col min="14086" max="14086" width="8.7109375" style="2" customWidth="1"/>
    <col min="14087" max="14089" width="14.42578125" style="2" customWidth="1"/>
    <col min="14090" max="14090" width="37.28515625" style="2" customWidth="1"/>
    <col min="14091" max="14092" width="14.42578125" style="2" customWidth="1"/>
    <col min="14093" max="14093" width="5.28515625" style="2" customWidth="1"/>
    <col min="14094" max="14094" width="14.42578125" style="2" customWidth="1"/>
    <col min="14095" max="14095" width="5.28515625" style="2" customWidth="1"/>
    <col min="14096" max="14096" width="14.42578125" style="2" customWidth="1"/>
    <col min="14097" max="14097" width="5.28515625" style="2" customWidth="1"/>
    <col min="14098" max="14101" width="14.42578125" style="2" customWidth="1"/>
    <col min="14102" max="14102" width="47.5703125" style="2" customWidth="1"/>
    <col min="14103" max="14103" width="11" style="2" customWidth="1"/>
    <col min="14104" max="14104" width="9.85546875" style="2" customWidth="1"/>
    <col min="14105" max="14105" width="8.7109375" style="2" customWidth="1"/>
    <col min="14106" max="14106" width="15.5703125" style="2" customWidth="1"/>
    <col min="14107" max="14107" width="13.28515625" style="2" customWidth="1"/>
    <col min="14108" max="14108" width="14.42578125" style="2" customWidth="1"/>
    <col min="14109" max="14110" width="9.85546875" style="2" customWidth="1"/>
    <col min="14111" max="14111" width="14.42578125" style="2" customWidth="1"/>
    <col min="14112" max="14112" width="20.140625" style="2" customWidth="1"/>
    <col min="14113" max="14113" width="3" style="2" customWidth="1"/>
    <col min="14114" max="14125" width="14.42578125" style="2" customWidth="1"/>
    <col min="14126" max="14126" width="37.28515625" style="2" customWidth="1"/>
    <col min="14127" max="14335" width="14.42578125" style="2" customWidth="1"/>
    <col min="14336" max="14336" width="14.42578125" style="2"/>
    <col min="14337" max="14337" width="29.7109375" style="2" customWidth="1"/>
    <col min="14338" max="14340" width="14.7109375" style="2" customWidth="1"/>
    <col min="14341" max="14341" width="30.7109375" style="2" customWidth="1"/>
    <col min="14342" max="14342" width="8.7109375" style="2" customWidth="1"/>
    <col min="14343" max="14345" width="14.42578125" style="2" customWidth="1"/>
    <col min="14346" max="14346" width="37.28515625" style="2" customWidth="1"/>
    <col min="14347" max="14348" width="14.42578125" style="2" customWidth="1"/>
    <col min="14349" max="14349" width="5.28515625" style="2" customWidth="1"/>
    <col min="14350" max="14350" width="14.42578125" style="2" customWidth="1"/>
    <col min="14351" max="14351" width="5.28515625" style="2" customWidth="1"/>
    <col min="14352" max="14352" width="14.42578125" style="2" customWidth="1"/>
    <col min="14353" max="14353" width="5.28515625" style="2" customWidth="1"/>
    <col min="14354" max="14357" width="14.42578125" style="2" customWidth="1"/>
    <col min="14358" max="14358" width="47.5703125" style="2" customWidth="1"/>
    <col min="14359" max="14359" width="11" style="2" customWidth="1"/>
    <col min="14360" max="14360" width="9.85546875" style="2" customWidth="1"/>
    <col min="14361" max="14361" width="8.7109375" style="2" customWidth="1"/>
    <col min="14362" max="14362" width="15.5703125" style="2" customWidth="1"/>
    <col min="14363" max="14363" width="13.28515625" style="2" customWidth="1"/>
    <col min="14364" max="14364" width="14.42578125" style="2" customWidth="1"/>
    <col min="14365" max="14366" width="9.85546875" style="2" customWidth="1"/>
    <col min="14367" max="14367" width="14.42578125" style="2" customWidth="1"/>
    <col min="14368" max="14368" width="20.140625" style="2" customWidth="1"/>
    <col min="14369" max="14369" width="3" style="2" customWidth="1"/>
    <col min="14370" max="14381" width="14.42578125" style="2" customWidth="1"/>
    <col min="14382" max="14382" width="37.28515625" style="2" customWidth="1"/>
    <col min="14383" max="14591" width="14.42578125" style="2" customWidth="1"/>
    <col min="14592" max="14592" width="14.42578125" style="2"/>
    <col min="14593" max="14593" width="29.7109375" style="2" customWidth="1"/>
    <col min="14594" max="14596" width="14.7109375" style="2" customWidth="1"/>
    <col min="14597" max="14597" width="30.7109375" style="2" customWidth="1"/>
    <col min="14598" max="14598" width="8.7109375" style="2" customWidth="1"/>
    <col min="14599" max="14601" width="14.42578125" style="2" customWidth="1"/>
    <col min="14602" max="14602" width="37.28515625" style="2" customWidth="1"/>
    <col min="14603" max="14604" width="14.42578125" style="2" customWidth="1"/>
    <col min="14605" max="14605" width="5.28515625" style="2" customWidth="1"/>
    <col min="14606" max="14606" width="14.42578125" style="2" customWidth="1"/>
    <col min="14607" max="14607" width="5.28515625" style="2" customWidth="1"/>
    <col min="14608" max="14608" width="14.42578125" style="2" customWidth="1"/>
    <col min="14609" max="14609" width="5.28515625" style="2" customWidth="1"/>
    <col min="14610" max="14613" width="14.42578125" style="2" customWidth="1"/>
    <col min="14614" max="14614" width="47.5703125" style="2" customWidth="1"/>
    <col min="14615" max="14615" width="11" style="2" customWidth="1"/>
    <col min="14616" max="14616" width="9.85546875" style="2" customWidth="1"/>
    <col min="14617" max="14617" width="8.7109375" style="2" customWidth="1"/>
    <col min="14618" max="14618" width="15.5703125" style="2" customWidth="1"/>
    <col min="14619" max="14619" width="13.28515625" style="2" customWidth="1"/>
    <col min="14620" max="14620" width="14.42578125" style="2" customWidth="1"/>
    <col min="14621" max="14622" width="9.85546875" style="2" customWidth="1"/>
    <col min="14623" max="14623" width="14.42578125" style="2" customWidth="1"/>
    <col min="14624" max="14624" width="20.140625" style="2" customWidth="1"/>
    <col min="14625" max="14625" width="3" style="2" customWidth="1"/>
    <col min="14626" max="14637" width="14.42578125" style="2" customWidth="1"/>
    <col min="14638" max="14638" width="37.28515625" style="2" customWidth="1"/>
    <col min="14639" max="14847" width="14.42578125" style="2" customWidth="1"/>
    <col min="14848" max="14848" width="14.42578125" style="2"/>
    <col min="14849" max="14849" width="29.7109375" style="2" customWidth="1"/>
    <col min="14850" max="14852" width="14.7109375" style="2" customWidth="1"/>
    <col min="14853" max="14853" width="30.7109375" style="2" customWidth="1"/>
    <col min="14854" max="14854" width="8.7109375" style="2" customWidth="1"/>
    <col min="14855" max="14857" width="14.42578125" style="2" customWidth="1"/>
    <col min="14858" max="14858" width="37.28515625" style="2" customWidth="1"/>
    <col min="14859" max="14860" width="14.42578125" style="2" customWidth="1"/>
    <col min="14861" max="14861" width="5.28515625" style="2" customWidth="1"/>
    <col min="14862" max="14862" width="14.42578125" style="2" customWidth="1"/>
    <col min="14863" max="14863" width="5.28515625" style="2" customWidth="1"/>
    <col min="14864" max="14864" width="14.42578125" style="2" customWidth="1"/>
    <col min="14865" max="14865" width="5.28515625" style="2" customWidth="1"/>
    <col min="14866" max="14869" width="14.42578125" style="2" customWidth="1"/>
    <col min="14870" max="14870" width="47.5703125" style="2" customWidth="1"/>
    <col min="14871" max="14871" width="11" style="2" customWidth="1"/>
    <col min="14872" max="14872" width="9.85546875" style="2" customWidth="1"/>
    <col min="14873" max="14873" width="8.7109375" style="2" customWidth="1"/>
    <col min="14874" max="14874" width="15.5703125" style="2" customWidth="1"/>
    <col min="14875" max="14875" width="13.28515625" style="2" customWidth="1"/>
    <col min="14876" max="14876" width="14.42578125" style="2" customWidth="1"/>
    <col min="14877" max="14878" width="9.85546875" style="2" customWidth="1"/>
    <col min="14879" max="14879" width="14.42578125" style="2" customWidth="1"/>
    <col min="14880" max="14880" width="20.140625" style="2" customWidth="1"/>
    <col min="14881" max="14881" width="3" style="2" customWidth="1"/>
    <col min="14882" max="14893" width="14.42578125" style="2" customWidth="1"/>
    <col min="14894" max="14894" width="37.28515625" style="2" customWidth="1"/>
    <col min="14895" max="15103" width="14.42578125" style="2" customWidth="1"/>
    <col min="15104" max="15104" width="14.42578125" style="2"/>
    <col min="15105" max="15105" width="29.7109375" style="2" customWidth="1"/>
    <col min="15106" max="15108" width="14.7109375" style="2" customWidth="1"/>
    <col min="15109" max="15109" width="30.7109375" style="2" customWidth="1"/>
    <col min="15110" max="15110" width="8.7109375" style="2" customWidth="1"/>
    <col min="15111" max="15113" width="14.42578125" style="2" customWidth="1"/>
    <col min="15114" max="15114" width="37.28515625" style="2" customWidth="1"/>
    <col min="15115" max="15116" width="14.42578125" style="2" customWidth="1"/>
    <col min="15117" max="15117" width="5.28515625" style="2" customWidth="1"/>
    <col min="15118" max="15118" width="14.42578125" style="2" customWidth="1"/>
    <col min="15119" max="15119" width="5.28515625" style="2" customWidth="1"/>
    <col min="15120" max="15120" width="14.42578125" style="2" customWidth="1"/>
    <col min="15121" max="15121" width="5.28515625" style="2" customWidth="1"/>
    <col min="15122" max="15125" width="14.42578125" style="2" customWidth="1"/>
    <col min="15126" max="15126" width="47.5703125" style="2" customWidth="1"/>
    <col min="15127" max="15127" width="11" style="2" customWidth="1"/>
    <col min="15128" max="15128" width="9.85546875" style="2" customWidth="1"/>
    <col min="15129" max="15129" width="8.7109375" style="2" customWidth="1"/>
    <col min="15130" max="15130" width="15.5703125" style="2" customWidth="1"/>
    <col min="15131" max="15131" width="13.28515625" style="2" customWidth="1"/>
    <col min="15132" max="15132" width="14.42578125" style="2" customWidth="1"/>
    <col min="15133" max="15134" width="9.85546875" style="2" customWidth="1"/>
    <col min="15135" max="15135" width="14.42578125" style="2" customWidth="1"/>
    <col min="15136" max="15136" width="20.140625" style="2" customWidth="1"/>
    <col min="15137" max="15137" width="3" style="2" customWidth="1"/>
    <col min="15138" max="15149" width="14.42578125" style="2" customWidth="1"/>
    <col min="15150" max="15150" width="37.28515625" style="2" customWidth="1"/>
    <col min="15151" max="15359" width="14.42578125" style="2" customWidth="1"/>
    <col min="15360" max="15360" width="14.42578125" style="2"/>
    <col min="15361" max="15361" width="29.7109375" style="2" customWidth="1"/>
    <col min="15362" max="15364" width="14.7109375" style="2" customWidth="1"/>
    <col min="15365" max="15365" width="30.7109375" style="2" customWidth="1"/>
    <col min="15366" max="15366" width="8.7109375" style="2" customWidth="1"/>
    <col min="15367" max="15369" width="14.42578125" style="2" customWidth="1"/>
    <col min="15370" max="15370" width="37.28515625" style="2" customWidth="1"/>
    <col min="15371" max="15372" width="14.42578125" style="2" customWidth="1"/>
    <col min="15373" max="15373" width="5.28515625" style="2" customWidth="1"/>
    <col min="15374" max="15374" width="14.42578125" style="2" customWidth="1"/>
    <col min="15375" max="15375" width="5.28515625" style="2" customWidth="1"/>
    <col min="15376" max="15376" width="14.42578125" style="2" customWidth="1"/>
    <col min="15377" max="15377" width="5.28515625" style="2" customWidth="1"/>
    <col min="15378" max="15381" width="14.42578125" style="2" customWidth="1"/>
    <col min="15382" max="15382" width="47.5703125" style="2" customWidth="1"/>
    <col min="15383" max="15383" width="11" style="2" customWidth="1"/>
    <col min="15384" max="15384" width="9.85546875" style="2" customWidth="1"/>
    <col min="15385" max="15385" width="8.7109375" style="2" customWidth="1"/>
    <col min="15386" max="15386" width="15.5703125" style="2" customWidth="1"/>
    <col min="15387" max="15387" width="13.28515625" style="2" customWidth="1"/>
    <col min="15388" max="15388" width="14.42578125" style="2" customWidth="1"/>
    <col min="15389" max="15390" width="9.85546875" style="2" customWidth="1"/>
    <col min="15391" max="15391" width="14.42578125" style="2" customWidth="1"/>
    <col min="15392" max="15392" width="20.140625" style="2" customWidth="1"/>
    <col min="15393" max="15393" width="3" style="2" customWidth="1"/>
    <col min="15394" max="15405" width="14.42578125" style="2" customWidth="1"/>
    <col min="15406" max="15406" width="37.28515625" style="2" customWidth="1"/>
    <col min="15407" max="15615" width="14.42578125" style="2" customWidth="1"/>
    <col min="15616" max="15616" width="14.42578125" style="2"/>
    <col min="15617" max="15617" width="29.7109375" style="2" customWidth="1"/>
    <col min="15618" max="15620" width="14.7109375" style="2" customWidth="1"/>
    <col min="15621" max="15621" width="30.7109375" style="2" customWidth="1"/>
    <col min="15622" max="15622" width="8.7109375" style="2" customWidth="1"/>
    <col min="15623" max="15625" width="14.42578125" style="2" customWidth="1"/>
    <col min="15626" max="15626" width="37.28515625" style="2" customWidth="1"/>
    <col min="15627" max="15628" width="14.42578125" style="2" customWidth="1"/>
    <col min="15629" max="15629" width="5.28515625" style="2" customWidth="1"/>
    <col min="15630" max="15630" width="14.42578125" style="2" customWidth="1"/>
    <col min="15631" max="15631" width="5.28515625" style="2" customWidth="1"/>
    <col min="15632" max="15632" width="14.42578125" style="2" customWidth="1"/>
    <col min="15633" max="15633" width="5.28515625" style="2" customWidth="1"/>
    <col min="15634" max="15637" width="14.42578125" style="2" customWidth="1"/>
    <col min="15638" max="15638" width="47.5703125" style="2" customWidth="1"/>
    <col min="15639" max="15639" width="11" style="2" customWidth="1"/>
    <col min="15640" max="15640" width="9.85546875" style="2" customWidth="1"/>
    <col min="15641" max="15641" width="8.7109375" style="2" customWidth="1"/>
    <col min="15642" max="15642" width="15.5703125" style="2" customWidth="1"/>
    <col min="15643" max="15643" width="13.28515625" style="2" customWidth="1"/>
    <col min="15644" max="15644" width="14.42578125" style="2" customWidth="1"/>
    <col min="15645" max="15646" width="9.85546875" style="2" customWidth="1"/>
    <col min="15647" max="15647" width="14.42578125" style="2" customWidth="1"/>
    <col min="15648" max="15648" width="20.140625" style="2" customWidth="1"/>
    <col min="15649" max="15649" width="3" style="2" customWidth="1"/>
    <col min="15650" max="15661" width="14.42578125" style="2" customWidth="1"/>
    <col min="15662" max="15662" width="37.28515625" style="2" customWidth="1"/>
    <col min="15663" max="15871" width="14.42578125" style="2" customWidth="1"/>
    <col min="15872" max="15872" width="14.42578125" style="2"/>
    <col min="15873" max="15873" width="29.7109375" style="2" customWidth="1"/>
    <col min="15874" max="15876" width="14.7109375" style="2" customWidth="1"/>
    <col min="15877" max="15877" width="30.7109375" style="2" customWidth="1"/>
    <col min="15878" max="15878" width="8.7109375" style="2" customWidth="1"/>
    <col min="15879" max="15881" width="14.42578125" style="2" customWidth="1"/>
    <col min="15882" max="15882" width="37.28515625" style="2" customWidth="1"/>
    <col min="15883" max="15884" width="14.42578125" style="2" customWidth="1"/>
    <col min="15885" max="15885" width="5.28515625" style="2" customWidth="1"/>
    <col min="15886" max="15886" width="14.42578125" style="2" customWidth="1"/>
    <col min="15887" max="15887" width="5.28515625" style="2" customWidth="1"/>
    <col min="15888" max="15888" width="14.42578125" style="2" customWidth="1"/>
    <col min="15889" max="15889" width="5.28515625" style="2" customWidth="1"/>
    <col min="15890" max="15893" width="14.42578125" style="2" customWidth="1"/>
    <col min="15894" max="15894" width="47.5703125" style="2" customWidth="1"/>
    <col min="15895" max="15895" width="11" style="2" customWidth="1"/>
    <col min="15896" max="15896" width="9.85546875" style="2" customWidth="1"/>
    <col min="15897" max="15897" width="8.7109375" style="2" customWidth="1"/>
    <col min="15898" max="15898" width="15.5703125" style="2" customWidth="1"/>
    <col min="15899" max="15899" width="13.28515625" style="2" customWidth="1"/>
    <col min="15900" max="15900" width="14.42578125" style="2" customWidth="1"/>
    <col min="15901" max="15902" width="9.85546875" style="2" customWidth="1"/>
    <col min="15903" max="15903" width="14.42578125" style="2" customWidth="1"/>
    <col min="15904" max="15904" width="20.140625" style="2" customWidth="1"/>
    <col min="15905" max="15905" width="3" style="2" customWidth="1"/>
    <col min="15906" max="15917" width="14.42578125" style="2" customWidth="1"/>
    <col min="15918" max="15918" width="37.28515625" style="2" customWidth="1"/>
    <col min="15919" max="16127" width="14.42578125" style="2" customWidth="1"/>
    <col min="16128" max="16128" width="14.42578125" style="2"/>
    <col min="16129" max="16129" width="29.7109375" style="2" customWidth="1"/>
    <col min="16130" max="16132" width="14.7109375" style="2" customWidth="1"/>
    <col min="16133" max="16133" width="30.7109375" style="2" customWidth="1"/>
    <col min="16134" max="16134" width="8.7109375" style="2" customWidth="1"/>
    <col min="16135" max="16137" width="14.42578125" style="2" customWidth="1"/>
    <col min="16138" max="16138" width="37.28515625" style="2" customWidth="1"/>
    <col min="16139" max="16140" width="14.42578125" style="2" customWidth="1"/>
    <col min="16141" max="16141" width="5.28515625" style="2" customWidth="1"/>
    <col min="16142" max="16142" width="14.42578125" style="2" customWidth="1"/>
    <col min="16143" max="16143" width="5.28515625" style="2" customWidth="1"/>
    <col min="16144" max="16144" width="14.42578125" style="2" customWidth="1"/>
    <col min="16145" max="16145" width="5.28515625" style="2" customWidth="1"/>
    <col min="16146" max="16149" width="14.42578125" style="2" customWidth="1"/>
    <col min="16150" max="16150" width="47.5703125" style="2" customWidth="1"/>
    <col min="16151" max="16151" width="11" style="2" customWidth="1"/>
    <col min="16152" max="16152" width="9.85546875" style="2" customWidth="1"/>
    <col min="16153" max="16153" width="8.7109375" style="2" customWidth="1"/>
    <col min="16154" max="16154" width="15.5703125" style="2" customWidth="1"/>
    <col min="16155" max="16155" width="13.28515625" style="2" customWidth="1"/>
    <col min="16156" max="16156" width="14.42578125" style="2" customWidth="1"/>
    <col min="16157" max="16158" width="9.85546875" style="2" customWidth="1"/>
    <col min="16159" max="16159" width="14.42578125" style="2" customWidth="1"/>
    <col min="16160" max="16160" width="20.140625" style="2" customWidth="1"/>
    <col min="16161" max="16161" width="3" style="2" customWidth="1"/>
    <col min="16162" max="16173" width="14.42578125" style="2" customWidth="1"/>
    <col min="16174" max="16174" width="37.28515625" style="2" customWidth="1"/>
    <col min="16175" max="16383" width="14.42578125" style="2" customWidth="1"/>
    <col min="16384" max="16384" width="14.42578125" style="2"/>
  </cols>
  <sheetData>
    <row r="1" spans="1:7" ht="24" customHeight="1">
      <c r="A1" s="1" t="s">
        <v>0</v>
      </c>
      <c r="E1" s="3" t="s">
        <v>1</v>
      </c>
    </row>
    <row r="2" spans="1:7" ht="15.95" customHeight="1">
      <c r="E2" s="4"/>
    </row>
    <row r="3" spans="1:7" ht="18.95" customHeight="1">
      <c r="A3" s="5" t="s">
        <v>2</v>
      </c>
      <c r="B3" s="6"/>
      <c r="E3" s="7" t="s">
        <v>3</v>
      </c>
    </row>
    <row r="4" spans="1:7" ht="18.95" customHeight="1">
      <c r="A4" s="5" t="s">
        <v>4</v>
      </c>
      <c r="E4" s="8" t="s">
        <v>5</v>
      </c>
    </row>
    <row r="5" spans="1:7" ht="17.100000000000001" customHeight="1">
      <c r="A5" s="5"/>
      <c r="E5" s="8"/>
    </row>
    <row r="6" spans="1:7" ht="16.5" customHeight="1">
      <c r="A6" s="9" t="s">
        <v>6</v>
      </c>
      <c r="B6" s="10" t="s">
        <v>7</v>
      </c>
      <c r="C6" s="11" t="s">
        <v>8</v>
      </c>
      <c r="D6" s="11" t="s">
        <v>9</v>
      </c>
      <c r="E6" s="12" t="s">
        <v>10</v>
      </c>
      <c r="G6" s="13"/>
    </row>
    <row r="7" spans="1:7" ht="16.5" customHeight="1">
      <c r="B7" s="14" t="s">
        <v>11</v>
      </c>
      <c r="C7" s="15" t="s">
        <v>12</v>
      </c>
      <c r="D7" s="16" t="s">
        <v>13</v>
      </c>
    </row>
    <row r="8" spans="1:7" ht="8.1" customHeight="1">
      <c r="A8" s="17"/>
      <c r="B8" s="6"/>
      <c r="C8" s="6"/>
      <c r="D8" s="6"/>
    </row>
    <row r="9" spans="1:7" s="21" customFormat="1" ht="17.100000000000001" customHeight="1">
      <c r="A9" s="18" t="s">
        <v>14</v>
      </c>
      <c r="B9" s="19">
        <f>SUM(C9:D9)</f>
        <v>2586</v>
      </c>
      <c r="C9" s="19">
        <f>SUM(C10:C11)</f>
        <v>620</v>
      </c>
      <c r="D9" s="19">
        <f>SUM(D10:D11)</f>
        <v>1966</v>
      </c>
      <c r="E9" s="20" t="s">
        <v>15</v>
      </c>
    </row>
    <row r="10" spans="1:7" s="25" customFormat="1" ht="17.100000000000001" customHeight="1">
      <c r="A10" s="22" t="s">
        <v>16</v>
      </c>
      <c r="B10" s="23">
        <v>130</v>
      </c>
      <c r="C10" s="23">
        <v>16</v>
      </c>
      <c r="D10" s="23">
        <v>114</v>
      </c>
      <c r="E10" s="24" t="s">
        <v>17</v>
      </c>
    </row>
    <row r="11" spans="1:7" s="25" customFormat="1" ht="17.100000000000001" customHeight="1">
      <c r="A11" s="22" t="s">
        <v>18</v>
      </c>
      <c r="B11" s="23">
        <v>2456</v>
      </c>
      <c r="C11" s="23">
        <v>604</v>
      </c>
      <c r="D11" s="23">
        <v>1852</v>
      </c>
      <c r="E11" s="24" t="s">
        <v>19</v>
      </c>
    </row>
    <row r="12" spans="1:7" s="21" customFormat="1" ht="17.100000000000001" customHeight="1">
      <c r="A12" s="26" t="s">
        <v>20</v>
      </c>
      <c r="B12" s="19">
        <f>SUM(C12:D12)</f>
        <v>7232</v>
      </c>
      <c r="C12" s="19">
        <f>SUM(C13:C14)</f>
        <v>2019</v>
      </c>
      <c r="D12" s="19">
        <f>SUM(D13:D14)</f>
        <v>5213</v>
      </c>
      <c r="E12" s="20" t="s">
        <v>21</v>
      </c>
    </row>
    <row r="13" spans="1:7" s="25" customFormat="1" ht="17.100000000000001" customHeight="1">
      <c r="A13" s="22" t="s">
        <v>22</v>
      </c>
      <c r="B13" s="23">
        <v>1133</v>
      </c>
      <c r="C13" s="23">
        <v>264</v>
      </c>
      <c r="D13" s="23">
        <v>869</v>
      </c>
      <c r="E13" s="24" t="s">
        <v>23</v>
      </c>
    </row>
    <row r="14" spans="1:7" s="25" customFormat="1" ht="17.100000000000001" customHeight="1">
      <c r="A14" s="22" t="s">
        <v>24</v>
      </c>
      <c r="B14" s="23">
        <v>6099</v>
      </c>
      <c r="C14" s="23">
        <v>1755</v>
      </c>
      <c r="D14" s="23">
        <v>4344</v>
      </c>
      <c r="E14" s="24" t="s">
        <v>25</v>
      </c>
    </row>
    <row r="15" spans="1:7" s="21" customFormat="1" ht="17.100000000000001" customHeight="1">
      <c r="A15" s="18" t="s">
        <v>26</v>
      </c>
      <c r="B15" s="19">
        <f>SUM(C15:D15)</f>
        <v>11241</v>
      </c>
      <c r="C15" s="19">
        <f>SUM(C16:C20)</f>
        <v>2309</v>
      </c>
      <c r="D15" s="19">
        <f>SUM(D16:D20)</f>
        <v>8932</v>
      </c>
      <c r="E15" s="20" t="s">
        <v>27</v>
      </c>
    </row>
    <row r="16" spans="1:7" s="25" customFormat="1" ht="17.100000000000001" customHeight="1">
      <c r="A16" s="22" t="s">
        <v>28</v>
      </c>
      <c r="B16" s="23">
        <v>874</v>
      </c>
      <c r="C16" s="23">
        <v>147</v>
      </c>
      <c r="D16" s="23">
        <v>727</v>
      </c>
      <c r="E16" s="27" t="s">
        <v>29</v>
      </c>
    </row>
    <row r="17" spans="1:5" s="25" customFormat="1" ht="17.100000000000001" customHeight="1">
      <c r="A17" s="22" t="s">
        <v>30</v>
      </c>
      <c r="B17" s="23">
        <v>1554</v>
      </c>
      <c r="C17" s="23">
        <v>338</v>
      </c>
      <c r="D17" s="23">
        <v>1216</v>
      </c>
      <c r="E17" s="24" t="s">
        <v>31</v>
      </c>
    </row>
    <row r="18" spans="1:5" s="25" customFormat="1" ht="17.100000000000001" customHeight="1">
      <c r="A18" s="22" t="s">
        <v>32</v>
      </c>
      <c r="B18" s="23">
        <v>4343</v>
      </c>
      <c r="C18" s="23">
        <v>873</v>
      </c>
      <c r="D18" s="23">
        <v>3470</v>
      </c>
      <c r="E18" s="24" t="s">
        <v>33</v>
      </c>
    </row>
    <row r="19" spans="1:5" s="25" customFormat="1" ht="17.100000000000001" customHeight="1">
      <c r="A19" s="22" t="s">
        <v>34</v>
      </c>
      <c r="B19" s="23">
        <v>1706</v>
      </c>
      <c r="C19" s="23">
        <v>406</v>
      </c>
      <c r="D19" s="23">
        <v>1300</v>
      </c>
      <c r="E19" s="24" t="s">
        <v>35</v>
      </c>
    </row>
    <row r="20" spans="1:5" s="25" customFormat="1" ht="17.100000000000001" customHeight="1">
      <c r="A20" s="22" t="s">
        <v>36</v>
      </c>
      <c r="B20" s="23">
        <v>2764</v>
      </c>
      <c r="C20" s="23">
        <v>545</v>
      </c>
      <c r="D20" s="23">
        <v>2219</v>
      </c>
      <c r="E20" s="24" t="s">
        <v>37</v>
      </c>
    </row>
    <row r="21" spans="1:5" s="21" customFormat="1" ht="17.100000000000001" customHeight="1">
      <c r="A21" s="18" t="s">
        <v>38</v>
      </c>
      <c r="B21" s="19">
        <f>SUM(C21:D21)</f>
        <v>47571</v>
      </c>
      <c r="C21" s="19">
        <f>SUM(C22:C28)</f>
        <v>13425</v>
      </c>
      <c r="D21" s="19">
        <f>SUM(D22:D28)</f>
        <v>34146</v>
      </c>
      <c r="E21" s="20" t="s">
        <v>39</v>
      </c>
    </row>
    <row r="22" spans="1:5" s="25" customFormat="1" ht="17.100000000000001" customHeight="1">
      <c r="A22" s="28" t="s">
        <v>40</v>
      </c>
      <c r="B22" s="23">
        <v>9763</v>
      </c>
      <c r="C22" s="23">
        <v>3403</v>
      </c>
      <c r="D22" s="23">
        <v>6360</v>
      </c>
      <c r="E22" s="27" t="s">
        <v>41</v>
      </c>
    </row>
    <row r="23" spans="1:5" s="25" customFormat="1" ht="17.100000000000001" customHeight="1">
      <c r="A23" s="28" t="s">
        <v>42</v>
      </c>
      <c r="B23" s="23">
        <v>3660</v>
      </c>
      <c r="C23" s="23">
        <v>976</v>
      </c>
      <c r="D23" s="23">
        <v>2684</v>
      </c>
      <c r="E23" s="27" t="s">
        <v>43</v>
      </c>
    </row>
    <row r="24" spans="1:5" s="25" customFormat="1" ht="17.100000000000001" customHeight="1">
      <c r="A24" s="28" t="s">
        <v>44</v>
      </c>
      <c r="B24" s="23">
        <v>4580</v>
      </c>
      <c r="C24" s="23">
        <v>1575</v>
      </c>
      <c r="D24" s="23">
        <v>3005</v>
      </c>
      <c r="E24" s="27" t="s">
        <v>45</v>
      </c>
    </row>
    <row r="25" spans="1:5" s="25" customFormat="1" ht="17.100000000000001" customHeight="1">
      <c r="A25" s="28" t="s">
        <v>46</v>
      </c>
      <c r="B25" s="23">
        <v>8445</v>
      </c>
      <c r="C25" s="23">
        <v>2013</v>
      </c>
      <c r="D25" s="23">
        <v>6432</v>
      </c>
      <c r="E25" s="27" t="s">
        <v>47</v>
      </c>
    </row>
    <row r="26" spans="1:5" s="25" customFormat="1" ht="17.100000000000001" customHeight="1">
      <c r="A26" s="28" t="s">
        <v>48</v>
      </c>
      <c r="B26" s="23">
        <v>10164</v>
      </c>
      <c r="C26" s="23">
        <v>3114</v>
      </c>
      <c r="D26" s="23">
        <v>7050</v>
      </c>
      <c r="E26" s="24" t="s">
        <v>49</v>
      </c>
    </row>
    <row r="27" spans="1:5" s="25" customFormat="1" ht="17.100000000000001" customHeight="1">
      <c r="A27" s="28" t="s">
        <v>50</v>
      </c>
      <c r="B27" s="23">
        <v>6454</v>
      </c>
      <c r="C27" s="23">
        <v>1651</v>
      </c>
      <c r="D27" s="23">
        <v>4803</v>
      </c>
      <c r="E27" s="24" t="s">
        <v>51</v>
      </c>
    </row>
    <row r="28" spans="1:5" s="29" customFormat="1" ht="17.100000000000001" customHeight="1">
      <c r="A28" s="28" t="s">
        <v>52</v>
      </c>
      <c r="B28" s="23">
        <v>4505</v>
      </c>
      <c r="C28" s="23">
        <v>693</v>
      </c>
      <c r="D28" s="23">
        <v>3812</v>
      </c>
      <c r="E28" s="24" t="s">
        <v>53</v>
      </c>
    </row>
    <row r="29" spans="1:5" s="21" customFormat="1" ht="17.100000000000001" customHeight="1">
      <c r="A29" s="26" t="s">
        <v>54</v>
      </c>
      <c r="B29" s="19">
        <f>SUM(C29:D29)</f>
        <v>24801</v>
      </c>
      <c r="C29" s="19">
        <f>SUM(C30:C31)</f>
        <v>8633</v>
      </c>
      <c r="D29" s="19">
        <f>SUM(D30:D31)</f>
        <v>16168</v>
      </c>
      <c r="E29" s="20" t="s">
        <v>55</v>
      </c>
    </row>
    <row r="30" spans="1:5" s="30" customFormat="1" ht="17.100000000000001" customHeight="1">
      <c r="A30" s="28" t="s">
        <v>56</v>
      </c>
      <c r="B30" s="23">
        <v>15118</v>
      </c>
      <c r="C30" s="23">
        <v>5994</v>
      </c>
      <c r="D30" s="23">
        <v>9124</v>
      </c>
      <c r="E30" s="24" t="s">
        <v>57</v>
      </c>
    </row>
    <row r="31" spans="1:5" s="25" customFormat="1" ht="17.100000000000001" customHeight="1">
      <c r="A31" s="28" t="s">
        <v>58</v>
      </c>
      <c r="B31" s="23">
        <v>9683</v>
      </c>
      <c r="C31" s="23">
        <v>2639</v>
      </c>
      <c r="D31" s="23">
        <v>7044</v>
      </c>
      <c r="E31" s="24" t="s">
        <v>59</v>
      </c>
    </row>
    <row r="32" spans="1:5" s="21" customFormat="1" ht="17.100000000000001" customHeight="1">
      <c r="A32" s="18" t="s">
        <v>60</v>
      </c>
      <c r="B32" s="19">
        <f>SUM(C32:D32)</f>
        <v>26836</v>
      </c>
      <c r="C32" s="19">
        <f>SUM(C33:C35)</f>
        <v>8426</v>
      </c>
      <c r="D32" s="19">
        <f>SUM(D33:D35)</f>
        <v>18410</v>
      </c>
      <c r="E32" s="20" t="s">
        <v>61</v>
      </c>
    </row>
    <row r="33" spans="1:5" s="25" customFormat="1" ht="17.100000000000001" customHeight="1">
      <c r="A33" s="28" t="s">
        <v>62</v>
      </c>
      <c r="B33" s="23">
        <v>5497</v>
      </c>
      <c r="C33" s="23">
        <v>1268</v>
      </c>
      <c r="D33" s="23">
        <v>4229</v>
      </c>
      <c r="E33" s="24" t="s">
        <v>63</v>
      </c>
    </row>
    <row r="34" spans="1:5" s="25" customFormat="1" ht="17.100000000000001" customHeight="1">
      <c r="A34" s="28" t="s">
        <v>64</v>
      </c>
      <c r="B34" s="23">
        <v>7898</v>
      </c>
      <c r="C34" s="23">
        <v>2673</v>
      </c>
      <c r="D34" s="23">
        <v>5225</v>
      </c>
      <c r="E34" s="24" t="s">
        <v>65</v>
      </c>
    </row>
    <row r="35" spans="1:5" s="25" customFormat="1" ht="17.100000000000001" customHeight="1">
      <c r="A35" s="28" t="s">
        <v>66</v>
      </c>
      <c r="B35" s="23">
        <v>13441</v>
      </c>
      <c r="C35" s="23">
        <v>4485</v>
      </c>
      <c r="D35" s="23">
        <v>8956</v>
      </c>
      <c r="E35" s="24" t="s">
        <v>67</v>
      </c>
    </row>
    <row r="36" spans="1:5" s="21" customFormat="1" ht="17.100000000000001" customHeight="1">
      <c r="A36" s="26" t="s">
        <v>68</v>
      </c>
      <c r="B36" s="19">
        <f>SUM(C36:D36)</f>
        <v>40376</v>
      </c>
      <c r="C36" s="19">
        <f>SUM(C37:C41)</f>
        <v>16185</v>
      </c>
      <c r="D36" s="19">
        <f>SUM(D37:D41)</f>
        <v>24191</v>
      </c>
      <c r="E36" s="20" t="s">
        <v>69</v>
      </c>
    </row>
    <row r="37" spans="1:5" s="25" customFormat="1" ht="17.100000000000001" customHeight="1">
      <c r="A37" s="28" t="s">
        <v>70</v>
      </c>
      <c r="B37" s="23">
        <v>5739</v>
      </c>
      <c r="C37" s="23">
        <v>2261</v>
      </c>
      <c r="D37" s="23">
        <v>3478</v>
      </c>
      <c r="E37" s="24" t="s">
        <v>71</v>
      </c>
    </row>
    <row r="38" spans="1:5" s="25" customFormat="1" ht="17.100000000000001" customHeight="1">
      <c r="A38" s="28" t="s">
        <v>72</v>
      </c>
      <c r="B38" s="23">
        <v>4069</v>
      </c>
      <c r="C38" s="23">
        <v>1691</v>
      </c>
      <c r="D38" s="23">
        <v>2378</v>
      </c>
      <c r="E38" s="24" t="s">
        <v>73</v>
      </c>
    </row>
    <row r="39" spans="1:5" s="25" customFormat="1" ht="17.100000000000001" customHeight="1">
      <c r="A39" s="28" t="s">
        <v>74</v>
      </c>
      <c r="B39" s="23">
        <v>8486</v>
      </c>
      <c r="C39" s="23">
        <v>2858</v>
      </c>
      <c r="D39" s="23">
        <v>5628</v>
      </c>
      <c r="E39" s="31" t="s">
        <v>75</v>
      </c>
    </row>
    <row r="40" spans="1:5" s="25" customFormat="1" ht="17.100000000000001" customHeight="1">
      <c r="A40" s="28" t="s">
        <v>76</v>
      </c>
      <c r="B40" s="23">
        <v>5739</v>
      </c>
      <c r="C40" s="23">
        <v>2311</v>
      </c>
      <c r="D40" s="23">
        <v>3428</v>
      </c>
      <c r="E40" s="31" t="s">
        <v>77</v>
      </c>
    </row>
    <row r="41" spans="1:5" s="25" customFormat="1" ht="17.100000000000001" customHeight="1">
      <c r="A41" s="28" t="s">
        <v>78</v>
      </c>
      <c r="B41" s="23">
        <v>16343</v>
      </c>
      <c r="C41" s="23">
        <v>7064</v>
      </c>
      <c r="D41" s="23">
        <v>9279</v>
      </c>
      <c r="E41" s="27" t="s">
        <v>79</v>
      </c>
    </row>
    <row r="42" spans="1:5" s="21" customFormat="1" ht="17.100000000000001" customHeight="1">
      <c r="A42" s="26" t="s">
        <v>80</v>
      </c>
      <c r="B42" s="19">
        <f>SUM(C42:D42)</f>
        <v>34064</v>
      </c>
      <c r="C42" s="19">
        <f>SUM(C43:C48)</f>
        <v>10729</v>
      </c>
      <c r="D42" s="19">
        <f>SUM(D43:D48)</f>
        <v>23335</v>
      </c>
      <c r="E42" s="32" t="s">
        <v>81</v>
      </c>
    </row>
    <row r="43" spans="1:5" s="25" customFormat="1" ht="17.100000000000001" customHeight="1">
      <c r="A43" s="28" t="s">
        <v>82</v>
      </c>
      <c r="B43" s="23">
        <v>3529</v>
      </c>
      <c r="C43" s="23">
        <v>1047</v>
      </c>
      <c r="D43" s="23">
        <v>2482</v>
      </c>
      <c r="E43" s="27" t="s">
        <v>83</v>
      </c>
    </row>
    <row r="44" spans="1:5" s="25" customFormat="1" ht="17.100000000000001" customHeight="1">
      <c r="A44" s="28" t="s">
        <v>84</v>
      </c>
      <c r="B44" s="23">
        <v>4454</v>
      </c>
      <c r="C44" s="23">
        <v>921</v>
      </c>
      <c r="D44" s="23">
        <v>3533</v>
      </c>
      <c r="E44" s="24" t="s">
        <v>85</v>
      </c>
    </row>
    <row r="45" spans="1:5" s="25" customFormat="1" ht="17.100000000000001" customHeight="1">
      <c r="A45" s="28" t="s">
        <v>86</v>
      </c>
      <c r="B45" s="23">
        <v>2099</v>
      </c>
      <c r="C45" s="23">
        <v>653</v>
      </c>
      <c r="D45" s="23">
        <v>1446</v>
      </c>
      <c r="E45" s="24" t="s">
        <v>87</v>
      </c>
    </row>
    <row r="46" spans="1:5" s="25" customFormat="1" ht="17.100000000000001" customHeight="1">
      <c r="A46" s="28" t="s">
        <v>88</v>
      </c>
      <c r="B46" s="23">
        <v>10560</v>
      </c>
      <c r="C46" s="23">
        <v>3229</v>
      </c>
      <c r="D46" s="23">
        <v>7331</v>
      </c>
      <c r="E46" s="24" t="s">
        <v>89</v>
      </c>
    </row>
    <row r="47" spans="1:5" s="25" customFormat="1" ht="17.100000000000001" customHeight="1">
      <c r="A47" s="28" t="s">
        <v>90</v>
      </c>
      <c r="B47" s="23">
        <v>11204</v>
      </c>
      <c r="C47" s="23">
        <v>4242</v>
      </c>
      <c r="D47" s="23">
        <v>6962</v>
      </c>
      <c r="E47" s="24" t="s">
        <v>91</v>
      </c>
    </row>
    <row r="48" spans="1:5" s="30" customFormat="1" ht="17.100000000000001" customHeight="1">
      <c r="A48" s="28" t="s">
        <v>92</v>
      </c>
      <c r="B48" s="23">
        <v>2218</v>
      </c>
      <c r="C48" s="23">
        <v>637</v>
      </c>
      <c r="D48" s="23">
        <v>1581</v>
      </c>
      <c r="E48" s="24" t="s">
        <v>93</v>
      </c>
    </row>
    <row r="49" spans="1:7" s="21" customFormat="1" ht="8.1" customHeight="1">
      <c r="A49" s="33"/>
      <c r="B49" s="19"/>
      <c r="C49" s="34"/>
      <c r="D49" s="34"/>
      <c r="E49" s="6"/>
    </row>
    <row r="50" spans="1:7" s="21" customFormat="1" ht="14.1" customHeight="1">
      <c r="A50" s="6"/>
      <c r="B50" s="34"/>
      <c r="C50" s="6"/>
      <c r="D50" s="6"/>
      <c r="E50" s="6"/>
    </row>
    <row r="51" spans="1:7" s="21" customFormat="1" ht="12.95" customHeight="1">
      <c r="A51" s="6"/>
      <c r="B51" s="6"/>
      <c r="C51" s="6"/>
      <c r="D51" s="6"/>
      <c r="E51" s="6"/>
    </row>
    <row r="52" spans="1:7" ht="12.75" customHeight="1"/>
    <row r="53" spans="1:7" ht="12.75" customHeight="1"/>
    <row r="54" spans="1:7" ht="12.75" customHeight="1"/>
    <row r="55" spans="1:7" ht="12.75" customHeight="1"/>
    <row r="56" spans="1:7" ht="12.75" customHeight="1"/>
    <row r="57" spans="1:7" ht="12.75" customHeight="1"/>
    <row r="58" spans="1:7" ht="12.75" customHeight="1">
      <c r="A58" s="35"/>
      <c r="B58" s="35"/>
      <c r="C58" s="35"/>
      <c r="D58" s="35"/>
      <c r="E58" s="35"/>
    </row>
    <row r="59" spans="1:7" ht="12.75" customHeight="1"/>
    <row r="60" spans="1:7" ht="12.75" customHeight="1">
      <c r="G60" s="4"/>
    </row>
    <row r="61" spans="1:7" ht="12.75" customHeight="1">
      <c r="G61" s="4"/>
    </row>
    <row r="62" spans="1:7" ht="12.75" customHeight="1"/>
    <row r="63" spans="1:7" ht="12.75" customHeight="1"/>
    <row r="64" spans="1:7" ht="12.75" customHeight="1"/>
    <row r="65" ht="12.75" customHeight="1"/>
    <row r="66" ht="12.75" customHeight="1"/>
    <row r="67" ht="15" customHeight="1"/>
    <row r="1569" ht="12.75"/>
  </sheetData>
  <mergeCells count="1">
    <mergeCell ref="A58:E58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G1533"/>
  <sheetViews>
    <sheetView showGridLines="0" tabSelected="1" workbookViewId="0"/>
  </sheetViews>
  <sheetFormatPr baseColWidth="10" defaultColWidth="14.42578125" defaultRowHeight="15.95" customHeight="1"/>
  <cols>
    <col min="1" max="1" width="32.7109375" style="2" customWidth="1"/>
    <col min="2" max="4" width="13.7109375" style="2" customWidth="1"/>
    <col min="5" max="5" width="30.7109375" style="6" customWidth="1"/>
    <col min="6" max="6" width="8.7109375" style="2" customWidth="1"/>
    <col min="7" max="13" width="14.42578125" style="2" customWidth="1"/>
    <col min="14" max="14" width="37.28515625" style="2" customWidth="1"/>
    <col min="15" max="16" width="14.42578125" style="2" customWidth="1"/>
    <col min="17" max="17" width="5.28515625" style="2" customWidth="1"/>
    <col min="18" max="18" width="14.42578125" style="2" customWidth="1"/>
    <col min="19" max="19" width="5.28515625" style="2" customWidth="1"/>
    <col min="20" max="20" width="14.42578125" style="2" customWidth="1"/>
    <col min="21" max="21" width="5.28515625" style="2" customWidth="1"/>
    <col min="22" max="25" width="14.42578125" style="2" customWidth="1"/>
    <col min="26" max="26" width="47.5703125" style="2" customWidth="1"/>
    <col min="27" max="27" width="11" style="2" customWidth="1"/>
    <col min="28" max="28" width="9.85546875" style="2" customWidth="1"/>
    <col min="29" max="29" width="8.7109375" style="2" customWidth="1"/>
    <col min="30" max="30" width="15.5703125" style="2" customWidth="1"/>
    <col min="31" max="31" width="13.28515625" style="2" customWidth="1"/>
    <col min="32" max="32" width="14.42578125" style="2" customWidth="1"/>
    <col min="33" max="34" width="9.85546875" style="2" customWidth="1"/>
    <col min="35" max="35" width="14.42578125" style="2" customWidth="1"/>
    <col min="36" max="36" width="20.140625" style="2" customWidth="1"/>
    <col min="37" max="37" width="3" style="2" customWidth="1"/>
    <col min="38" max="49" width="14.42578125" style="2" customWidth="1"/>
    <col min="50" max="50" width="37.28515625" style="2" customWidth="1"/>
    <col min="51" max="255" width="14.42578125" style="2" customWidth="1"/>
    <col min="256" max="256" width="14.42578125" style="2"/>
    <col min="257" max="257" width="32.7109375" style="2" customWidth="1"/>
    <col min="258" max="260" width="13.7109375" style="2" customWidth="1"/>
    <col min="261" max="261" width="30.7109375" style="2" customWidth="1"/>
    <col min="262" max="262" width="8.7109375" style="2" customWidth="1"/>
    <col min="263" max="269" width="14.42578125" style="2" customWidth="1"/>
    <col min="270" max="270" width="37.28515625" style="2" customWidth="1"/>
    <col min="271" max="272" width="14.42578125" style="2" customWidth="1"/>
    <col min="273" max="273" width="5.28515625" style="2" customWidth="1"/>
    <col min="274" max="274" width="14.42578125" style="2" customWidth="1"/>
    <col min="275" max="275" width="5.28515625" style="2" customWidth="1"/>
    <col min="276" max="276" width="14.42578125" style="2" customWidth="1"/>
    <col min="277" max="277" width="5.28515625" style="2" customWidth="1"/>
    <col min="278" max="281" width="14.42578125" style="2" customWidth="1"/>
    <col min="282" max="282" width="47.5703125" style="2" customWidth="1"/>
    <col min="283" max="283" width="11" style="2" customWidth="1"/>
    <col min="284" max="284" width="9.85546875" style="2" customWidth="1"/>
    <col min="285" max="285" width="8.7109375" style="2" customWidth="1"/>
    <col min="286" max="286" width="15.5703125" style="2" customWidth="1"/>
    <col min="287" max="287" width="13.28515625" style="2" customWidth="1"/>
    <col min="288" max="288" width="14.42578125" style="2" customWidth="1"/>
    <col min="289" max="290" width="9.85546875" style="2" customWidth="1"/>
    <col min="291" max="291" width="14.42578125" style="2" customWidth="1"/>
    <col min="292" max="292" width="20.140625" style="2" customWidth="1"/>
    <col min="293" max="293" width="3" style="2" customWidth="1"/>
    <col min="294" max="305" width="14.42578125" style="2" customWidth="1"/>
    <col min="306" max="306" width="37.28515625" style="2" customWidth="1"/>
    <col min="307" max="511" width="14.42578125" style="2" customWidth="1"/>
    <col min="512" max="512" width="14.42578125" style="2"/>
    <col min="513" max="513" width="32.7109375" style="2" customWidth="1"/>
    <col min="514" max="516" width="13.7109375" style="2" customWidth="1"/>
    <col min="517" max="517" width="30.7109375" style="2" customWidth="1"/>
    <col min="518" max="518" width="8.7109375" style="2" customWidth="1"/>
    <col min="519" max="525" width="14.42578125" style="2" customWidth="1"/>
    <col min="526" max="526" width="37.28515625" style="2" customWidth="1"/>
    <col min="527" max="528" width="14.42578125" style="2" customWidth="1"/>
    <col min="529" max="529" width="5.28515625" style="2" customWidth="1"/>
    <col min="530" max="530" width="14.42578125" style="2" customWidth="1"/>
    <col min="531" max="531" width="5.28515625" style="2" customWidth="1"/>
    <col min="532" max="532" width="14.42578125" style="2" customWidth="1"/>
    <col min="533" max="533" width="5.28515625" style="2" customWidth="1"/>
    <col min="534" max="537" width="14.42578125" style="2" customWidth="1"/>
    <col min="538" max="538" width="47.5703125" style="2" customWidth="1"/>
    <col min="539" max="539" width="11" style="2" customWidth="1"/>
    <col min="540" max="540" width="9.85546875" style="2" customWidth="1"/>
    <col min="541" max="541" width="8.7109375" style="2" customWidth="1"/>
    <col min="542" max="542" width="15.5703125" style="2" customWidth="1"/>
    <col min="543" max="543" width="13.28515625" style="2" customWidth="1"/>
    <col min="544" max="544" width="14.42578125" style="2" customWidth="1"/>
    <col min="545" max="546" width="9.85546875" style="2" customWidth="1"/>
    <col min="547" max="547" width="14.42578125" style="2" customWidth="1"/>
    <col min="548" max="548" width="20.140625" style="2" customWidth="1"/>
    <col min="549" max="549" width="3" style="2" customWidth="1"/>
    <col min="550" max="561" width="14.42578125" style="2" customWidth="1"/>
    <col min="562" max="562" width="37.28515625" style="2" customWidth="1"/>
    <col min="563" max="767" width="14.42578125" style="2" customWidth="1"/>
    <col min="768" max="768" width="14.42578125" style="2"/>
    <col min="769" max="769" width="32.7109375" style="2" customWidth="1"/>
    <col min="770" max="772" width="13.7109375" style="2" customWidth="1"/>
    <col min="773" max="773" width="30.7109375" style="2" customWidth="1"/>
    <col min="774" max="774" width="8.7109375" style="2" customWidth="1"/>
    <col min="775" max="781" width="14.42578125" style="2" customWidth="1"/>
    <col min="782" max="782" width="37.28515625" style="2" customWidth="1"/>
    <col min="783" max="784" width="14.42578125" style="2" customWidth="1"/>
    <col min="785" max="785" width="5.28515625" style="2" customWidth="1"/>
    <col min="786" max="786" width="14.42578125" style="2" customWidth="1"/>
    <col min="787" max="787" width="5.28515625" style="2" customWidth="1"/>
    <col min="788" max="788" width="14.42578125" style="2" customWidth="1"/>
    <col min="789" max="789" width="5.28515625" style="2" customWidth="1"/>
    <col min="790" max="793" width="14.42578125" style="2" customWidth="1"/>
    <col min="794" max="794" width="47.5703125" style="2" customWidth="1"/>
    <col min="795" max="795" width="11" style="2" customWidth="1"/>
    <col min="796" max="796" width="9.85546875" style="2" customWidth="1"/>
    <col min="797" max="797" width="8.7109375" style="2" customWidth="1"/>
    <col min="798" max="798" width="15.5703125" style="2" customWidth="1"/>
    <col min="799" max="799" width="13.28515625" style="2" customWidth="1"/>
    <col min="800" max="800" width="14.42578125" style="2" customWidth="1"/>
    <col min="801" max="802" width="9.85546875" style="2" customWidth="1"/>
    <col min="803" max="803" width="14.42578125" style="2" customWidth="1"/>
    <col min="804" max="804" width="20.140625" style="2" customWidth="1"/>
    <col min="805" max="805" width="3" style="2" customWidth="1"/>
    <col min="806" max="817" width="14.42578125" style="2" customWidth="1"/>
    <col min="818" max="818" width="37.28515625" style="2" customWidth="1"/>
    <col min="819" max="1023" width="14.42578125" style="2" customWidth="1"/>
    <col min="1024" max="1024" width="14.42578125" style="2"/>
    <col min="1025" max="1025" width="32.7109375" style="2" customWidth="1"/>
    <col min="1026" max="1028" width="13.7109375" style="2" customWidth="1"/>
    <col min="1029" max="1029" width="30.7109375" style="2" customWidth="1"/>
    <col min="1030" max="1030" width="8.7109375" style="2" customWidth="1"/>
    <col min="1031" max="1037" width="14.42578125" style="2" customWidth="1"/>
    <col min="1038" max="1038" width="37.28515625" style="2" customWidth="1"/>
    <col min="1039" max="1040" width="14.42578125" style="2" customWidth="1"/>
    <col min="1041" max="1041" width="5.28515625" style="2" customWidth="1"/>
    <col min="1042" max="1042" width="14.42578125" style="2" customWidth="1"/>
    <col min="1043" max="1043" width="5.28515625" style="2" customWidth="1"/>
    <col min="1044" max="1044" width="14.42578125" style="2" customWidth="1"/>
    <col min="1045" max="1045" width="5.28515625" style="2" customWidth="1"/>
    <col min="1046" max="1049" width="14.42578125" style="2" customWidth="1"/>
    <col min="1050" max="1050" width="47.5703125" style="2" customWidth="1"/>
    <col min="1051" max="1051" width="11" style="2" customWidth="1"/>
    <col min="1052" max="1052" width="9.85546875" style="2" customWidth="1"/>
    <col min="1053" max="1053" width="8.7109375" style="2" customWidth="1"/>
    <col min="1054" max="1054" width="15.5703125" style="2" customWidth="1"/>
    <col min="1055" max="1055" width="13.28515625" style="2" customWidth="1"/>
    <col min="1056" max="1056" width="14.42578125" style="2" customWidth="1"/>
    <col min="1057" max="1058" width="9.85546875" style="2" customWidth="1"/>
    <col min="1059" max="1059" width="14.42578125" style="2" customWidth="1"/>
    <col min="1060" max="1060" width="20.140625" style="2" customWidth="1"/>
    <col min="1061" max="1061" width="3" style="2" customWidth="1"/>
    <col min="1062" max="1073" width="14.42578125" style="2" customWidth="1"/>
    <col min="1074" max="1074" width="37.28515625" style="2" customWidth="1"/>
    <col min="1075" max="1279" width="14.42578125" style="2" customWidth="1"/>
    <col min="1280" max="1280" width="14.42578125" style="2"/>
    <col min="1281" max="1281" width="32.7109375" style="2" customWidth="1"/>
    <col min="1282" max="1284" width="13.7109375" style="2" customWidth="1"/>
    <col min="1285" max="1285" width="30.7109375" style="2" customWidth="1"/>
    <col min="1286" max="1286" width="8.7109375" style="2" customWidth="1"/>
    <col min="1287" max="1293" width="14.42578125" style="2" customWidth="1"/>
    <col min="1294" max="1294" width="37.28515625" style="2" customWidth="1"/>
    <col min="1295" max="1296" width="14.42578125" style="2" customWidth="1"/>
    <col min="1297" max="1297" width="5.28515625" style="2" customWidth="1"/>
    <col min="1298" max="1298" width="14.42578125" style="2" customWidth="1"/>
    <col min="1299" max="1299" width="5.28515625" style="2" customWidth="1"/>
    <col min="1300" max="1300" width="14.42578125" style="2" customWidth="1"/>
    <col min="1301" max="1301" width="5.28515625" style="2" customWidth="1"/>
    <col min="1302" max="1305" width="14.42578125" style="2" customWidth="1"/>
    <col min="1306" max="1306" width="47.5703125" style="2" customWidth="1"/>
    <col min="1307" max="1307" width="11" style="2" customWidth="1"/>
    <col min="1308" max="1308" width="9.85546875" style="2" customWidth="1"/>
    <col min="1309" max="1309" width="8.7109375" style="2" customWidth="1"/>
    <col min="1310" max="1310" width="15.5703125" style="2" customWidth="1"/>
    <col min="1311" max="1311" width="13.28515625" style="2" customWidth="1"/>
    <col min="1312" max="1312" width="14.42578125" style="2" customWidth="1"/>
    <col min="1313" max="1314" width="9.85546875" style="2" customWidth="1"/>
    <col min="1315" max="1315" width="14.42578125" style="2" customWidth="1"/>
    <col min="1316" max="1316" width="20.140625" style="2" customWidth="1"/>
    <col min="1317" max="1317" width="3" style="2" customWidth="1"/>
    <col min="1318" max="1329" width="14.42578125" style="2" customWidth="1"/>
    <col min="1330" max="1330" width="37.28515625" style="2" customWidth="1"/>
    <col min="1331" max="1535" width="14.42578125" style="2" customWidth="1"/>
    <col min="1536" max="1536" width="14.42578125" style="2"/>
    <col min="1537" max="1537" width="32.7109375" style="2" customWidth="1"/>
    <col min="1538" max="1540" width="13.7109375" style="2" customWidth="1"/>
    <col min="1541" max="1541" width="30.7109375" style="2" customWidth="1"/>
    <col min="1542" max="1542" width="8.7109375" style="2" customWidth="1"/>
    <col min="1543" max="1549" width="14.42578125" style="2" customWidth="1"/>
    <col min="1550" max="1550" width="37.28515625" style="2" customWidth="1"/>
    <col min="1551" max="1552" width="14.42578125" style="2" customWidth="1"/>
    <col min="1553" max="1553" width="5.28515625" style="2" customWidth="1"/>
    <col min="1554" max="1554" width="14.42578125" style="2" customWidth="1"/>
    <col min="1555" max="1555" width="5.28515625" style="2" customWidth="1"/>
    <col min="1556" max="1556" width="14.42578125" style="2" customWidth="1"/>
    <col min="1557" max="1557" width="5.28515625" style="2" customWidth="1"/>
    <col min="1558" max="1561" width="14.42578125" style="2" customWidth="1"/>
    <col min="1562" max="1562" width="47.5703125" style="2" customWidth="1"/>
    <col min="1563" max="1563" width="11" style="2" customWidth="1"/>
    <col min="1564" max="1564" width="9.85546875" style="2" customWidth="1"/>
    <col min="1565" max="1565" width="8.7109375" style="2" customWidth="1"/>
    <col min="1566" max="1566" width="15.5703125" style="2" customWidth="1"/>
    <col min="1567" max="1567" width="13.28515625" style="2" customWidth="1"/>
    <col min="1568" max="1568" width="14.42578125" style="2" customWidth="1"/>
    <col min="1569" max="1570" width="9.85546875" style="2" customWidth="1"/>
    <col min="1571" max="1571" width="14.42578125" style="2" customWidth="1"/>
    <col min="1572" max="1572" width="20.140625" style="2" customWidth="1"/>
    <col min="1573" max="1573" width="3" style="2" customWidth="1"/>
    <col min="1574" max="1585" width="14.42578125" style="2" customWidth="1"/>
    <col min="1586" max="1586" width="37.28515625" style="2" customWidth="1"/>
    <col min="1587" max="1791" width="14.42578125" style="2" customWidth="1"/>
    <col min="1792" max="1792" width="14.42578125" style="2"/>
    <col min="1793" max="1793" width="32.7109375" style="2" customWidth="1"/>
    <col min="1794" max="1796" width="13.7109375" style="2" customWidth="1"/>
    <col min="1797" max="1797" width="30.7109375" style="2" customWidth="1"/>
    <col min="1798" max="1798" width="8.7109375" style="2" customWidth="1"/>
    <col min="1799" max="1805" width="14.42578125" style="2" customWidth="1"/>
    <col min="1806" max="1806" width="37.28515625" style="2" customWidth="1"/>
    <col min="1807" max="1808" width="14.42578125" style="2" customWidth="1"/>
    <col min="1809" max="1809" width="5.28515625" style="2" customWidth="1"/>
    <col min="1810" max="1810" width="14.42578125" style="2" customWidth="1"/>
    <col min="1811" max="1811" width="5.28515625" style="2" customWidth="1"/>
    <col min="1812" max="1812" width="14.42578125" style="2" customWidth="1"/>
    <col min="1813" max="1813" width="5.28515625" style="2" customWidth="1"/>
    <col min="1814" max="1817" width="14.42578125" style="2" customWidth="1"/>
    <col min="1818" max="1818" width="47.5703125" style="2" customWidth="1"/>
    <col min="1819" max="1819" width="11" style="2" customWidth="1"/>
    <col min="1820" max="1820" width="9.85546875" style="2" customWidth="1"/>
    <col min="1821" max="1821" width="8.7109375" style="2" customWidth="1"/>
    <col min="1822" max="1822" width="15.5703125" style="2" customWidth="1"/>
    <col min="1823" max="1823" width="13.28515625" style="2" customWidth="1"/>
    <col min="1824" max="1824" width="14.42578125" style="2" customWidth="1"/>
    <col min="1825" max="1826" width="9.85546875" style="2" customWidth="1"/>
    <col min="1827" max="1827" width="14.42578125" style="2" customWidth="1"/>
    <col min="1828" max="1828" width="20.140625" style="2" customWidth="1"/>
    <col min="1829" max="1829" width="3" style="2" customWidth="1"/>
    <col min="1830" max="1841" width="14.42578125" style="2" customWidth="1"/>
    <col min="1842" max="1842" width="37.28515625" style="2" customWidth="1"/>
    <col min="1843" max="2047" width="14.42578125" style="2" customWidth="1"/>
    <col min="2048" max="2048" width="14.42578125" style="2"/>
    <col min="2049" max="2049" width="32.7109375" style="2" customWidth="1"/>
    <col min="2050" max="2052" width="13.7109375" style="2" customWidth="1"/>
    <col min="2053" max="2053" width="30.7109375" style="2" customWidth="1"/>
    <col min="2054" max="2054" width="8.7109375" style="2" customWidth="1"/>
    <col min="2055" max="2061" width="14.42578125" style="2" customWidth="1"/>
    <col min="2062" max="2062" width="37.28515625" style="2" customWidth="1"/>
    <col min="2063" max="2064" width="14.42578125" style="2" customWidth="1"/>
    <col min="2065" max="2065" width="5.28515625" style="2" customWidth="1"/>
    <col min="2066" max="2066" width="14.42578125" style="2" customWidth="1"/>
    <col min="2067" max="2067" width="5.28515625" style="2" customWidth="1"/>
    <col min="2068" max="2068" width="14.42578125" style="2" customWidth="1"/>
    <col min="2069" max="2069" width="5.28515625" style="2" customWidth="1"/>
    <col min="2070" max="2073" width="14.42578125" style="2" customWidth="1"/>
    <col min="2074" max="2074" width="47.5703125" style="2" customWidth="1"/>
    <col min="2075" max="2075" width="11" style="2" customWidth="1"/>
    <col min="2076" max="2076" width="9.85546875" style="2" customWidth="1"/>
    <col min="2077" max="2077" width="8.7109375" style="2" customWidth="1"/>
    <col min="2078" max="2078" width="15.5703125" style="2" customWidth="1"/>
    <col min="2079" max="2079" width="13.28515625" style="2" customWidth="1"/>
    <col min="2080" max="2080" width="14.42578125" style="2" customWidth="1"/>
    <col min="2081" max="2082" width="9.85546875" style="2" customWidth="1"/>
    <col min="2083" max="2083" width="14.42578125" style="2" customWidth="1"/>
    <col min="2084" max="2084" width="20.140625" style="2" customWidth="1"/>
    <col min="2085" max="2085" width="3" style="2" customWidth="1"/>
    <col min="2086" max="2097" width="14.42578125" style="2" customWidth="1"/>
    <col min="2098" max="2098" width="37.28515625" style="2" customWidth="1"/>
    <col min="2099" max="2303" width="14.42578125" style="2" customWidth="1"/>
    <col min="2304" max="2304" width="14.42578125" style="2"/>
    <col min="2305" max="2305" width="32.7109375" style="2" customWidth="1"/>
    <col min="2306" max="2308" width="13.7109375" style="2" customWidth="1"/>
    <col min="2309" max="2309" width="30.7109375" style="2" customWidth="1"/>
    <col min="2310" max="2310" width="8.7109375" style="2" customWidth="1"/>
    <col min="2311" max="2317" width="14.42578125" style="2" customWidth="1"/>
    <col min="2318" max="2318" width="37.28515625" style="2" customWidth="1"/>
    <col min="2319" max="2320" width="14.42578125" style="2" customWidth="1"/>
    <col min="2321" max="2321" width="5.28515625" style="2" customWidth="1"/>
    <col min="2322" max="2322" width="14.42578125" style="2" customWidth="1"/>
    <col min="2323" max="2323" width="5.28515625" style="2" customWidth="1"/>
    <col min="2324" max="2324" width="14.42578125" style="2" customWidth="1"/>
    <col min="2325" max="2325" width="5.28515625" style="2" customWidth="1"/>
    <col min="2326" max="2329" width="14.42578125" style="2" customWidth="1"/>
    <col min="2330" max="2330" width="47.5703125" style="2" customWidth="1"/>
    <col min="2331" max="2331" width="11" style="2" customWidth="1"/>
    <col min="2332" max="2332" width="9.85546875" style="2" customWidth="1"/>
    <col min="2333" max="2333" width="8.7109375" style="2" customWidth="1"/>
    <col min="2334" max="2334" width="15.5703125" style="2" customWidth="1"/>
    <col min="2335" max="2335" width="13.28515625" style="2" customWidth="1"/>
    <col min="2336" max="2336" width="14.42578125" style="2" customWidth="1"/>
    <col min="2337" max="2338" width="9.85546875" style="2" customWidth="1"/>
    <col min="2339" max="2339" width="14.42578125" style="2" customWidth="1"/>
    <col min="2340" max="2340" width="20.140625" style="2" customWidth="1"/>
    <col min="2341" max="2341" width="3" style="2" customWidth="1"/>
    <col min="2342" max="2353" width="14.42578125" style="2" customWidth="1"/>
    <col min="2354" max="2354" width="37.28515625" style="2" customWidth="1"/>
    <col min="2355" max="2559" width="14.42578125" style="2" customWidth="1"/>
    <col min="2560" max="2560" width="14.42578125" style="2"/>
    <col min="2561" max="2561" width="32.7109375" style="2" customWidth="1"/>
    <col min="2562" max="2564" width="13.7109375" style="2" customWidth="1"/>
    <col min="2565" max="2565" width="30.7109375" style="2" customWidth="1"/>
    <col min="2566" max="2566" width="8.7109375" style="2" customWidth="1"/>
    <col min="2567" max="2573" width="14.42578125" style="2" customWidth="1"/>
    <col min="2574" max="2574" width="37.28515625" style="2" customWidth="1"/>
    <col min="2575" max="2576" width="14.42578125" style="2" customWidth="1"/>
    <col min="2577" max="2577" width="5.28515625" style="2" customWidth="1"/>
    <col min="2578" max="2578" width="14.42578125" style="2" customWidth="1"/>
    <col min="2579" max="2579" width="5.28515625" style="2" customWidth="1"/>
    <col min="2580" max="2580" width="14.42578125" style="2" customWidth="1"/>
    <col min="2581" max="2581" width="5.28515625" style="2" customWidth="1"/>
    <col min="2582" max="2585" width="14.42578125" style="2" customWidth="1"/>
    <col min="2586" max="2586" width="47.5703125" style="2" customWidth="1"/>
    <col min="2587" max="2587" width="11" style="2" customWidth="1"/>
    <col min="2588" max="2588" width="9.85546875" style="2" customWidth="1"/>
    <col min="2589" max="2589" width="8.7109375" style="2" customWidth="1"/>
    <col min="2590" max="2590" width="15.5703125" style="2" customWidth="1"/>
    <col min="2591" max="2591" width="13.28515625" style="2" customWidth="1"/>
    <col min="2592" max="2592" width="14.42578125" style="2" customWidth="1"/>
    <col min="2593" max="2594" width="9.85546875" style="2" customWidth="1"/>
    <col min="2595" max="2595" width="14.42578125" style="2" customWidth="1"/>
    <col min="2596" max="2596" width="20.140625" style="2" customWidth="1"/>
    <col min="2597" max="2597" width="3" style="2" customWidth="1"/>
    <col min="2598" max="2609" width="14.42578125" style="2" customWidth="1"/>
    <col min="2610" max="2610" width="37.28515625" style="2" customWidth="1"/>
    <col min="2611" max="2815" width="14.42578125" style="2" customWidth="1"/>
    <col min="2816" max="2816" width="14.42578125" style="2"/>
    <col min="2817" max="2817" width="32.7109375" style="2" customWidth="1"/>
    <col min="2818" max="2820" width="13.7109375" style="2" customWidth="1"/>
    <col min="2821" max="2821" width="30.7109375" style="2" customWidth="1"/>
    <col min="2822" max="2822" width="8.7109375" style="2" customWidth="1"/>
    <col min="2823" max="2829" width="14.42578125" style="2" customWidth="1"/>
    <col min="2830" max="2830" width="37.28515625" style="2" customWidth="1"/>
    <col min="2831" max="2832" width="14.42578125" style="2" customWidth="1"/>
    <col min="2833" max="2833" width="5.28515625" style="2" customWidth="1"/>
    <col min="2834" max="2834" width="14.42578125" style="2" customWidth="1"/>
    <col min="2835" max="2835" width="5.28515625" style="2" customWidth="1"/>
    <col min="2836" max="2836" width="14.42578125" style="2" customWidth="1"/>
    <col min="2837" max="2837" width="5.28515625" style="2" customWidth="1"/>
    <col min="2838" max="2841" width="14.42578125" style="2" customWidth="1"/>
    <col min="2842" max="2842" width="47.5703125" style="2" customWidth="1"/>
    <col min="2843" max="2843" width="11" style="2" customWidth="1"/>
    <col min="2844" max="2844" width="9.85546875" style="2" customWidth="1"/>
    <col min="2845" max="2845" width="8.7109375" style="2" customWidth="1"/>
    <col min="2846" max="2846" width="15.5703125" style="2" customWidth="1"/>
    <col min="2847" max="2847" width="13.28515625" style="2" customWidth="1"/>
    <col min="2848" max="2848" width="14.42578125" style="2" customWidth="1"/>
    <col min="2849" max="2850" width="9.85546875" style="2" customWidth="1"/>
    <col min="2851" max="2851" width="14.42578125" style="2" customWidth="1"/>
    <col min="2852" max="2852" width="20.140625" style="2" customWidth="1"/>
    <col min="2853" max="2853" width="3" style="2" customWidth="1"/>
    <col min="2854" max="2865" width="14.42578125" style="2" customWidth="1"/>
    <col min="2866" max="2866" width="37.28515625" style="2" customWidth="1"/>
    <col min="2867" max="3071" width="14.42578125" style="2" customWidth="1"/>
    <col min="3072" max="3072" width="14.42578125" style="2"/>
    <col min="3073" max="3073" width="32.7109375" style="2" customWidth="1"/>
    <col min="3074" max="3076" width="13.7109375" style="2" customWidth="1"/>
    <col min="3077" max="3077" width="30.7109375" style="2" customWidth="1"/>
    <col min="3078" max="3078" width="8.7109375" style="2" customWidth="1"/>
    <col min="3079" max="3085" width="14.42578125" style="2" customWidth="1"/>
    <col min="3086" max="3086" width="37.28515625" style="2" customWidth="1"/>
    <col min="3087" max="3088" width="14.42578125" style="2" customWidth="1"/>
    <col min="3089" max="3089" width="5.28515625" style="2" customWidth="1"/>
    <col min="3090" max="3090" width="14.42578125" style="2" customWidth="1"/>
    <col min="3091" max="3091" width="5.28515625" style="2" customWidth="1"/>
    <col min="3092" max="3092" width="14.42578125" style="2" customWidth="1"/>
    <col min="3093" max="3093" width="5.28515625" style="2" customWidth="1"/>
    <col min="3094" max="3097" width="14.42578125" style="2" customWidth="1"/>
    <col min="3098" max="3098" width="47.5703125" style="2" customWidth="1"/>
    <col min="3099" max="3099" width="11" style="2" customWidth="1"/>
    <col min="3100" max="3100" width="9.85546875" style="2" customWidth="1"/>
    <col min="3101" max="3101" width="8.7109375" style="2" customWidth="1"/>
    <col min="3102" max="3102" width="15.5703125" style="2" customWidth="1"/>
    <col min="3103" max="3103" width="13.28515625" style="2" customWidth="1"/>
    <col min="3104" max="3104" width="14.42578125" style="2" customWidth="1"/>
    <col min="3105" max="3106" width="9.85546875" style="2" customWidth="1"/>
    <col min="3107" max="3107" width="14.42578125" style="2" customWidth="1"/>
    <col min="3108" max="3108" width="20.140625" style="2" customWidth="1"/>
    <col min="3109" max="3109" width="3" style="2" customWidth="1"/>
    <col min="3110" max="3121" width="14.42578125" style="2" customWidth="1"/>
    <col min="3122" max="3122" width="37.28515625" style="2" customWidth="1"/>
    <col min="3123" max="3327" width="14.42578125" style="2" customWidth="1"/>
    <col min="3328" max="3328" width="14.42578125" style="2"/>
    <col min="3329" max="3329" width="32.7109375" style="2" customWidth="1"/>
    <col min="3330" max="3332" width="13.7109375" style="2" customWidth="1"/>
    <col min="3333" max="3333" width="30.7109375" style="2" customWidth="1"/>
    <col min="3334" max="3334" width="8.7109375" style="2" customWidth="1"/>
    <col min="3335" max="3341" width="14.42578125" style="2" customWidth="1"/>
    <col min="3342" max="3342" width="37.28515625" style="2" customWidth="1"/>
    <col min="3343" max="3344" width="14.42578125" style="2" customWidth="1"/>
    <col min="3345" max="3345" width="5.28515625" style="2" customWidth="1"/>
    <col min="3346" max="3346" width="14.42578125" style="2" customWidth="1"/>
    <col min="3347" max="3347" width="5.28515625" style="2" customWidth="1"/>
    <col min="3348" max="3348" width="14.42578125" style="2" customWidth="1"/>
    <col min="3349" max="3349" width="5.28515625" style="2" customWidth="1"/>
    <col min="3350" max="3353" width="14.42578125" style="2" customWidth="1"/>
    <col min="3354" max="3354" width="47.5703125" style="2" customWidth="1"/>
    <col min="3355" max="3355" width="11" style="2" customWidth="1"/>
    <col min="3356" max="3356" width="9.85546875" style="2" customWidth="1"/>
    <col min="3357" max="3357" width="8.7109375" style="2" customWidth="1"/>
    <col min="3358" max="3358" width="15.5703125" style="2" customWidth="1"/>
    <col min="3359" max="3359" width="13.28515625" style="2" customWidth="1"/>
    <col min="3360" max="3360" width="14.42578125" style="2" customWidth="1"/>
    <col min="3361" max="3362" width="9.85546875" style="2" customWidth="1"/>
    <col min="3363" max="3363" width="14.42578125" style="2" customWidth="1"/>
    <col min="3364" max="3364" width="20.140625" style="2" customWidth="1"/>
    <col min="3365" max="3365" width="3" style="2" customWidth="1"/>
    <col min="3366" max="3377" width="14.42578125" style="2" customWidth="1"/>
    <col min="3378" max="3378" width="37.28515625" style="2" customWidth="1"/>
    <col min="3379" max="3583" width="14.42578125" style="2" customWidth="1"/>
    <col min="3584" max="3584" width="14.42578125" style="2"/>
    <col min="3585" max="3585" width="32.7109375" style="2" customWidth="1"/>
    <col min="3586" max="3588" width="13.7109375" style="2" customWidth="1"/>
    <col min="3589" max="3589" width="30.7109375" style="2" customWidth="1"/>
    <col min="3590" max="3590" width="8.7109375" style="2" customWidth="1"/>
    <col min="3591" max="3597" width="14.42578125" style="2" customWidth="1"/>
    <col min="3598" max="3598" width="37.28515625" style="2" customWidth="1"/>
    <col min="3599" max="3600" width="14.42578125" style="2" customWidth="1"/>
    <col min="3601" max="3601" width="5.28515625" style="2" customWidth="1"/>
    <col min="3602" max="3602" width="14.42578125" style="2" customWidth="1"/>
    <col min="3603" max="3603" width="5.28515625" style="2" customWidth="1"/>
    <col min="3604" max="3604" width="14.42578125" style="2" customWidth="1"/>
    <col min="3605" max="3605" width="5.28515625" style="2" customWidth="1"/>
    <col min="3606" max="3609" width="14.42578125" style="2" customWidth="1"/>
    <col min="3610" max="3610" width="47.5703125" style="2" customWidth="1"/>
    <col min="3611" max="3611" width="11" style="2" customWidth="1"/>
    <col min="3612" max="3612" width="9.85546875" style="2" customWidth="1"/>
    <col min="3613" max="3613" width="8.7109375" style="2" customWidth="1"/>
    <col min="3614" max="3614" width="15.5703125" style="2" customWidth="1"/>
    <col min="3615" max="3615" width="13.28515625" style="2" customWidth="1"/>
    <col min="3616" max="3616" width="14.42578125" style="2" customWidth="1"/>
    <col min="3617" max="3618" width="9.85546875" style="2" customWidth="1"/>
    <col min="3619" max="3619" width="14.42578125" style="2" customWidth="1"/>
    <col min="3620" max="3620" width="20.140625" style="2" customWidth="1"/>
    <col min="3621" max="3621" width="3" style="2" customWidth="1"/>
    <col min="3622" max="3633" width="14.42578125" style="2" customWidth="1"/>
    <col min="3634" max="3634" width="37.28515625" style="2" customWidth="1"/>
    <col min="3635" max="3839" width="14.42578125" style="2" customWidth="1"/>
    <col min="3840" max="3840" width="14.42578125" style="2"/>
    <col min="3841" max="3841" width="32.7109375" style="2" customWidth="1"/>
    <col min="3842" max="3844" width="13.7109375" style="2" customWidth="1"/>
    <col min="3845" max="3845" width="30.7109375" style="2" customWidth="1"/>
    <col min="3846" max="3846" width="8.7109375" style="2" customWidth="1"/>
    <col min="3847" max="3853" width="14.42578125" style="2" customWidth="1"/>
    <col min="3854" max="3854" width="37.28515625" style="2" customWidth="1"/>
    <col min="3855" max="3856" width="14.42578125" style="2" customWidth="1"/>
    <col min="3857" max="3857" width="5.28515625" style="2" customWidth="1"/>
    <col min="3858" max="3858" width="14.42578125" style="2" customWidth="1"/>
    <col min="3859" max="3859" width="5.28515625" style="2" customWidth="1"/>
    <col min="3860" max="3860" width="14.42578125" style="2" customWidth="1"/>
    <col min="3861" max="3861" width="5.28515625" style="2" customWidth="1"/>
    <col min="3862" max="3865" width="14.42578125" style="2" customWidth="1"/>
    <col min="3866" max="3866" width="47.5703125" style="2" customWidth="1"/>
    <col min="3867" max="3867" width="11" style="2" customWidth="1"/>
    <col min="3868" max="3868" width="9.85546875" style="2" customWidth="1"/>
    <col min="3869" max="3869" width="8.7109375" style="2" customWidth="1"/>
    <col min="3870" max="3870" width="15.5703125" style="2" customWidth="1"/>
    <col min="3871" max="3871" width="13.28515625" style="2" customWidth="1"/>
    <col min="3872" max="3872" width="14.42578125" style="2" customWidth="1"/>
    <col min="3873" max="3874" width="9.85546875" style="2" customWidth="1"/>
    <col min="3875" max="3875" width="14.42578125" style="2" customWidth="1"/>
    <col min="3876" max="3876" width="20.140625" style="2" customWidth="1"/>
    <col min="3877" max="3877" width="3" style="2" customWidth="1"/>
    <col min="3878" max="3889" width="14.42578125" style="2" customWidth="1"/>
    <col min="3890" max="3890" width="37.28515625" style="2" customWidth="1"/>
    <col min="3891" max="4095" width="14.42578125" style="2" customWidth="1"/>
    <col min="4096" max="4096" width="14.42578125" style="2"/>
    <col min="4097" max="4097" width="32.7109375" style="2" customWidth="1"/>
    <col min="4098" max="4100" width="13.7109375" style="2" customWidth="1"/>
    <col min="4101" max="4101" width="30.7109375" style="2" customWidth="1"/>
    <col min="4102" max="4102" width="8.7109375" style="2" customWidth="1"/>
    <col min="4103" max="4109" width="14.42578125" style="2" customWidth="1"/>
    <col min="4110" max="4110" width="37.28515625" style="2" customWidth="1"/>
    <col min="4111" max="4112" width="14.42578125" style="2" customWidth="1"/>
    <col min="4113" max="4113" width="5.28515625" style="2" customWidth="1"/>
    <col min="4114" max="4114" width="14.42578125" style="2" customWidth="1"/>
    <col min="4115" max="4115" width="5.28515625" style="2" customWidth="1"/>
    <col min="4116" max="4116" width="14.42578125" style="2" customWidth="1"/>
    <col min="4117" max="4117" width="5.28515625" style="2" customWidth="1"/>
    <col min="4118" max="4121" width="14.42578125" style="2" customWidth="1"/>
    <col min="4122" max="4122" width="47.5703125" style="2" customWidth="1"/>
    <col min="4123" max="4123" width="11" style="2" customWidth="1"/>
    <col min="4124" max="4124" width="9.85546875" style="2" customWidth="1"/>
    <col min="4125" max="4125" width="8.7109375" style="2" customWidth="1"/>
    <col min="4126" max="4126" width="15.5703125" style="2" customWidth="1"/>
    <col min="4127" max="4127" width="13.28515625" style="2" customWidth="1"/>
    <col min="4128" max="4128" width="14.42578125" style="2" customWidth="1"/>
    <col min="4129" max="4130" width="9.85546875" style="2" customWidth="1"/>
    <col min="4131" max="4131" width="14.42578125" style="2" customWidth="1"/>
    <col min="4132" max="4132" width="20.140625" style="2" customWidth="1"/>
    <col min="4133" max="4133" width="3" style="2" customWidth="1"/>
    <col min="4134" max="4145" width="14.42578125" style="2" customWidth="1"/>
    <col min="4146" max="4146" width="37.28515625" style="2" customWidth="1"/>
    <col min="4147" max="4351" width="14.42578125" style="2" customWidth="1"/>
    <col min="4352" max="4352" width="14.42578125" style="2"/>
    <col min="4353" max="4353" width="32.7109375" style="2" customWidth="1"/>
    <col min="4354" max="4356" width="13.7109375" style="2" customWidth="1"/>
    <col min="4357" max="4357" width="30.7109375" style="2" customWidth="1"/>
    <col min="4358" max="4358" width="8.7109375" style="2" customWidth="1"/>
    <col min="4359" max="4365" width="14.42578125" style="2" customWidth="1"/>
    <col min="4366" max="4366" width="37.28515625" style="2" customWidth="1"/>
    <col min="4367" max="4368" width="14.42578125" style="2" customWidth="1"/>
    <col min="4369" max="4369" width="5.28515625" style="2" customWidth="1"/>
    <col min="4370" max="4370" width="14.42578125" style="2" customWidth="1"/>
    <col min="4371" max="4371" width="5.28515625" style="2" customWidth="1"/>
    <col min="4372" max="4372" width="14.42578125" style="2" customWidth="1"/>
    <col min="4373" max="4373" width="5.28515625" style="2" customWidth="1"/>
    <col min="4374" max="4377" width="14.42578125" style="2" customWidth="1"/>
    <col min="4378" max="4378" width="47.5703125" style="2" customWidth="1"/>
    <col min="4379" max="4379" width="11" style="2" customWidth="1"/>
    <col min="4380" max="4380" width="9.85546875" style="2" customWidth="1"/>
    <col min="4381" max="4381" width="8.7109375" style="2" customWidth="1"/>
    <col min="4382" max="4382" width="15.5703125" style="2" customWidth="1"/>
    <col min="4383" max="4383" width="13.28515625" style="2" customWidth="1"/>
    <col min="4384" max="4384" width="14.42578125" style="2" customWidth="1"/>
    <col min="4385" max="4386" width="9.85546875" style="2" customWidth="1"/>
    <col min="4387" max="4387" width="14.42578125" style="2" customWidth="1"/>
    <col min="4388" max="4388" width="20.140625" style="2" customWidth="1"/>
    <col min="4389" max="4389" width="3" style="2" customWidth="1"/>
    <col min="4390" max="4401" width="14.42578125" style="2" customWidth="1"/>
    <col min="4402" max="4402" width="37.28515625" style="2" customWidth="1"/>
    <col min="4403" max="4607" width="14.42578125" style="2" customWidth="1"/>
    <col min="4608" max="4608" width="14.42578125" style="2"/>
    <col min="4609" max="4609" width="32.7109375" style="2" customWidth="1"/>
    <col min="4610" max="4612" width="13.7109375" style="2" customWidth="1"/>
    <col min="4613" max="4613" width="30.7109375" style="2" customWidth="1"/>
    <col min="4614" max="4614" width="8.7109375" style="2" customWidth="1"/>
    <col min="4615" max="4621" width="14.42578125" style="2" customWidth="1"/>
    <col min="4622" max="4622" width="37.28515625" style="2" customWidth="1"/>
    <col min="4623" max="4624" width="14.42578125" style="2" customWidth="1"/>
    <col min="4625" max="4625" width="5.28515625" style="2" customWidth="1"/>
    <col min="4626" max="4626" width="14.42578125" style="2" customWidth="1"/>
    <col min="4627" max="4627" width="5.28515625" style="2" customWidth="1"/>
    <col min="4628" max="4628" width="14.42578125" style="2" customWidth="1"/>
    <col min="4629" max="4629" width="5.28515625" style="2" customWidth="1"/>
    <col min="4630" max="4633" width="14.42578125" style="2" customWidth="1"/>
    <col min="4634" max="4634" width="47.5703125" style="2" customWidth="1"/>
    <col min="4635" max="4635" width="11" style="2" customWidth="1"/>
    <col min="4636" max="4636" width="9.85546875" style="2" customWidth="1"/>
    <col min="4637" max="4637" width="8.7109375" style="2" customWidth="1"/>
    <col min="4638" max="4638" width="15.5703125" style="2" customWidth="1"/>
    <col min="4639" max="4639" width="13.28515625" style="2" customWidth="1"/>
    <col min="4640" max="4640" width="14.42578125" style="2" customWidth="1"/>
    <col min="4641" max="4642" width="9.85546875" style="2" customWidth="1"/>
    <col min="4643" max="4643" width="14.42578125" style="2" customWidth="1"/>
    <col min="4644" max="4644" width="20.140625" style="2" customWidth="1"/>
    <col min="4645" max="4645" width="3" style="2" customWidth="1"/>
    <col min="4646" max="4657" width="14.42578125" style="2" customWidth="1"/>
    <col min="4658" max="4658" width="37.28515625" style="2" customWidth="1"/>
    <col min="4659" max="4863" width="14.42578125" style="2" customWidth="1"/>
    <col min="4864" max="4864" width="14.42578125" style="2"/>
    <col min="4865" max="4865" width="32.7109375" style="2" customWidth="1"/>
    <col min="4866" max="4868" width="13.7109375" style="2" customWidth="1"/>
    <col min="4869" max="4869" width="30.7109375" style="2" customWidth="1"/>
    <col min="4870" max="4870" width="8.7109375" style="2" customWidth="1"/>
    <col min="4871" max="4877" width="14.42578125" style="2" customWidth="1"/>
    <col min="4878" max="4878" width="37.28515625" style="2" customWidth="1"/>
    <col min="4879" max="4880" width="14.42578125" style="2" customWidth="1"/>
    <col min="4881" max="4881" width="5.28515625" style="2" customWidth="1"/>
    <col min="4882" max="4882" width="14.42578125" style="2" customWidth="1"/>
    <col min="4883" max="4883" width="5.28515625" style="2" customWidth="1"/>
    <col min="4884" max="4884" width="14.42578125" style="2" customWidth="1"/>
    <col min="4885" max="4885" width="5.28515625" style="2" customWidth="1"/>
    <col min="4886" max="4889" width="14.42578125" style="2" customWidth="1"/>
    <col min="4890" max="4890" width="47.5703125" style="2" customWidth="1"/>
    <col min="4891" max="4891" width="11" style="2" customWidth="1"/>
    <col min="4892" max="4892" width="9.85546875" style="2" customWidth="1"/>
    <col min="4893" max="4893" width="8.7109375" style="2" customWidth="1"/>
    <col min="4894" max="4894" width="15.5703125" style="2" customWidth="1"/>
    <col min="4895" max="4895" width="13.28515625" style="2" customWidth="1"/>
    <col min="4896" max="4896" width="14.42578125" style="2" customWidth="1"/>
    <col min="4897" max="4898" width="9.85546875" style="2" customWidth="1"/>
    <col min="4899" max="4899" width="14.42578125" style="2" customWidth="1"/>
    <col min="4900" max="4900" width="20.140625" style="2" customWidth="1"/>
    <col min="4901" max="4901" width="3" style="2" customWidth="1"/>
    <col min="4902" max="4913" width="14.42578125" style="2" customWidth="1"/>
    <col min="4914" max="4914" width="37.28515625" style="2" customWidth="1"/>
    <col min="4915" max="5119" width="14.42578125" style="2" customWidth="1"/>
    <col min="5120" max="5120" width="14.42578125" style="2"/>
    <col min="5121" max="5121" width="32.7109375" style="2" customWidth="1"/>
    <col min="5122" max="5124" width="13.7109375" style="2" customWidth="1"/>
    <col min="5125" max="5125" width="30.7109375" style="2" customWidth="1"/>
    <col min="5126" max="5126" width="8.7109375" style="2" customWidth="1"/>
    <col min="5127" max="5133" width="14.42578125" style="2" customWidth="1"/>
    <col min="5134" max="5134" width="37.28515625" style="2" customWidth="1"/>
    <col min="5135" max="5136" width="14.42578125" style="2" customWidth="1"/>
    <col min="5137" max="5137" width="5.28515625" style="2" customWidth="1"/>
    <col min="5138" max="5138" width="14.42578125" style="2" customWidth="1"/>
    <col min="5139" max="5139" width="5.28515625" style="2" customWidth="1"/>
    <col min="5140" max="5140" width="14.42578125" style="2" customWidth="1"/>
    <col min="5141" max="5141" width="5.28515625" style="2" customWidth="1"/>
    <col min="5142" max="5145" width="14.42578125" style="2" customWidth="1"/>
    <col min="5146" max="5146" width="47.5703125" style="2" customWidth="1"/>
    <col min="5147" max="5147" width="11" style="2" customWidth="1"/>
    <col min="5148" max="5148" width="9.85546875" style="2" customWidth="1"/>
    <col min="5149" max="5149" width="8.7109375" style="2" customWidth="1"/>
    <col min="5150" max="5150" width="15.5703125" style="2" customWidth="1"/>
    <col min="5151" max="5151" width="13.28515625" style="2" customWidth="1"/>
    <col min="5152" max="5152" width="14.42578125" style="2" customWidth="1"/>
    <col min="5153" max="5154" width="9.85546875" style="2" customWidth="1"/>
    <col min="5155" max="5155" width="14.42578125" style="2" customWidth="1"/>
    <col min="5156" max="5156" width="20.140625" style="2" customWidth="1"/>
    <col min="5157" max="5157" width="3" style="2" customWidth="1"/>
    <col min="5158" max="5169" width="14.42578125" style="2" customWidth="1"/>
    <col min="5170" max="5170" width="37.28515625" style="2" customWidth="1"/>
    <col min="5171" max="5375" width="14.42578125" style="2" customWidth="1"/>
    <col min="5376" max="5376" width="14.42578125" style="2"/>
    <col min="5377" max="5377" width="32.7109375" style="2" customWidth="1"/>
    <col min="5378" max="5380" width="13.7109375" style="2" customWidth="1"/>
    <col min="5381" max="5381" width="30.7109375" style="2" customWidth="1"/>
    <col min="5382" max="5382" width="8.7109375" style="2" customWidth="1"/>
    <col min="5383" max="5389" width="14.42578125" style="2" customWidth="1"/>
    <col min="5390" max="5390" width="37.28515625" style="2" customWidth="1"/>
    <col min="5391" max="5392" width="14.42578125" style="2" customWidth="1"/>
    <col min="5393" max="5393" width="5.28515625" style="2" customWidth="1"/>
    <col min="5394" max="5394" width="14.42578125" style="2" customWidth="1"/>
    <col min="5395" max="5395" width="5.28515625" style="2" customWidth="1"/>
    <col min="5396" max="5396" width="14.42578125" style="2" customWidth="1"/>
    <col min="5397" max="5397" width="5.28515625" style="2" customWidth="1"/>
    <col min="5398" max="5401" width="14.42578125" style="2" customWidth="1"/>
    <col min="5402" max="5402" width="47.5703125" style="2" customWidth="1"/>
    <col min="5403" max="5403" width="11" style="2" customWidth="1"/>
    <col min="5404" max="5404" width="9.85546875" style="2" customWidth="1"/>
    <col min="5405" max="5405" width="8.7109375" style="2" customWidth="1"/>
    <col min="5406" max="5406" width="15.5703125" style="2" customWidth="1"/>
    <col min="5407" max="5407" width="13.28515625" style="2" customWidth="1"/>
    <col min="5408" max="5408" width="14.42578125" style="2" customWidth="1"/>
    <col min="5409" max="5410" width="9.85546875" style="2" customWidth="1"/>
    <col min="5411" max="5411" width="14.42578125" style="2" customWidth="1"/>
    <col min="5412" max="5412" width="20.140625" style="2" customWidth="1"/>
    <col min="5413" max="5413" width="3" style="2" customWidth="1"/>
    <col min="5414" max="5425" width="14.42578125" style="2" customWidth="1"/>
    <col min="5426" max="5426" width="37.28515625" style="2" customWidth="1"/>
    <col min="5427" max="5631" width="14.42578125" style="2" customWidth="1"/>
    <col min="5632" max="5632" width="14.42578125" style="2"/>
    <col min="5633" max="5633" width="32.7109375" style="2" customWidth="1"/>
    <col min="5634" max="5636" width="13.7109375" style="2" customWidth="1"/>
    <col min="5637" max="5637" width="30.7109375" style="2" customWidth="1"/>
    <col min="5638" max="5638" width="8.7109375" style="2" customWidth="1"/>
    <col min="5639" max="5645" width="14.42578125" style="2" customWidth="1"/>
    <col min="5646" max="5646" width="37.28515625" style="2" customWidth="1"/>
    <col min="5647" max="5648" width="14.42578125" style="2" customWidth="1"/>
    <col min="5649" max="5649" width="5.28515625" style="2" customWidth="1"/>
    <col min="5650" max="5650" width="14.42578125" style="2" customWidth="1"/>
    <col min="5651" max="5651" width="5.28515625" style="2" customWidth="1"/>
    <col min="5652" max="5652" width="14.42578125" style="2" customWidth="1"/>
    <col min="5653" max="5653" width="5.28515625" style="2" customWidth="1"/>
    <col min="5654" max="5657" width="14.42578125" style="2" customWidth="1"/>
    <col min="5658" max="5658" width="47.5703125" style="2" customWidth="1"/>
    <col min="5659" max="5659" width="11" style="2" customWidth="1"/>
    <col min="5660" max="5660" width="9.85546875" style="2" customWidth="1"/>
    <col min="5661" max="5661" width="8.7109375" style="2" customWidth="1"/>
    <col min="5662" max="5662" width="15.5703125" style="2" customWidth="1"/>
    <col min="5663" max="5663" width="13.28515625" style="2" customWidth="1"/>
    <col min="5664" max="5664" width="14.42578125" style="2" customWidth="1"/>
    <col min="5665" max="5666" width="9.85546875" style="2" customWidth="1"/>
    <col min="5667" max="5667" width="14.42578125" style="2" customWidth="1"/>
    <col min="5668" max="5668" width="20.140625" style="2" customWidth="1"/>
    <col min="5669" max="5669" width="3" style="2" customWidth="1"/>
    <col min="5670" max="5681" width="14.42578125" style="2" customWidth="1"/>
    <col min="5682" max="5682" width="37.28515625" style="2" customWidth="1"/>
    <col min="5683" max="5887" width="14.42578125" style="2" customWidth="1"/>
    <col min="5888" max="5888" width="14.42578125" style="2"/>
    <col min="5889" max="5889" width="32.7109375" style="2" customWidth="1"/>
    <col min="5890" max="5892" width="13.7109375" style="2" customWidth="1"/>
    <col min="5893" max="5893" width="30.7109375" style="2" customWidth="1"/>
    <col min="5894" max="5894" width="8.7109375" style="2" customWidth="1"/>
    <col min="5895" max="5901" width="14.42578125" style="2" customWidth="1"/>
    <col min="5902" max="5902" width="37.28515625" style="2" customWidth="1"/>
    <col min="5903" max="5904" width="14.42578125" style="2" customWidth="1"/>
    <col min="5905" max="5905" width="5.28515625" style="2" customWidth="1"/>
    <col min="5906" max="5906" width="14.42578125" style="2" customWidth="1"/>
    <col min="5907" max="5907" width="5.28515625" style="2" customWidth="1"/>
    <col min="5908" max="5908" width="14.42578125" style="2" customWidth="1"/>
    <col min="5909" max="5909" width="5.28515625" style="2" customWidth="1"/>
    <col min="5910" max="5913" width="14.42578125" style="2" customWidth="1"/>
    <col min="5914" max="5914" width="47.5703125" style="2" customWidth="1"/>
    <col min="5915" max="5915" width="11" style="2" customWidth="1"/>
    <col min="5916" max="5916" width="9.85546875" style="2" customWidth="1"/>
    <col min="5917" max="5917" width="8.7109375" style="2" customWidth="1"/>
    <col min="5918" max="5918" width="15.5703125" style="2" customWidth="1"/>
    <col min="5919" max="5919" width="13.28515625" style="2" customWidth="1"/>
    <col min="5920" max="5920" width="14.42578125" style="2" customWidth="1"/>
    <col min="5921" max="5922" width="9.85546875" style="2" customWidth="1"/>
    <col min="5923" max="5923" width="14.42578125" style="2" customWidth="1"/>
    <col min="5924" max="5924" width="20.140625" style="2" customWidth="1"/>
    <col min="5925" max="5925" width="3" style="2" customWidth="1"/>
    <col min="5926" max="5937" width="14.42578125" style="2" customWidth="1"/>
    <col min="5938" max="5938" width="37.28515625" style="2" customWidth="1"/>
    <col min="5939" max="6143" width="14.42578125" style="2" customWidth="1"/>
    <col min="6144" max="6144" width="14.42578125" style="2"/>
    <col min="6145" max="6145" width="32.7109375" style="2" customWidth="1"/>
    <col min="6146" max="6148" width="13.7109375" style="2" customWidth="1"/>
    <col min="6149" max="6149" width="30.7109375" style="2" customWidth="1"/>
    <col min="6150" max="6150" width="8.7109375" style="2" customWidth="1"/>
    <col min="6151" max="6157" width="14.42578125" style="2" customWidth="1"/>
    <col min="6158" max="6158" width="37.28515625" style="2" customWidth="1"/>
    <col min="6159" max="6160" width="14.42578125" style="2" customWidth="1"/>
    <col min="6161" max="6161" width="5.28515625" style="2" customWidth="1"/>
    <col min="6162" max="6162" width="14.42578125" style="2" customWidth="1"/>
    <col min="6163" max="6163" width="5.28515625" style="2" customWidth="1"/>
    <col min="6164" max="6164" width="14.42578125" style="2" customWidth="1"/>
    <col min="6165" max="6165" width="5.28515625" style="2" customWidth="1"/>
    <col min="6166" max="6169" width="14.42578125" style="2" customWidth="1"/>
    <col min="6170" max="6170" width="47.5703125" style="2" customWidth="1"/>
    <col min="6171" max="6171" width="11" style="2" customWidth="1"/>
    <col min="6172" max="6172" width="9.85546875" style="2" customWidth="1"/>
    <col min="6173" max="6173" width="8.7109375" style="2" customWidth="1"/>
    <col min="6174" max="6174" width="15.5703125" style="2" customWidth="1"/>
    <col min="6175" max="6175" width="13.28515625" style="2" customWidth="1"/>
    <col min="6176" max="6176" width="14.42578125" style="2" customWidth="1"/>
    <col min="6177" max="6178" width="9.85546875" style="2" customWidth="1"/>
    <col min="6179" max="6179" width="14.42578125" style="2" customWidth="1"/>
    <col min="6180" max="6180" width="20.140625" style="2" customWidth="1"/>
    <col min="6181" max="6181" width="3" style="2" customWidth="1"/>
    <col min="6182" max="6193" width="14.42578125" style="2" customWidth="1"/>
    <col min="6194" max="6194" width="37.28515625" style="2" customWidth="1"/>
    <col min="6195" max="6399" width="14.42578125" style="2" customWidth="1"/>
    <col min="6400" max="6400" width="14.42578125" style="2"/>
    <col min="6401" max="6401" width="32.7109375" style="2" customWidth="1"/>
    <col min="6402" max="6404" width="13.7109375" style="2" customWidth="1"/>
    <col min="6405" max="6405" width="30.7109375" style="2" customWidth="1"/>
    <col min="6406" max="6406" width="8.7109375" style="2" customWidth="1"/>
    <col min="6407" max="6413" width="14.42578125" style="2" customWidth="1"/>
    <col min="6414" max="6414" width="37.28515625" style="2" customWidth="1"/>
    <col min="6415" max="6416" width="14.42578125" style="2" customWidth="1"/>
    <col min="6417" max="6417" width="5.28515625" style="2" customWidth="1"/>
    <col min="6418" max="6418" width="14.42578125" style="2" customWidth="1"/>
    <col min="6419" max="6419" width="5.28515625" style="2" customWidth="1"/>
    <col min="6420" max="6420" width="14.42578125" style="2" customWidth="1"/>
    <col min="6421" max="6421" width="5.28515625" style="2" customWidth="1"/>
    <col min="6422" max="6425" width="14.42578125" style="2" customWidth="1"/>
    <col min="6426" max="6426" width="47.5703125" style="2" customWidth="1"/>
    <col min="6427" max="6427" width="11" style="2" customWidth="1"/>
    <col min="6428" max="6428" width="9.85546875" style="2" customWidth="1"/>
    <col min="6429" max="6429" width="8.7109375" style="2" customWidth="1"/>
    <col min="6430" max="6430" width="15.5703125" style="2" customWidth="1"/>
    <col min="6431" max="6431" width="13.28515625" style="2" customWidth="1"/>
    <col min="6432" max="6432" width="14.42578125" style="2" customWidth="1"/>
    <col min="6433" max="6434" width="9.85546875" style="2" customWidth="1"/>
    <col min="6435" max="6435" width="14.42578125" style="2" customWidth="1"/>
    <col min="6436" max="6436" width="20.140625" style="2" customWidth="1"/>
    <col min="6437" max="6437" width="3" style="2" customWidth="1"/>
    <col min="6438" max="6449" width="14.42578125" style="2" customWidth="1"/>
    <col min="6450" max="6450" width="37.28515625" style="2" customWidth="1"/>
    <col min="6451" max="6655" width="14.42578125" style="2" customWidth="1"/>
    <col min="6656" max="6656" width="14.42578125" style="2"/>
    <col min="6657" max="6657" width="32.7109375" style="2" customWidth="1"/>
    <col min="6658" max="6660" width="13.7109375" style="2" customWidth="1"/>
    <col min="6661" max="6661" width="30.7109375" style="2" customWidth="1"/>
    <col min="6662" max="6662" width="8.7109375" style="2" customWidth="1"/>
    <col min="6663" max="6669" width="14.42578125" style="2" customWidth="1"/>
    <col min="6670" max="6670" width="37.28515625" style="2" customWidth="1"/>
    <col min="6671" max="6672" width="14.42578125" style="2" customWidth="1"/>
    <col min="6673" max="6673" width="5.28515625" style="2" customWidth="1"/>
    <col min="6674" max="6674" width="14.42578125" style="2" customWidth="1"/>
    <col min="6675" max="6675" width="5.28515625" style="2" customWidth="1"/>
    <col min="6676" max="6676" width="14.42578125" style="2" customWidth="1"/>
    <col min="6677" max="6677" width="5.28515625" style="2" customWidth="1"/>
    <col min="6678" max="6681" width="14.42578125" style="2" customWidth="1"/>
    <col min="6682" max="6682" width="47.5703125" style="2" customWidth="1"/>
    <col min="6683" max="6683" width="11" style="2" customWidth="1"/>
    <col min="6684" max="6684" width="9.85546875" style="2" customWidth="1"/>
    <col min="6685" max="6685" width="8.7109375" style="2" customWidth="1"/>
    <col min="6686" max="6686" width="15.5703125" style="2" customWidth="1"/>
    <col min="6687" max="6687" width="13.28515625" style="2" customWidth="1"/>
    <col min="6688" max="6688" width="14.42578125" style="2" customWidth="1"/>
    <col min="6689" max="6690" width="9.85546875" style="2" customWidth="1"/>
    <col min="6691" max="6691" width="14.42578125" style="2" customWidth="1"/>
    <col min="6692" max="6692" width="20.140625" style="2" customWidth="1"/>
    <col min="6693" max="6693" width="3" style="2" customWidth="1"/>
    <col min="6694" max="6705" width="14.42578125" style="2" customWidth="1"/>
    <col min="6706" max="6706" width="37.28515625" style="2" customWidth="1"/>
    <col min="6707" max="6911" width="14.42578125" style="2" customWidth="1"/>
    <col min="6912" max="6912" width="14.42578125" style="2"/>
    <col min="6913" max="6913" width="32.7109375" style="2" customWidth="1"/>
    <col min="6914" max="6916" width="13.7109375" style="2" customWidth="1"/>
    <col min="6917" max="6917" width="30.7109375" style="2" customWidth="1"/>
    <col min="6918" max="6918" width="8.7109375" style="2" customWidth="1"/>
    <col min="6919" max="6925" width="14.42578125" style="2" customWidth="1"/>
    <col min="6926" max="6926" width="37.28515625" style="2" customWidth="1"/>
    <col min="6927" max="6928" width="14.42578125" style="2" customWidth="1"/>
    <col min="6929" max="6929" width="5.28515625" style="2" customWidth="1"/>
    <col min="6930" max="6930" width="14.42578125" style="2" customWidth="1"/>
    <col min="6931" max="6931" width="5.28515625" style="2" customWidth="1"/>
    <col min="6932" max="6932" width="14.42578125" style="2" customWidth="1"/>
    <col min="6933" max="6933" width="5.28515625" style="2" customWidth="1"/>
    <col min="6934" max="6937" width="14.42578125" style="2" customWidth="1"/>
    <col min="6938" max="6938" width="47.5703125" style="2" customWidth="1"/>
    <col min="6939" max="6939" width="11" style="2" customWidth="1"/>
    <col min="6940" max="6940" width="9.85546875" style="2" customWidth="1"/>
    <col min="6941" max="6941" width="8.7109375" style="2" customWidth="1"/>
    <col min="6942" max="6942" width="15.5703125" style="2" customWidth="1"/>
    <col min="6943" max="6943" width="13.28515625" style="2" customWidth="1"/>
    <col min="6944" max="6944" width="14.42578125" style="2" customWidth="1"/>
    <col min="6945" max="6946" width="9.85546875" style="2" customWidth="1"/>
    <col min="6947" max="6947" width="14.42578125" style="2" customWidth="1"/>
    <col min="6948" max="6948" width="20.140625" style="2" customWidth="1"/>
    <col min="6949" max="6949" width="3" style="2" customWidth="1"/>
    <col min="6950" max="6961" width="14.42578125" style="2" customWidth="1"/>
    <col min="6962" max="6962" width="37.28515625" style="2" customWidth="1"/>
    <col min="6963" max="7167" width="14.42578125" style="2" customWidth="1"/>
    <col min="7168" max="7168" width="14.42578125" style="2"/>
    <col min="7169" max="7169" width="32.7109375" style="2" customWidth="1"/>
    <col min="7170" max="7172" width="13.7109375" style="2" customWidth="1"/>
    <col min="7173" max="7173" width="30.7109375" style="2" customWidth="1"/>
    <col min="7174" max="7174" width="8.7109375" style="2" customWidth="1"/>
    <col min="7175" max="7181" width="14.42578125" style="2" customWidth="1"/>
    <col min="7182" max="7182" width="37.28515625" style="2" customWidth="1"/>
    <col min="7183" max="7184" width="14.42578125" style="2" customWidth="1"/>
    <col min="7185" max="7185" width="5.28515625" style="2" customWidth="1"/>
    <col min="7186" max="7186" width="14.42578125" style="2" customWidth="1"/>
    <col min="7187" max="7187" width="5.28515625" style="2" customWidth="1"/>
    <col min="7188" max="7188" width="14.42578125" style="2" customWidth="1"/>
    <col min="7189" max="7189" width="5.28515625" style="2" customWidth="1"/>
    <col min="7190" max="7193" width="14.42578125" style="2" customWidth="1"/>
    <col min="7194" max="7194" width="47.5703125" style="2" customWidth="1"/>
    <col min="7195" max="7195" width="11" style="2" customWidth="1"/>
    <col min="7196" max="7196" width="9.85546875" style="2" customWidth="1"/>
    <col min="7197" max="7197" width="8.7109375" style="2" customWidth="1"/>
    <col min="7198" max="7198" width="15.5703125" style="2" customWidth="1"/>
    <col min="7199" max="7199" width="13.28515625" style="2" customWidth="1"/>
    <col min="7200" max="7200" width="14.42578125" style="2" customWidth="1"/>
    <col min="7201" max="7202" width="9.85546875" style="2" customWidth="1"/>
    <col min="7203" max="7203" width="14.42578125" style="2" customWidth="1"/>
    <col min="7204" max="7204" width="20.140625" style="2" customWidth="1"/>
    <col min="7205" max="7205" width="3" style="2" customWidth="1"/>
    <col min="7206" max="7217" width="14.42578125" style="2" customWidth="1"/>
    <col min="7218" max="7218" width="37.28515625" style="2" customWidth="1"/>
    <col min="7219" max="7423" width="14.42578125" style="2" customWidth="1"/>
    <col min="7424" max="7424" width="14.42578125" style="2"/>
    <col min="7425" max="7425" width="32.7109375" style="2" customWidth="1"/>
    <col min="7426" max="7428" width="13.7109375" style="2" customWidth="1"/>
    <col min="7429" max="7429" width="30.7109375" style="2" customWidth="1"/>
    <col min="7430" max="7430" width="8.7109375" style="2" customWidth="1"/>
    <col min="7431" max="7437" width="14.42578125" style="2" customWidth="1"/>
    <col min="7438" max="7438" width="37.28515625" style="2" customWidth="1"/>
    <col min="7439" max="7440" width="14.42578125" style="2" customWidth="1"/>
    <col min="7441" max="7441" width="5.28515625" style="2" customWidth="1"/>
    <col min="7442" max="7442" width="14.42578125" style="2" customWidth="1"/>
    <col min="7443" max="7443" width="5.28515625" style="2" customWidth="1"/>
    <col min="7444" max="7444" width="14.42578125" style="2" customWidth="1"/>
    <col min="7445" max="7445" width="5.28515625" style="2" customWidth="1"/>
    <col min="7446" max="7449" width="14.42578125" style="2" customWidth="1"/>
    <col min="7450" max="7450" width="47.5703125" style="2" customWidth="1"/>
    <col min="7451" max="7451" width="11" style="2" customWidth="1"/>
    <col min="7452" max="7452" width="9.85546875" style="2" customWidth="1"/>
    <col min="7453" max="7453" width="8.7109375" style="2" customWidth="1"/>
    <col min="7454" max="7454" width="15.5703125" style="2" customWidth="1"/>
    <col min="7455" max="7455" width="13.28515625" style="2" customWidth="1"/>
    <col min="7456" max="7456" width="14.42578125" style="2" customWidth="1"/>
    <col min="7457" max="7458" width="9.85546875" style="2" customWidth="1"/>
    <col min="7459" max="7459" width="14.42578125" style="2" customWidth="1"/>
    <col min="7460" max="7460" width="20.140625" style="2" customWidth="1"/>
    <col min="7461" max="7461" width="3" style="2" customWidth="1"/>
    <col min="7462" max="7473" width="14.42578125" style="2" customWidth="1"/>
    <col min="7474" max="7474" width="37.28515625" style="2" customWidth="1"/>
    <col min="7475" max="7679" width="14.42578125" style="2" customWidth="1"/>
    <col min="7680" max="7680" width="14.42578125" style="2"/>
    <col min="7681" max="7681" width="32.7109375" style="2" customWidth="1"/>
    <col min="7682" max="7684" width="13.7109375" style="2" customWidth="1"/>
    <col min="7685" max="7685" width="30.7109375" style="2" customWidth="1"/>
    <col min="7686" max="7686" width="8.7109375" style="2" customWidth="1"/>
    <col min="7687" max="7693" width="14.42578125" style="2" customWidth="1"/>
    <col min="7694" max="7694" width="37.28515625" style="2" customWidth="1"/>
    <col min="7695" max="7696" width="14.42578125" style="2" customWidth="1"/>
    <col min="7697" max="7697" width="5.28515625" style="2" customWidth="1"/>
    <col min="7698" max="7698" width="14.42578125" style="2" customWidth="1"/>
    <col min="7699" max="7699" width="5.28515625" style="2" customWidth="1"/>
    <col min="7700" max="7700" width="14.42578125" style="2" customWidth="1"/>
    <col min="7701" max="7701" width="5.28515625" style="2" customWidth="1"/>
    <col min="7702" max="7705" width="14.42578125" style="2" customWidth="1"/>
    <col min="7706" max="7706" width="47.5703125" style="2" customWidth="1"/>
    <col min="7707" max="7707" width="11" style="2" customWidth="1"/>
    <col min="7708" max="7708" width="9.85546875" style="2" customWidth="1"/>
    <col min="7709" max="7709" width="8.7109375" style="2" customWidth="1"/>
    <col min="7710" max="7710" width="15.5703125" style="2" customWidth="1"/>
    <col min="7711" max="7711" width="13.28515625" style="2" customWidth="1"/>
    <col min="7712" max="7712" width="14.42578125" style="2" customWidth="1"/>
    <col min="7713" max="7714" width="9.85546875" style="2" customWidth="1"/>
    <col min="7715" max="7715" width="14.42578125" style="2" customWidth="1"/>
    <col min="7716" max="7716" width="20.140625" style="2" customWidth="1"/>
    <col min="7717" max="7717" width="3" style="2" customWidth="1"/>
    <col min="7718" max="7729" width="14.42578125" style="2" customWidth="1"/>
    <col min="7730" max="7730" width="37.28515625" style="2" customWidth="1"/>
    <col min="7731" max="7935" width="14.42578125" style="2" customWidth="1"/>
    <col min="7936" max="7936" width="14.42578125" style="2"/>
    <col min="7937" max="7937" width="32.7109375" style="2" customWidth="1"/>
    <col min="7938" max="7940" width="13.7109375" style="2" customWidth="1"/>
    <col min="7941" max="7941" width="30.7109375" style="2" customWidth="1"/>
    <col min="7942" max="7942" width="8.7109375" style="2" customWidth="1"/>
    <col min="7943" max="7949" width="14.42578125" style="2" customWidth="1"/>
    <col min="7950" max="7950" width="37.28515625" style="2" customWidth="1"/>
    <col min="7951" max="7952" width="14.42578125" style="2" customWidth="1"/>
    <col min="7953" max="7953" width="5.28515625" style="2" customWidth="1"/>
    <col min="7954" max="7954" width="14.42578125" style="2" customWidth="1"/>
    <col min="7955" max="7955" width="5.28515625" style="2" customWidth="1"/>
    <col min="7956" max="7956" width="14.42578125" style="2" customWidth="1"/>
    <col min="7957" max="7957" width="5.28515625" style="2" customWidth="1"/>
    <col min="7958" max="7961" width="14.42578125" style="2" customWidth="1"/>
    <col min="7962" max="7962" width="47.5703125" style="2" customWidth="1"/>
    <col min="7963" max="7963" width="11" style="2" customWidth="1"/>
    <col min="7964" max="7964" width="9.85546875" style="2" customWidth="1"/>
    <col min="7965" max="7965" width="8.7109375" style="2" customWidth="1"/>
    <col min="7966" max="7966" width="15.5703125" style="2" customWidth="1"/>
    <col min="7967" max="7967" width="13.28515625" style="2" customWidth="1"/>
    <col min="7968" max="7968" width="14.42578125" style="2" customWidth="1"/>
    <col min="7969" max="7970" width="9.85546875" style="2" customWidth="1"/>
    <col min="7971" max="7971" width="14.42578125" style="2" customWidth="1"/>
    <col min="7972" max="7972" width="20.140625" style="2" customWidth="1"/>
    <col min="7973" max="7973" width="3" style="2" customWidth="1"/>
    <col min="7974" max="7985" width="14.42578125" style="2" customWidth="1"/>
    <col min="7986" max="7986" width="37.28515625" style="2" customWidth="1"/>
    <col min="7987" max="8191" width="14.42578125" style="2" customWidth="1"/>
    <col min="8192" max="8192" width="14.42578125" style="2"/>
    <col min="8193" max="8193" width="32.7109375" style="2" customWidth="1"/>
    <col min="8194" max="8196" width="13.7109375" style="2" customWidth="1"/>
    <col min="8197" max="8197" width="30.7109375" style="2" customWidth="1"/>
    <col min="8198" max="8198" width="8.7109375" style="2" customWidth="1"/>
    <col min="8199" max="8205" width="14.42578125" style="2" customWidth="1"/>
    <col min="8206" max="8206" width="37.28515625" style="2" customWidth="1"/>
    <col min="8207" max="8208" width="14.42578125" style="2" customWidth="1"/>
    <col min="8209" max="8209" width="5.28515625" style="2" customWidth="1"/>
    <col min="8210" max="8210" width="14.42578125" style="2" customWidth="1"/>
    <col min="8211" max="8211" width="5.28515625" style="2" customWidth="1"/>
    <col min="8212" max="8212" width="14.42578125" style="2" customWidth="1"/>
    <col min="8213" max="8213" width="5.28515625" style="2" customWidth="1"/>
    <col min="8214" max="8217" width="14.42578125" style="2" customWidth="1"/>
    <col min="8218" max="8218" width="47.5703125" style="2" customWidth="1"/>
    <col min="8219" max="8219" width="11" style="2" customWidth="1"/>
    <col min="8220" max="8220" width="9.85546875" style="2" customWidth="1"/>
    <col min="8221" max="8221" width="8.7109375" style="2" customWidth="1"/>
    <col min="8222" max="8222" width="15.5703125" style="2" customWidth="1"/>
    <col min="8223" max="8223" width="13.28515625" style="2" customWidth="1"/>
    <col min="8224" max="8224" width="14.42578125" style="2" customWidth="1"/>
    <col min="8225" max="8226" width="9.85546875" style="2" customWidth="1"/>
    <col min="8227" max="8227" width="14.42578125" style="2" customWidth="1"/>
    <col min="8228" max="8228" width="20.140625" style="2" customWidth="1"/>
    <col min="8229" max="8229" width="3" style="2" customWidth="1"/>
    <col min="8230" max="8241" width="14.42578125" style="2" customWidth="1"/>
    <col min="8242" max="8242" width="37.28515625" style="2" customWidth="1"/>
    <col min="8243" max="8447" width="14.42578125" style="2" customWidth="1"/>
    <col min="8448" max="8448" width="14.42578125" style="2"/>
    <col min="8449" max="8449" width="32.7109375" style="2" customWidth="1"/>
    <col min="8450" max="8452" width="13.7109375" style="2" customWidth="1"/>
    <col min="8453" max="8453" width="30.7109375" style="2" customWidth="1"/>
    <col min="8454" max="8454" width="8.7109375" style="2" customWidth="1"/>
    <col min="8455" max="8461" width="14.42578125" style="2" customWidth="1"/>
    <col min="8462" max="8462" width="37.28515625" style="2" customWidth="1"/>
    <col min="8463" max="8464" width="14.42578125" style="2" customWidth="1"/>
    <col min="8465" max="8465" width="5.28515625" style="2" customWidth="1"/>
    <col min="8466" max="8466" width="14.42578125" style="2" customWidth="1"/>
    <col min="8467" max="8467" width="5.28515625" style="2" customWidth="1"/>
    <col min="8468" max="8468" width="14.42578125" style="2" customWidth="1"/>
    <col min="8469" max="8469" width="5.28515625" style="2" customWidth="1"/>
    <col min="8470" max="8473" width="14.42578125" style="2" customWidth="1"/>
    <col min="8474" max="8474" width="47.5703125" style="2" customWidth="1"/>
    <col min="8475" max="8475" width="11" style="2" customWidth="1"/>
    <col min="8476" max="8476" width="9.85546875" style="2" customWidth="1"/>
    <col min="8477" max="8477" width="8.7109375" style="2" customWidth="1"/>
    <col min="8478" max="8478" width="15.5703125" style="2" customWidth="1"/>
    <col min="8479" max="8479" width="13.28515625" style="2" customWidth="1"/>
    <col min="8480" max="8480" width="14.42578125" style="2" customWidth="1"/>
    <col min="8481" max="8482" width="9.85546875" style="2" customWidth="1"/>
    <col min="8483" max="8483" width="14.42578125" style="2" customWidth="1"/>
    <col min="8484" max="8484" width="20.140625" style="2" customWidth="1"/>
    <col min="8485" max="8485" width="3" style="2" customWidth="1"/>
    <col min="8486" max="8497" width="14.42578125" style="2" customWidth="1"/>
    <col min="8498" max="8498" width="37.28515625" style="2" customWidth="1"/>
    <col min="8499" max="8703" width="14.42578125" style="2" customWidth="1"/>
    <col min="8704" max="8704" width="14.42578125" style="2"/>
    <col min="8705" max="8705" width="32.7109375" style="2" customWidth="1"/>
    <col min="8706" max="8708" width="13.7109375" style="2" customWidth="1"/>
    <col min="8709" max="8709" width="30.7109375" style="2" customWidth="1"/>
    <col min="8710" max="8710" width="8.7109375" style="2" customWidth="1"/>
    <col min="8711" max="8717" width="14.42578125" style="2" customWidth="1"/>
    <col min="8718" max="8718" width="37.28515625" style="2" customWidth="1"/>
    <col min="8719" max="8720" width="14.42578125" style="2" customWidth="1"/>
    <col min="8721" max="8721" width="5.28515625" style="2" customWidth="1"/>
    <col min="8722" max="8722" width="14.42578125" style="2" customWidth="1"/>
    <col min="8723" max="8723" width="5.28515625" style="2" customWidth="1"/>
    <col min="8724" max="8724" width="14.42578125" style="2" customWidth="1"/>
    <col min="8725" max="8725" width="5.28515625" style="2" customWidth="1"/>
    <col min="8726" max="8729" width="14.42578125" style="2" customWidth="1"/>
    <col min="8730" max="8730" width="47.5703125" style="2" customWidth="1"/>
    <col min="8731" max="8731" width="11" style="2" customWidth="1"/>
    <col min="8732" max="8732" width="9.85546875" style="2" customWidth="1"/>
    <col min="8733" max="8733" width="8.7109375" style="2" customWidth="1"/>
    <col min="8734" max="8734" width="15.5703125" style="2" customWidth="1"/>
    <col min="8735" max="8735" width="13.28515625" style="2" customWidth="1"/>
    <col min="8736" max="8736" width="14.42578125" style="2" customWidth="1"/>
    <col min="8737" max="8738" width="9.85546875" style="2" customWidth="1"/>
    <col min="8739" max="8739" width="14.42578125" style="2" customWidth="1"/>
    <col min="8740" max="8740" width="20.140625" style="2" customWidth="1"/>
    <col min="8741" max="8741" width="3" style="2" customWidth="1"/>
    <col min="8742" max="8753" width="14.42578125" style="2" customWidth="1"/>
    <col min="8754" max="8754" width="37.28515625" style="2" customWidth="1"/>
    <col min="8755" max="8959" width="14.42578125" style="2" customWidth="1"/>
    <col min="8960" max="8960" width="14.42578125" style="2"/>
    <col min="8961" max="8961" width="32.7109375" style="2" customWidth="1"/>
    <col min="8962" max="8964" width="13.7109375" style="2" customWidth="1"/>
    <col min="8965" max="8965" width="30.7109375" style="2" customWidth="1"/>
    <col min="8966" max="8966" width="8.7109375" style="2" customWidth="1"/>
    <col min="8967" max="8973" width="14.42578125" style="2" customWidth="1"/>
    <col min="8974" max="8974" width="37.28515625" style="2" customWidth="1"/>
    <col min="8975" max="8976" width="14.42578125" style="2" customWidth="1"/>
    <col min="8977" max="8977" width="5.28515625" style="2" customWidth="1"/>
    <col min="8978" max="8978" width="14.42578125" style="2" customWidth="1"/>
    <col min="8979" max="8979" width="5.28515625" style="2" customWidth="1"/>
    <col min="8980" max="8980" width="14.42578125" style="2" customWidth="1"/>
    <col min="8981" max="8981" width="5.28515625" style="2" customWidth="1"/>
    <col min="8982" max="8985" width="14.42578125" style="2" customWidth="1"/>
    <col min="8986" max="8986" width="47.5703125" style="2" customWidth="1"/>
    <col min="8987" max="8987" width="11" style="2" customWidth="1"/>
    <col min="8988" max="8988" width="9.85546875" style="2" customWidth="1"/>
    <col min="8989" max="8989" width="8.7109375" style="2" customWidth="1"/>
    <col min="8990" max="8990" width="15.5703125" style="2" customWidth="1"/>
    <col min="8991" max="8991" width="13.28515625" style="2" customWidth="1"/>
    <col min="8992" max="8992" width="14.42578125" style="2" customWidth="1"/>
    <col min="8993" max="8994" width="9.85546875" style="2" customWidth="1"/>
    <col min="8995" max="8995" width="14.42578125" style="2" customWidth="1"/>
    <col min="8996" max="8996" width="20.140625" style="2" customWidth="1"/>
    <col min="8997" max="8997" width="3" style="2" customWidth="1"/>
    <col min="8998" max="9009" width="14.42578125" style="2" customWidth="1"/>
    <col min="9010" max="9010" width="37.28515625" style="2" customWidth="1"/>
    <col min="9011" max="9215" width="14.42578125" style="2" customWidth="1"/>
    <col min="9216" max="9216" width="14.42578125" style="2"/>
    <col min="9217" max="9217" width="32.7109375" style="2" customWidth="1"/>
    <col min="9218" max="9220" width="13.7109375" style="2" customWidth="1"/>
    <col min="9221" max="9221" width="30.7109375" style="2" customWidth="1"/>
    <col min="9222" max="9222" width="8.7109375" style="2" customWidth="1"/>
    <col min="9223" max="9229" width="14.42578125" style="2" customWidth="1"/>
    <col min="9230" max="9230" width="37.28515625" style="2" customWidth="1"/>
    <col min="9231" max="9232" width="14.42578125" style="2" customWidth="1"/>
    <col min="9233" max="9233" width="5.28515625" style="2" customWidth="1"/>
    <col min="9234" max="9234" width="14.42578125" style="2" customWidth="1"/>
    <col min="9235" max="9235" width="5.28515625" style="2" customWidth="1"/>
    <col min="9236" max="9236" width="14.42578125" style="2" customWidth="1"/>
    <col min="9237" max="9237" width="5.28515625" style="2" customWidth="1"/>
    <col min="9238" max="9241" width="14.42578125" style="2" customWidth="1"/>
    <col min="9242" max="9242" width="47.5703125" style="2" customWidth="1"/>
    <col min="9243" max="9243" width="11" style="2" customWidth="1"/>
    <col min="9244" max="9244" width="9.85546875" style="2" customWidth="1"/>
    <col min="9245" max="9245" width="8.7109375" style="2" customWidth="1"/>
    <col min="9246" max="9246" width="15.5703125" style="2" customWidth="1"/>
    <col min="9247" max="9247" width="13.28515625" style="2" customWidth="1"/>
    <col min="9248" max="9248" width="14.42578125" style="2" customWidth="1"/>
    <col min="9249" max="9250" width="9.85546875" style="2" customWidth="1"/>
    <col min="9251" max="9251" width="14.42578125" style="2" customWidth="1"/>
    <col min="9252" max="9252" width="20.140625" style="2" customWidth="1"/>
    <col min="9253" max="9253" width="3" style="2" customWidth="1"/>
    <col min="9254" max="9265" width="14.42578125" style="2" customWidth="1"/>
    <col min="9266" max="9266" width="37.28515625" style="2" customWidth="1"/>
    <col min="9267" max="9471" width="14.42578125" style="2" customWidth="1"/>
    <col min="9472" max="9472" width="14.42578125" style="2"/>
    <col min="9473" max="9473" width="32.7109375" style="2" customWidth="1"/>
    <col min="9474" max="9476" width="13.7109375" style="2" customWidth="1"/>
    <col min="9477" max="9477" width="30.7109375" style="2" customWidth="1"/>
    <col min="9478" max="9478" width="8.7109375" style="2" customWidth="1"/>
    <col min="9479" max="9485" width="14.42578125" style="2" customWidth="1"/>
    <col min="9486" max="9486" width="37.28515625" style="2" customWidth="1"/>
    <col min="9487" max="9488" width="14.42578125" style="2" customWidth="1"/>
    <col min="9489" max="9489" width="5.28515625" style="2" customWidth="1"/>
    <col min="9490" max="9490" width="14.42578125" style="2" customWidth="1"/>
    <col min="9491" max="9491" width="5.28515625" style="2" customWidth="1"/>
    <col min="9492" max="9492" width="14.42578125" style="2" customWidth="1"/>
    <col min="9493" max="9493" width="5.28515625" style="2" customWidth="1"/>
    <col min="9494" max="9497" width="14.42578125" style="2" customWidth="1"/>
    <col min="9498" max="9498" width="47.5703125" style="2" customWidth="1"/>
    <col min="9499" max="9499" width="11" style="2" customWidth="1"/>
    <col min="9500" max="9500" width="9.85546875" style="2" customWidth="1"/>
    <col min="9501" max="9501" width="8.7109375" style="2" customWidth="1"/>
    <col min="9502" max="9502" width="15.5703125" style="2" customWidth="1"/>
    <col min="9503" max="9503" width="13.28515625" style="2" customWidth="1"/>
    <col min="9504" max="9504" width="14.42578125" style="2" customWidth="1"/>
    <col min="9505" max="9506" width="9.85546875" style="2" customWidth="1"/>
    <col min="9507" max="9507" width="14.42578125" style="2" customWidth="1"/>
    <col min="9508" max="9508" width="20.140625" style="2" customWidth="1"/>
    <col min="9509" max="9509" width="3" style="2" customWidth="1"/>
    <col min="9510" max="9521" width="14.42578125" style="2" customWidth="1"/>
    <col min="9522" max="9522" width="37.28515625" style="2" customWidth="1"/>
    <col min="9523" max="9727" width="14.42578125" style="2" customWidth="1"/>
    <col min="9728" max="9728" width="14.42578125" style="2"/>
    <col min="9729" max="9729" width="32.7109375" style="2" customWidth="1"/>
    <col min="9730" max="9732" width="13.7109375" style="2" customWidth="1"/>
    <col min="9733" max="9733" width="30.7109375" style="2" customWidth="1"/>
    <col min="9734" max="9734" width="8.7109375" style="2" customWidth="1"/>
    <col min="9735" max="9741" width="14.42578125" style="2" customWidth="1"/>
    <col min="9742" max="9742" width="37.28515625" style="2" customWidth="1"/>
    <col min="9743" max="9744" width="14.42578125" style="2" customWidth="1"/>
    <col min="9745" max="9745" width="5.28515625" style="2" customWidth="1"/>
    <col min="9746" max="9746" width="14.42578125" style="2" customWidth="1"/>
    <col min="9747" max="9747" width="5.28515625" style="2" customWidth="1"/>
    <col min="9748" max="9748" width="14.42578125" style="2" customWidth="1"/>
    <col min="9749" max="9749" width="5.28515625" style="2" customWidth="1"/>
    <col min="9750" max="9753" width="14.42578125" style="2" customWidth="1"/>
    <col min="9754" max="9754" width="47.5703125" style="2" customWidth="1"/>
    <col min="9755" max="9755" width="11" style="2" customWidth="1"/>
    <col min="9756" max="9756" width="9.85546875" style="2" customWidth="1"/>
    <col min="9757" max="9757" width="8.7109375" style="2" customWidth="1"/>
    <col min="9758" max="9758" width="15.5703125" style="2" customWidth="1"/>
    <col min="9759" max="9759" width="13.28515625" style="2" customWidth="1"/>
    <col min="9760" max="9760" width="14.42578125" style="2" customWidth="1"/>
    <col min="9761" max="9762" width="9.85546875" style="2" customWidth="1"/>
    <col min="9763" max="9763" width="14.42578125" style="2" customWidth="1"/>
    <col min="9764" max="9764" width="20.140625" style="2" customWidth="1"/>
    <col min="9765" max="9765" width="3" style="2" customWidth="1"/>
    <col min="9766" max="9777" width="14.42578125" style="2" customWidth="1"/>
    <col min="9778" max="9778" width="37.28515625" style="2" customWidth="1"/>
    <col min="9779" max="9983" width="14.42578125" style="2" customWidth="1"/>
    <col min="9984" max="9984" width="14.42578125" style="2"/>
    <col min="9985" max="9985" width="32.7109375" style="2" customWidth="1"/>
    <col min="9986" max="9988" width="13.7109375" style="2" customWidth="1"/>
    <col min="9989" max="9989" width="30.7109375" style="2" customWidth="1"/>
    <col min="9990" max="9990" width="8.7109375" style="2" customWidth="1"/>
    <col min="9991" max="9997" width="14.42578125" style="2" customWidth="1"/>
    <col min="9998" max="9998" width="37.28515625" style="2" customWidth="1"/>
    <col min="9999" max="10000" width="14.42578125" style="2" customWidth="1"/>
    <col min="10001" max="10001" width="5.28515625" style="2" customWidth="1"/>
    <col min="10002" max="10002" width="14.42578125" style="2" customWidth="1"/>
    <col min="10003" max="10003" width="5.28515625" style="2" customWidth="1"/>
    <col min="10004" max="10004" width="14.42578125" style="2" customWidth="1"/>
    <col min="10005" max="10005" width="5.28515625" style="2" customWidth="1"/>
    <col min="10006" max="10009" width="14.42578125" style="2" customWidth="1"/>
    <col min="10010" max="10010" width="47.5703125" style="2" customWidth="1"/>
    <col min="10011" max="10011" width="11" style="2" customWidth="1"/>
    <col min="10012" max="10012" width="9.85546875" style="2" customWidth="1"/>
    <col min="10013" max="10013" width="8.7109375" style="2" customWidth="1"/>
    <col min="10014" max="10014" width="15.5703125" style="2" customWidth="1"/>
    <col min="10015" max="10015" width="13.28515625" style="2" customWidth="1"/>
    <col min="10016" max="10016" width="14.42578125" style="2" customWidth="1"/>
    <col min="10017" max="10018" width="9.85546875" style="2" customWidth="1"/>
    <col min="10019" max="10019" width="14.42578125" style="2" customWidth="1"/>
    <col min="10020" max="10020" width="20.140625" style="2" customWidth="1"/>
    <col min="10021" max="10021" width="3" style="2" customWidth="1"/>
    <col min="10022" max="10033" width="14.42578125" style="2" customWidth="1"/>
    <col min="10034" max="10034" width="37.28515625" style="2" customWidth="1"/>
    <col min="10035" max="10239" width="14.42578125" style="2" customWidth="1"/>
    <col min="10240" max="10240" width="14.42578125" style="2"/>
    <col min="10241" max="10241" width="32.7109375" style="2" customWidth="1"/>
    <col min="10242" max="10244" width="13.7109375" style="2" customWidth="1"/>
    <col min="10245" max="10245" width="30.7109375" style="2" customWidth="1"/>
    <col min="10246" max="10246" width="8.7109375" style="2" customWidth="1"/>
    <col min="10247" max="10253" width="14.42578125" style="2" customWidth="1"/>
    <col min="10254" max="10254" width="37.28515625" style="2" customWidth="1"/>
    <col min="10255" max="10256" width="14.42578125" style="2" customWidth="1"/>
    <col min="10257" max="10257" width="5.28515625" style="2" customWidth="1"/>
    <col min="10258" max="10258" width="14.42578125" style="2" customWidth="1"/>
    <col min="10259" max="10259" width="5.28515625" style="2" customWidth="1"/>
    <col min="10260" max="10260" width="14.42578125" style="2" customWidth="1"/>
    <col min="10261" max="10261" width="5.28515625" style="2" customWidth="1"/>
    <col min="10262" max="10265" width="14.42578125" style="2" customWidth="1"/>
    <col min="10266" max="10266" width="47.5703125" style="2" customWidth="1"/>
    <col min="10267" max="10267" width="11" style="2" customWidth="1"/>
    <col min="10268" max="10268" width="9.85546875" style="2" customWidth="1"/>
    <col min="10269" max="10269" width="8.7109375" style="2" customWidth="1"/>
    <col min="10270" max="10270" width="15.5703125" style="2" customWidth="1"/>
    <col min="10271" max="10271" width="13.28515625" style="2" customWidth="1"/>
    <col min="10272" max="10272" width="14.42578125" style="2" customWidth="1"/>
    <col min="10273" max="10274" width="9.85546875" style="2" customWidth="1"/>
    <col min="10275" max="10275" width="14.42578125" style="2" customWidth="1"/>
    <col min="10276" max="10276" width="20.140625" style="2" customWidth="1"/>
    <col min="10277" max="10277" width="3" style="2" customWidth="1"/>
    <col min="10278" max="10289" width="14.42578125" style="2" customWidth="1"/>
    <col min="10290" max="10290" width="37.28515625" style="2" customWidth="1"/>
    <col min="10291" max="10495" width="14.42578125" style="2" customWidth="1"/>
    <col min="10496" max="10496" width="14.42578125" style="2"/>
    <col min="10497" max="10497" width="32.7109375" style="2" customWidth="1"/>
    <col min="10498" max="10500" width="13.7109375" style="2" customWidth="1"/>
    <col min="10501" max="10501" width="30.7109375" style="2" customWidth="1"/>
    <col min="10502" max="10502" width="8.7109375" style="2" customWidth="1"/>
    <col min="10503" max="10509" width="14.42578125" style="2" customWidth="1"/>
    <col min="10510" max="10510" width="37.28515625" style="2" customWidth="1"/>
    <col min="10511" max="10512" width="14.42578125" style="2" customWidth="1"/>
    <col min="10513" max="10513" width="5.28515625" style="2" customWidth="1"/>
    <col min="10514" max="10514" width="14.42578125" style="2" customWidth="1"/>
    <col min="10515" max="10515" width="5.28515625" style="2" customWidth="1"/>
    <col min="10516" max="10516" width="14.42578125" style="2" customWidth="1"/>
    <col min="10517" max="10517" width="5.28515625" style="2" customWidth="1"/>
    <col min="10518" max="10521" width="14.42578125" style="2" customWidth="1"/>
    <col min="10522" max="10522" width="47.5703125" style="2" customWidth="1"/>
    <col min="10523" max="10523" width="11" style="2" customWidth="1"/>
    <col min="10524" max="10524" width="9.85546875" style="2" customWidth="1"/>
    <col min="10525" max="10525" width="8.7109375" style="2" customWidth="1"/>
    <col min="10526" max="10526" width="15.5703125" style="2" customWidth="1"/>
    <col min="10527" max="10527" width="13.28515625" style="2" customWidth="1"/>
    <col min="10528" max="10528" width="14.42578125" style="2" customWidth="1"/>
    <col min="10529" max="10530" width="9.85546875" style="2" customWidth="1"/>
    <col min="10531" max="10531" width="14.42578125" style="2" customWidth="1"/>
    <col min="10532" max="10532" width="20.140625" style="2" customWidth="1"/>
    <col min="10533" max="10533" width="3" style="2" customWidth="1"/>
    <col min="10534" max="10545" width="14.42578125" style="2" customWidth="1"/>
    <col min="10546" max="10546" width="37.28515625" style="2" customWidth="1"/>
    <col min="10547" max="10751" width="14.42578125" style="2" customWidth="1"/>
    <col min="10752" max="10752" width="14.42578125" style="2"/>
    <col min="10753" max="10753" width="32.7109375" style="2" customWidth="1"/>
    <col min="10754" max="10756" width="13.7109375" style="2" customWidth="1"/>
    <col min="10757" max="10757" width="30.7109375" style="2" customWidth="1"/>
    <col min="10758" max="10758" width="8.7109375" style="2" customWidth="1"/>
    <col min="10759" max="10765" width="14.42578125" style="2" customWidth="1"/>
    <col min="10766" max="10766" width="37.28515625" style="2" customWidth="1"/>
    <col min="10767" max="10768" width="14.42578125" style="2" customWidth="1"/>
    <col min="10769" max="10769" width="5.28515625" style="2" customWidth="1"/>
    <col min="10770" max="10770" width="14.42578125" style="2" customWidth="1"/>
    <col min="10771" max="10771" width="5.28515625" style="2" customWidth="1"/>
    <col min="10772" max="10772" width="14.42578125" style="2" customWidth="1"/>
    <col min="10773" max="10773" width="5.28515625" style="2" customWidth="1"/>
    <col min="10774" max="10777" width="14.42578125" style="2" customWidth="1"/>
    <col min="10778" max="10778" width="47.5703125" style="2" customWidth="1"/>
    <col min="10779" max="10779" width="11" style="2" customWidth="1"/>
    <col min="10780" max="10780" width="9.85546875" style="2" customWidth="1"/>
    <col min="10781" max="10781" width="8.7109375" style="2" customWidth="1"/>
    <col min="10782" max="10782" width="15.5703125" style="2" customWidth="1"/>
    <col min="10783" max="10783" width="13.28515625" style="2" customWidth="1"/>
    <col min="10784" max="10784" width="14.42578125" style="2" customWidth="1"/>
    <col min="10785" max="10786" width="9.85546875" style="2" customWidth="1"/>
    <col min="10787" max="10787" width="14.42578125" style="2" customWidth="1"/>
    <col min="10788" max="10788" width="20.140625" style="2" customWidth="1"/>
    <col min="10789" max="10789" width="3" style="2" customWidth="1"/>
    <col min="10790" max="10801" width="14.42578125" style="2" customWidth="1"/>
    <col min="10802" max="10802" width="37.28515625" style="2" customWidth="1"/>
    <col min="10803" max="11007" width="14.42578125" style="2" customWidth="1"/>
    <col min="11008" max="11008" width="14.42578125" style="2"/>
    <col min="11009" max="11009" width="32.7109375" style="2" customWidth="1"/>
    <col min="11010" max="11012" width="13.7109375" style="2" customWidth="1"/>
    <col min="11013" max="11013" width="30.7109375" style="2" customWidth="1"/>
    <col min="11014" max="11014" width="8.7109375" style="2" customWidth="1"/>
    <col min="11015" max="11021" width="14.42578125" style="2" customWidth="1"/>
    <col min="11022" max="11022" width="37.28515625" style="2" customWidth="1"/>
    <col min="11023" max="11024" width="14.42578125" style="2" customWidth="1"/>
    <col min="11025" max="11025" width="5.28515625" style="2" customWidth="1"/>
    <col min="11026" max="11026" width="14.42578125" style="2" customWidth="1"/>
    <col min="11027" max="11027" width="5.28515625" style="2" customWidth="1"/>
    <col min="11028" max="11028" width="14.42578125" style="2" customWidth="1"/>
    <col min="11029" max="11029" width="5.28515625" style="2" customWidth="1"/>
    <col min="11030" max="11033" width="14.42578125" style="2" customWidth="1"/>
    <col min="11034" max="11034" width="47.5703125" style="2" customWidth="1"/>
    <col min="11035" max="11035" width="11" style="2" customWidth="1"/>
    <col min="11036" max="11036" width="9.85546875" style="2" customWidth="1"/>
    <col min="11037" max="11037" width="8.7109375" style="2" customWidth="1"/>
    <col min="11038" max="11038" width="15.5703125" style="2" customWidth="1"/>
    <col min="11039" max="11039" width="13.28515625" style="2" customWidth="1"/>
    <col min="11040" max="11040" width="14.42578125" style="2" customWidth="1"/>
    <col min="11041" max="11042" width="9.85546875" style="2" customWidth="1"/>
    <col min="11043" max="11043" width="14.42578125" style="2" customWidth="1"/>
    <col min="11044" max="11044" width="20.140625" style="2" customWidth="1"/>
    <col min="11045" max="11045" width="3" style="2" customWidth="1"/>
    <col min="11046" max="11057" width="14.42578125" style="2" customWidth="1"/>
    <col min="11058" max="11058" width="37.28515625" style="2" customWidth="1"/>
    <col min="11059" max="11263" width="14.42578125" style="2" customWidth="1"/>
    <col min="11264" max="11264" width="14.42578125" style="2"/>
    <col min="11265" max="11265" width="32.7109375" style="2" customWidth="1"/>
    <col min="11266" max="11268" width="13.7109375" style="2" customWidth="1"/>
    <col min="11269" max="11269" width="30.7109375" style="2" customWidth="1"/>
    <col min="11270" max="11270" width="8.7109375" style="2" customWidth="1"/>
    <col min="11271" max="11277" width="14.42578125" style="2" customWidth="1"/>
    <col min="11278" max="11278" width="37.28515625" style="2" customWidth="1"/>
    <col min="11279" max="11280" width="14.42578125" style="2" customWidth="1"/>
    <col min="11281" max="11281" width="5.28515625" style="2" customWidth="1"/>
    <col min="11282" max="11282" width="14.42578125" style="2" customWidth="1"/>
    <col min="11283" max="11283" width="5.28515625" style="2" customWidth="1"/>
    <col min="11284" max="11284" width="14.42578125" style="2" customWidth="1"/>
    <col min="11285" max="11285" width="5.28515625" style="2" customWidth="1"/>
    <col min="11286" max="11289" width="14.42578125" style="2" customWidth="1"/>
    <col min="11290" max="11290" width="47.5703125" style="2" customWidth="1"/>
    <col min="11291" max="11291" width="11" style="2" customWidth="1"/>
    <col min="11292" max="11292" width="9.85546875" style="2" customWidth="1"/>
    <col min="11293" max="11293" width="8.7109375" style="2" customWidth="1"/>
    <col min="11294" max="11294" width="15.5703125" style="2" customWidth="1"/>
    <col min="11295" max="11295" width="13.28515625" style="2" customWidth="1"/>
    <col min="11296" max="11296" width="14.42578125" style="2" customWidth="1"/>
    <col min="11297" max="11298" width="9.85546875" style="2" customWidth="1"/>
    <col min="11299" max="11299" width="14.42578125" style="2" customWidth="1"/>
    <col min="11300" max="11300" width="20.140625" style="2" customWidth="1"/>
    <col min="11301" max="11301" width="3" style="2" customWidth="1"/>
    <col min="11302" max="11313" width="14.42578125" style="2" customWidth="1"/>
    <col min="11314" max="11314" width="37.28515625" style="2" customWidth="1"/>
    <col min="11315" max="11519" width="14.42578125" style="2" customWidth="1"/>
    <col min="11520" max="11520" width="14.42578125" style="2"/>
    <col min="11521" max="11521" width="32.7109375" style="2" customWidth="1"/>
    <col min="11522" max="11524" width="13.7109375" style="2" customWidth="1"/>
    <col min="11525" max="11525" width="30.7109375" style="2" customWidth="1"/>
    <col min="11526" max="11526" width="8.7109375" style="2" customWidth="1"/>
    <col min="11527" max="11533" width="14.42578125" style="2" customWidth="1"/>
    <col min="11534" max="11534" width="37.28515625" style="2" customWidth="1"/>
    <col min="11535" max="11536" width="14.42578125" style="2" customWidth="1"/>
    <col min="11537" max="11537" width="5.28515625" style="2" customWidth="1"/>
    <col min="11538" max="11538" width="14.42578125" style="2" customWidth="1"/>
    <col min="11539" max="11539" width="5.28515625" style="2" customWidth="1"/>
    <col min="11540" max="11540" width="14.42578125" style="2" customWidth="1"/>
    <col min="11541" max="11541" width="5.28515625" style="2" customWidth="1"/>
    <col min="11542" max="11545" width="14.42578125" style="2" customWidth="1"/>
    <col min="11546" max="11546" width="47.5703125" style="2" customWidth="1"/>
    <col min="11547" max="11547" width="11" style="2" customWidth="1"/>
    <col min="11548" max="11548" width="9.85546875" style="2" customWidth="1"/>
    <col min="11549" max="11549" width="8.7109375" style="2" customWidth="1"/>
    <col min="11550" max="11550" width="15.5703125" style="2" customWidth="1"/>
    <col min="11551" max="11551" width="13.28515625" style="2" customWidth="1"/>
    <col min="11552" max="11552" width="14.42578125" style="2" customWidth="1"/>
    <col min="11553" max="11554" width="9.85546875" style="2" customWidth="1"/>
    <col min="11555" max="11555" width="14.42578125" style="2" customWidth="1"/>
    <col min="11556" max="11556" width="20.140625" style="2" customWidth="1"/>
    <col min="11557" max="11557" width="3" style="2" customWidth="1"/>
    <col min="11558" max="11569" width="14.42578125" style="2" customWidth="1"/>
    <col min="11570" max="11570" width="37.28515625" style="2" customWidth="1"/>
    <col min="11571" max="11775" width="14.42578125" style="2" customWidth="1"/>
    <col min="11776" max="11776" width="14.42578125" style="2"/>
    <col min="11777" max="11777" width="32.7109375" style="2" customWidth="1"/>
    <col min="11778" max="11780" width="13.7109375" style="2" customWidth="1"/>
    <col min="11781" max="11781" width="30.7109375" style="2" customWidth="1"/>
    <col min="11782" max="11782" width="8.7109375" style="2" customWidth="1"/>
    <col min="11783" max="11789" width="14.42578125" style="2" customWidth="1"/>
    <col min="11790" max="11790" width="37.28515625" style="2" customWidth="1"/>
    <col min="11791" max="11792" width="14.42578125" style="2" customWidth="1"/>
    <col min="11793" max="11793" width="5.28515625" style="2" customWidth="1"/>
    <col min="11794" max="11794" width="14.42578125" style="2" customWidth="1"/>
    <col min="11795" max="11795" width="5.28515625" style="2" customWidth="1"/>
    <col min="11796" max="11796" width="14.42578125" style="2" customWidth="1"/>
    <col min="11797" max="11797" width="5.28515625" style="2" customWidth="1"/>
    <col min="11798" max="11801" width="14.42578125" style="2" customWidth="1"/>
    <col min="11802" max="11802" width="47.5703125" style="2" customWidth="1"/>
    <col min="11803" max="11803" width="11" style="2" customWidth="1"/>
    <col min="11804" max="11804" width="9.85546875" style="2" customWidth="1"/>
    <col min="11805" max="11805" width="8.7109375" style="2" customWidth="1"/>
    <col min="11806" max="11806" width="15.5703125" style="2" customWidth="1"/>
    <col min="11807" max="11807" width="13.28515625" style="2" customWidth="1"/>
    <col min="11808" max="11808" width="14.42578125" style="2" customWidth="1"/>
    <col min="11809" max="11810" width="9.85546875" style="2" customWidth="1"/>
    <col min="11811" max="11811" width="14.42578125" style="2" customWidth="1"/>
    <col min="11812" max="11812" width="20.140625" style="2" customWidth="1"/>
    <col min="11813" max="11813" width="3" style="2" customWidth="1"/>
    <col min="11814" max="11825" width="14.42578125" style="2" customWidth="1"/>
    <col min="11826" max="11826" width="37.28515625" style="2" customWidth="1"/>
    <col min="11827" max="12031" width="14.42578125" style="2" customWidth="1"/>
    <col min="12032" max="12032" width="14.42578125" style="2"/>
    <col min="12033" max="12033" width="32.7109375" style="2" customWidth="1"/>
    <col min="12034" max="12036" width="13.7109375" style="2" customWidth="1"/>
    <col min="12037" max="12037" width="30.7109375" style="2" customWidth="1"/>
    <col min="12038" max="12038" width="8.7109375" style="2" customWidth="1"/>
    <col min="12039" max="12045" width="14.42578125" style="2" customWidth="1"/>
    <col min="12046" max="12046" width="37.28515625" style="2" customWidth="1"/>
    <col min="12047" max="12048" width="14.42578125" style="2" customWidth="1"/>
    <col min="12049" max="12049" width="5.28515625" style="2" customWidth="1"/>
    <col min="12050" max="12050" width="14.42578125" style="2" customWidth="1"/>
    <col min="12051" max="12051" width="5.28515625" style="2" customWidth="1"/>
    <col min="12052" max="12052" width="14.42578125" style="2" customWidth="1"/>
    <col min="12053" max="12053" width="5.28515625" style="2" customWidth="1"/>
    <col min="12054" max="12057" width="14.42578125" style="2" customWidth="1"/>
    <col min="12058" max="12058" width="47.5703125" style="2" customWidth="1"/>
    <col min="12059" max="12059" width="11" style="2" customWidth="1"/>
    <col min="12060" max="12060" width="9.85546875" style="2" customWidth="1"/>
    <col min="12061" max="12061" width="8.7109375" style="2" customWidth="1"/>
    <col min="12062" max="12062" width="15.5703125" style="2" customWidth="1"/>
    <col min="12063" max="12063" width="13.28515625" style="2" customWidth="1"/>
    <col min="12064" max="12064" width="14.42578125" style="2" customWidth="1"/>
    <col min="12065" max="12066" width="9.85546875" style="2" customWidth="1"/>
    <col min="12067" max="12067" width="14.42578125" style="2" customWidth="1"/>
    <col min="12068" max="12068" width="20.140625" style="2" customWidth="1"/>
    <col min="12069" max="12069" width="3" style="2" customWidth="1"/>
    <col min="12070" max="12081" width="14.42578125" style="2" customWidth="1"/>
    <col min="12082" max="12082" width="37.28515625" style="2" customWidth="1"/>
    <col min="12083" max="12287" width="14.42578125" style="2" customWidth="1"/>
    <col min="12288" max="12288" width="14.42578125" style="2"/>
    <col min="12289" max="12289" width="32.7109375" style="2" customWidth="1"/>
    <col min="12290" max="12292" width="13.7109375" style="2" customWidth="1"/>
    <col min="12293" max="12293" width="30.7109375" style="2" customWidth="1"/>
    <col min="12294" max="12294" width="8.7109375" style="2" customWidth="1"/>
    <col min="12295" max="12301" width="14.42578125" style="2" customWidth="1"/>
    <col min="12302" max="12302" width="37.28515625" style="2" customWidth="1"/>
    <col min="12303" max="12304" width="14.42578125" style="2" customWidth="1"/>
    <col min="12305" max="12305" width="5.28515625" style="2" customWidth="1"/>
    <col min="12306" max="12306" width="14.42578125" style="2" customWidth="1"/>
    <col min="12307" max="12307" width="5.28515625" style="2" customWidth="1"/>
    <col min="12308" max="12308" width="14.42578125" style="2" customWidth="1"/>
    <col min="12309" max="12309" width="5.28515625" style="2" customWidth="1"/>
    <col min="12310" max="12313" width="14.42578125" style="2" customWidth="1"/>
    <col min="12314" max="12314" width="47.5703125" style="2" customWidth="1"/>
    <col min="12315" max="12315" width="11" style="2" customWidth="1"/>
    <col min="12316" max="12316" width="9.85546875" style="2" customWidth="1"/>
    <col min="12317" max="12317" width="8.7109375" style="2" customWidth="1"/>
    <col min="12318" max="12318" width="15.5703125" style="2" customWidth="1"/>
    <col min="12319" max="12319" width="13.28515625" style="2" customWidth="1"/>
    <col min="12320" max="12320" width="14.42578125" style="2" customWidth="1"/>
    <col min="12321" max="12322" width="9.85546875" style="2" customWidth="1"/>
    <col min="12323" max="12323" width="14.42578125" style="2" customWidth="1"/>
    <col min="12324" max="12324" width="20.140625" style="2" customWidth="1"/>
    <col min="12325" max="12325" width="3" style="2" customWidth="1"/>
    <col min="12326" max="12337" width="14.42578125" style="2" customWidth="1"/>
    <col min="12338" max="12338" width="37.28515625" style="2" customWidth="1"/>
    <col min="12339" max="12543" width="14.42578125" style="2" customWidth="1"/>
    <col min="12544" max="12544" width="14.42578125" style="2"/>
    <col min="12545" max="12545" width="32.7109375" style="2" customWidth="1"/>
    <col min="12546" max="12548" width="13.7109375" style="2" customWidth="1"/>
    <col min="12549" max="12549" width="30.7109375" style="2" customWidth="1"/>
    <col min="12550" max="12550" width="8.7109375" style="2" customWidth="1"/>
    <col min="12551" max="12557" width="14.42578125" style="2" customWidth="1"/>
    <col min="12558" max="12558" width="37.28515625" style="2" customWidth="1"/>
    <col min="12559" max="12560" width="14.42578125" style="2" customWidth="1"/>
    <col min="12561" max="12561" width="5.28515625" style="2" customWidth="1"/>
    <col min="12562" max="12562" width="14.42578125" style="2" customWidth="1"/>
    <col min="12563" max="12563" width="5.28515625" style="2" customWidth="1"/>
    <col min="12564" max="12564" width="14.42578125" style="2" customWidth="1"/>
    <col min="12565" max="12565" width="5.28515625" style="2" customWidth="1"/>
    <col min="12566" max="12569" width="14.42578125" style="2" customWidth="1"/>
    <col min="12570" max="12570" width="47.5703125" style="2" customWidth="1"/>
    <col min="12571" max="12571" width="11" style="2" customWidth="1"/>
    <col min="12572" max="12572" width="9.85546875" style="2" customWidth="1"/>
    <col min="12573" max="12573" width="8.7109375" style="2" customWidth="1"/>
    <col min="12574" max="12574" width="15.5703125" style="2" customWidth="1"/>
    <col min="12575" max="12575" width="13.28515625" style="2" customWidth="1"/>
    <col min="12576" max="12576" width="14.42578125" style="2" customWidth="1"/>
    <col min="12577" max="12578" width="9.85546875" style="2" customWidth="1"/>
    <col min="12579" max="12579" width="14.42578125" style="2" customWidth="1"/>
    <col min="12580" max="12580" width="20.140625" style="2" customWidth="1"/>
    <col min="12581" max="12581" width="3" style="2" customWidth="1"/>
    <col min="12582" max="12593" width="14.42578125" style="2" customWidth="1"/>
    <col min="12594" max="12594" width="37.28515625" style="2" customWidth="1"/>
    <col min="12595" max="12799" width="14.42578125" style="2" customWidth="1"/>
    <col min="12800" max="12800" width="14.42578125" style="2"/>
    <col min="12801" max="12801" width="32.7109375" style="2" customWidth="1"/>
    <col min="12802" max="12804" width="13.7109375" style="2" customWidth="1"/>
    <col min="12805" max="12805" width="30.7109375" style="2" customWidth="1"/>
    <col min="12806" max="12806" width="8.7109375" style="2" customWidth="1"/>
    <col min="12807" max="12813" width="14.42578125" style="2" customWidth="1"/>
    <col min="12814" max="12814" width="37.28515625" style="2" customWidth="1"/>
    <col min="12815" max="12816" width="14.42578125" style="2" customWidth="1"/>
    <col min="12817" max="12817" width="5.28515625" style="2" customWidth="1"/>
    <col min="12818" max="12818" width="14.42578125" style="2" customWidth="1"/>
    <col min="12819" max="12819" width="5.28515625" style="2" customWidth="1"/>
    <col min="12820" max="12820" width="14.42578125" style="2" customWidth="1"/>
    <col min="12821" max="12821" width="5.28515625" style="2" customWidth="1"/>
    <col min="12822" max="12825" width="14.42578125" style="2" customWidth="1"/>
    <col min="12826" max="12826" width="47.5703125" style="2" customWidth="1"/>
    <col min="12827" max="12827" width="11" style="2" customWidth="1"/>
    <col min="12828" max="12828" width="9.85546875" style="2" customWidth="1"/>
    <col min="12829" max="12829" width="8.7109375" style="2" customWidth="1"/>
    <col min="12830" max="12830" width="15.5703125" style="2" customWidth="1"/>
    <col min="12831" max="12831" width="13.28515625" style="2" customWidth="1"/>
    <col min="12832" max="12832" width="14.42578125" style="2" customWidth="1"/>
    <col min="12833" max="12834" width="9.85546875" style="2" customWidth="1"/>
    <col min="12835" max="12835" width="14.42578125" style="2" customWidth="1"/>
    <col min="12836" max="12836" width="20.140625" style="2" customWidth="1"/>
    <col min="12837" max="12837" width="3" style="2" customWidth="1"/>
    <col min="12838" max="12849" width="14.42578125" style="2" customWidth="1"/>
    <col min="12850" max="12850" width="37.28515625" style="2" customWidth="1"/>
    <col min="12851" max="13055" width="14.42578125" style="2" customWidth="1"/>
    <col min="13056" max="13056" width="14.42578125" style="2"/>
    <col min="13057" max="13057" width="32.7109375" style="2" customWidth="1"/>
    <col min="13058" max="13060" width="13.7109375" style="2" customWidth="1"/>
    <col min="13061" max="13061" width="30.7109375" style="2" customWidth="1"/>
    <col min="13062" max="13062" width="8.7109375" style="2" customWidth="1"/>
    <col min="13063" max="13069" width="14.42578125" style="2" customWidth="1"/>
    <col min="13070" max="13070" width="37.28515625" style="2" customWidth="1"/>
    <col min="13071" max="13072" width="14.42578125" style="2" customWidth="1"/>
    <col min="13073" max="13073" width="5.28515625" style="2" customWidth="1"/>
    <col min="13074" max="13074" width="14.42578125" style="2" customWidth="1"/>
    <col min="13075" max="13075" width="5.28515625" style="2" customWidth="1"/>
    <col min="13076" max="13076" width="14.42578125" style="2" customWidth="1"/>
    <col min="13077" max="13077" width="5.28515625" style="2" customWidth="1"/>
    <col min="13078" max="13081" width="14.42578125" style="2" customWidth="1"/>
    <col min="13082" max="13082" width="47.5703125" style="2" customWidth="1"/>
    <col min="13083" max="13083" width="11" style="2" customWidth="1"/>
    <col min="13084" max="13084" width="9.85546875" style="2" customWidth="1"/>
    <col min="13085" max="13085" width="8.7109375" style="2" customWidth="1"/>
    <col min="13086" max="13086" width="15.5703125" style="2" customWidth="1"/>
    <col min="13087" max="13087" width="13.28515625" style="2" customWidth="1"/>
    <col min="13088" max="13088" width="14.42578125" style="2" customWidth="1"/>
    <col min="13089" max="13090" width="9.85546875" style="2" customWidth="1"/>
    <col min="13091" max="13091" width="14.42578125" style="2" customWidth="1"/>
    <col min="13092" max="13092" width="20.140625" style="2" customWidth="1"/>
    <col min="13093" max="13093" width="3" style="2" customWidth="1"/>
    <col min="13094" max="13105" width="14.42578125" style="2" customWidth="1"/>
    <col min="13106" max="13106" width="37.28515625" style="2" customWidth="1"/>
    <col min="13107" max="13311" width="14.42578125" style="2" customWidth="1"/>
    <col min="13312" max="13312" width="14.42578125" style="2"/>
    <col min="13313" max="13313" width="32.7109375" style="2" customWidth="1"/>
    <col min="13314" max="13316" width="13.7109375" style="2" customWidth="1"/>
    <col min="13317" max="13317" width="30.7109375" style="2" customWidth="1"/>
    <col min="13318" max="13318" width="8.7109375" style="2" customWidth="1"/>
    <col min="13319" max="13325" width="14.42578125" style="2" customWidth="1"/>
    <col min="13326" max="13326" width="37.28515625" style="2" customWidth="1"/>
    <col min="13327" max="13328" width="14.42578125" style="2" customWidth="1"/>
    <col min="13329" max="13329" width="5.28515625" style="2" customWidth="1"/>
    <col min="13330" max="13330" width="14.42578125" style="2" customWidth="1"/>
    <col min="13331" max="13331" width="5.28515625" style="2" customWidth="1"/>
    <col min="13332" max="13332" width="14.42578125" style="2" customWidth="1"/>
    <col min="13333" max="13333" width="5.28515625" style="2" customWidth="1"/>
    <col min="13334" max="13337" width="14.42578125" style="2" customWidth="1"/>
    <col min="13338" max="13338" width="47.5703125" style="2" customWidth="1"/>
    <col min="13339" max="13339" width="11" style="2" customWidth="1"/>
    <col min="13340" max="13340" width="9.85546875" style="2" customWidth="1"/>
    <col min="13341" max="13341" width="8.7109375" style="2" customWidth="1"/>
    <col min="13342" max="13342" width="15.5703125" style="2" customWidth="1"/>
    <col min="13343" max="13343" width="13.28515625" style="2" customWidth="1"/>
    <col min="13344" max="13344" width="14.42578125" style="2" customWidth="1"/>
    <col min="13345" max="13346" width="9.85546875" style="2" customWidth="1"/>
    <col min="13347" max="13347" width="14.42578125" style="2" customWidth="1"/>
    <col min="13348" max="13348" width="20.140625" style="2" customWidth="1"/>
    <col min="13349" max="13349" width="3" style="2" customWidth="1"/>
    <col min="13350" max="13361" width="14.42578125" style="2" customWidth="1"/>
    <col min="13362" max="13362" width="37.28515625" style="2" customWidth="1"/>
    <col min="13363" max="13567" width="14.42578125" style="2" customWidth="1"/>
    <col min="13568" max="13568" width="14.42578125" style="2"/>
    <col min="13569" max="13569" width="32.7109375" style="2" customWidth="1"/>
    <col min="13570" max="13572" width="13.7109375" style="2" customWidth="1"/>
    <col min="13573" max="13573" width="30.7109375" style="2" customWidth="1"/>
    <col min="13574" max="13574" width="8.7109375" style="2" customWidth="1"/>
    <col min="13575" max="13581" width="14.42578125" style="2" customWidth="1"/>
    <col min="13582" max="13582" width="37.28515625" style="2" customWidth="1"/>
    <col min="13583" max="13584" width="14.42578125" style="2" customWidth="1"/>
    <col min="13585" max="13585" width="5.28515625" style="2" customWidth="1"/>
    <col min="13586" max="13586" width="14.42578125" style="2" customWidth="1"/>
    <col min="13587" max="13587" width="5.28515625" style="2" customWidth="1"/>
    <col min="13588" max="13588" width="14.42578125" style="2" customWidth="1"/>
    <col min="13589" max="13589" width="5.28515625" style="2" customWidth="1"/>
    <col min="13590" max="13593" width="14.42578125" style="2" customWidth="1"/>
    <col min="13594" max="13594" width="47.5703125" style="2" customWidth="1"/>
    <col min="13595" max="13595" width="11" style="2" customWidth="1"/>
    <col min="13596" max="13596" width="9.85546875" style="2" customWidth="1"/>
    <col min="13597" max="13597" width="8.7109375" style="2" customWidth="1"/>
    <col min="13598" max="13598" width="15.5703125" style="2" customWidth="1"/>
    <col min="13599" max="13599" width="13.28515625" style="2" customWidth="1"/>
    <col min="13600" max="13600" width="14.42578125" style="2" customWidth="1"/>
    <col min="13601" max="13602" width="9.85546875" style="2" customWidth="1"/>
    <col min="13603" max="13603" width="14.42578125" style="2" customWidth="1"/>
    <col min="13604" max="13604" width="20.140625" style="2" customWidth="1"/>
    <col min="13605" max="13605" width="3" style="2" customWidth="1"/>
    <col min="13606" max="13617" width="14.42578125" style="2" customWidth="1"/>
    <col min="13618" max="13618" width="37.28515625" style="2" customWidth="1"/>
    <col min="13619" max="13823" width="14.42578125" style="2" customWidth="1"/>
    <col min="13824" max="13824" width="14.42578125" style="2"/>
    <col min="13825" max="13825" width="32.7109375" style="2" customWidth="1"/>
    <col min="13826" max="13828" width="13.7109375" style="2" customWidth="1"/>
    <col min="13829" max="13829" width="30.7109375" style="2" customWidth="1"/>
    <col min="13830" max="13830" width="8.7109375" style="2" customWidth="1"/>
    <col min="13831" max="13837" width="14.42578125" style="2" customWidth="1"/>
    <col min="13838" max="13838" width="37.28515625" style="2" customWidth="1"/>
    <col min="13839" max="13840" width="14.42578125" style="2" customWidth="1"/>
    <col min="13841" max="13841" width="5.28515625" style="2" customWidth="1"/>
    <col min="13842" max="13842" width="14.42578125" style="2" customWidth="1"/>
    <col min="13843" max="13843" width="5.28515625" style="2" customWidth="1"/>
    <col min="13844" max="13844" width="14.42578125" style="2" customWidth="1"/>
    <col min="13845" max="13845" width="5.28515625" style="2" customWidth="1"/>
    <col min="13846" max="13849" width="14.42578125" style="2" customWidth="1"/>
    <col min="13850" max="13850" width="47.5703125" style="2" customWidth="1"/>
    <col min="13851" max="13851" width="11" style="2" customWidth="1"/>
    <col min="13852" max="13852" width="9.85546875" style="2" customWidth="1"/>
    <col min="13853" max="13853" width="8.7109375" style="2" customWidth="1"/>
    <col min="13854" max="13854" width="15.5703125" style="2" customWidth="1"/>
    <col min="13855" max="13855" width="13.28515625" style="2" customWidth="1"/>
    <col min="13856" max="13856" width="14.42578125" style="2" customWidth="1"/>
    <col min="13857" max="13858" width="9.85546875" style="2" customWidth="1"/>
    <col min="13859" max="13859" width="14.42578125" style="2" customWidth="1"/>
    <col min="13860" max="13860" width="20.140625" style="2" customWidth="1"/>
    <col min="13861" max="13861" width="3" style="2" customWidth="1"/>
    <col min="13862" max="13873" width="14.42578125" style="2" customWidth="1"/>
    <col min="13874" max="13874" width="37.28515625" style="2" customWidth="1"/>
    <col min="13875" max="14079" width="14.42578125" style="2" customWidth="1"/>
    <col min="14080" max="14080" width="14.42578125" style="2"/>
    <col min="14081" max="14081" width="32.7109375" style="2" customWidth="1"/>
    <col min="14082" max="14084" width="13.7109375" style="2" customWidth="1"/>
    <col min="14085" max="14085" width="30.7109375" style="2" customWidth="1"/>
    <col min="14086" max="14086" width="8.7109375" style="2" customWidth="1"/>
    <col min="14087" max="14093" width="14.42578125" style="2" customWidth="1"/>
    <col min="14094" max="14094" width="37.28515625" style="2" customWidth="1"/>
    <col min="14095" max="14096" width="14.42578125" style="2" customWidth="1"/>
    <col min="14097" max="14097" width="5.28515625" style="2" customWidth="1"/>
    <col min="14098" max="14098" width="14.42578125" style="2" customWidth="1"/>
    <col min="14099" max="14099" width="5.28515625" style="2" customWidth="1"/>
    <col min="14100" max="14100" width="14.42578125" style="2" customWidth="1"/>
    <col min="14101" max="14101" width="5.28515625" style="2" customWidth="1"/>
    <col min="14102" max="14105" width="14.42578125" style="2" customWidth="1"/>
    <col min="14106" max="14106" width="47.5703125" style="2" customWidth="1"/>
    <col min="14107" max="14107" width="11" style="2" customWidth="1"/>
    <col min="14108" max="14108" width="9.85546875" style="2" customWidth="1"/>
    <col min="14109" max="14109" width="8.7109375" style="2" customWidth="1"/>
    <col min="14110" max="14110" width="15.5703125" style="2" customWidth="1"/>
    <col min="14111" max="14111" width="13.28515625" style="2" customWidth="1"/>
    <col min="14112" max="14112" width="14.42578125" style="2" customWidth="1"/>
    <col min="14113" max="14114" width="9.85546875" style="2" customWidth="1"/>
    <col min="14115" max="14115" width="14.42578125" style="2" customWidth="1"/>
    <col min="14116" max="14116" width="20.140625" style="2" customWidth="1"/>
    <col min="14117" max="14117" width="3" style="2" customWidth="1"/>
    <col min="14118" max="14129" width="14.42578125" style="2" customWidth="1"/>
    <col min="14130" max="14130" width="37.28515625" style="2" customWidth="1"/>
    <col min="14131" max="14335" width="14.42578125" style="2" customWidth="1"/>
    <col min="14336" max="14336" width="14.42578125" style="2"/>
    <col min="14337" max="14337" width="32.7109375" style="2" customWidth="1"/>
    <col min="14338" max="14340" width="13.7109375" style="2" customWidth="1"/>
    <col min="14341" max="14341" width="30.7109375" style="2" customWidth="1"/>
    <col min="14342" max="14342" width="8.7109375" style="2" customWidth="1"/>
    <col min="14343" max="14349" width="14.42578125" style="2" customWidth="1"/>
    <col min="14350" max="14350" width="37.28515625" style="2" customWidth="1"/>
    <col min="14351" max="14352" width="14.42578125" style="2" customWidth="1"/>
    <col min="14353" max="14353" width="5.28515625" style="2" customWidth="1"/>
    <col min="14354" max="14354" width="14.42578125" style="2" customWidth="1"/>
    <col min="14355" max="14355" width="5.28515625" style="2" customWidth="1"/>
    <col min="14356" max="14356" width="14.42578125" style="2" customWidth="1"/>
    <col min="14357" max="14357" width="5.28515625" style="2" customWidth="1"/>
    <col min="14358" max="14361" width="14.42578125" style="2" customWidth="1"/>
    <col min="14362" max="14362" width="47.5703125" style="2" customWidth="1"/>
    <col min="14363" max="14363" width="11" style="2" customWidth="1"/>
    <col min="14364" max="14364" width="9.85546875" style="2" customWidth="1"/>
    <col min="14365" max="14365" width="8.7109375" style="2" customWidth="1"/>
    <col min="14366" max="14366" width="15.5703125" style="2" customWidth="1"/>
    <col min="14367" max="14367" width="13.28515625" style="2" customWidth="1"/>
    <col min="14368" max="14368" width="14.42578125" style="2" customWidth="1"/>
    <col min="14369" max="14370" width="9.85546875" style="2" customWidth="1"/>
    <col min="14371" max="14371" width="14.42578125" style="2" customWidth="1"/>
    <col min="14372" max="14372" width="20.140625" style="2" customWidth="1"/>
    <col min="14373" max="14373" width="3" style="2" customWidth="1"/>
    <col min="14374" max="14385" width="14.42578125" style="2" customWidth="1"/>
    <col min="14386" max="14386" width="37.28515625" style="2" customWidth="1"/>
    <col min="14387" max="14591" width="14.42578125" style="2" customWidth="1"/>
    <col min="14592" max="14592" width="14.42578125" style="2"/>
    <col min="14593" max="14593" width="32.7109375" style="2" customWidth="1"/>
    <col min="14594" max="14596" width="13.7109375" style="2" customWidth="1"/>
    <col min="14597" max="14597" width="30.7109375" style="2" customWidth="1"/>
    <col min="14598" max="14598" width="8.7109375" style="2" customWidth="1"/>
    <col min="14599" max="14605" width="14.42578125" style="2" customWidth="1"/>
    <col min="14606" max="14606" width="37.28515625" style="2" customWidth="1"/>
    <col min="14607" max="14608" width="14.42578125" style="2" customWidth="1"/>
    <col min="14609" max="14609" width="5.28515625" style="2" customWidth="1"/>
    <col min="14610" max="14610" width="14.42578125" style="2" customWidth="1"/>
    <col min="14611" max="14611" width="5.28515625" style="2" customWidth="1"/>
    <col min="14612" max="14612" width="14.42578125" style="2" customWidth="1"/>
    <col min="14613" max="14613" width="5.28515625" style="2" customWidth="1"/>
    <col min="14614" max="14617" width="14.42578125" style="2" customWidth="1"/>
    <col min="14618" max="14618" width="47.5703125" style="2" customWidth="1"/>
    <col min="14619" max="14619" width="11" style="2" customWidth="1"/>
    <col min="14620" max="14620" width="9.85546875" style="2" customWidth="1"/>
    <col min="14621" max="14621" width="8.7109375" style="2" customWidth="1"/>
    <col min="14622" max="14622" width="15.5703125" style="2" customWidth="1"/>
    <col min="14623" max="14623" width="13.28515625" style="2" customWidth="1"/>
    <col min="14624" max="14624" width="14.42578125" style="2" customWidth="1"/>
    <col min="14625" max="14626" width="9.85546875" style="2" customWidth="1"/>
    <col min="14627" max="14627" width="14.42578125" style="2" customWidth="1"/>
    <col min="14628" max="14628" width="20.140625" style="2" customWidth="1"/>
    <col min="14629" max="14629" width="3" style="2" customWidth="1"/>
    <col min="14630" max="14641" width="14.42578125" style="2" customWidth="1"/>
    <col min="14642" max="14642" width="37.28515625" style="2" customWidth="1"/>
    <col min="14643" max="14847" width="14.42578125" style="2" customWidth="1"/>
    <col min="14848" max="14848" width="14.42578125" style="2"/>
    <col min="14849" max="14849" width="32.7109375" style="2" customWidth="1"/>
    <col min="14850" max="14852" width="13.7109375" style="2" customWidth="1"/>
    <col min="14853" max="14853" width="30.7109375" style="2" customWidth="1"/>
    <col min="14854" max="14854" width="8.7109375" style="2" customWidth="1"/>
    <col min="14855" max="14861" width="14.42578125" style="2" customWidth="1"/>
    <col min="14862" max="14862" width="37.28515625" style="2" customWidth="1"/>
    <col min="14863" max="14864" width="14.42578125" style="2" customWidth="1"/>
    <col min="14865" max="14865" width="5.28515625" style="2" customWidth="1"/>
    <col min="14866" max="14866" width="14.42578125" style="2" customWidth="1"/>
    <col min="14867" max="14867" width="5.28515625" style="2" customWidth="1"/>
    <col min="14868" max="14868" width="14.42578125" style="2" customWidth="1"/>
    <col min="14869" max="14869" width="5.28515625" style="2" customWidth="1"/>
    <col min="14870" max="14873" width="14.42578125" style="2" customWidth="1"/>
    <col min="14874" max="14874" width="47.5703125" style="2" customWidth="1"/>
    <col min="14875" max="14875" width="11" style="2" customWidth="1"/>
    <col min="14876" max="14876" width="9.85546875" style="2" customWidth="1"/>
    <col min="14877" max="14877" width="8.7109375" style="2" customWidth="1"/>
    <col min="14878" max="14878" width="15.5703125" style="2" customWidth="1"/>
    <col min="14879" max="14879" width="13.28515625" style="2" customWidth="1"/>
    <col min="14880" max="14880" width="14.42578125" style="2" customWidth="1"/>
    <col min="14881" max="14882" width="9.85546875" style="2" customWidth="1"/>
    <col min="14883" max="14883" width="14.42578125" style="2" customWidth="1"/>
    <col min="14884" max="14884" width="20.140625" style="2" customWidth="1"/>
    <col min="14885" max="14885" width="3" style="2" customWidth="1"/>
    <col min="14886" max="14897" width="14.42578125" style="2" customWidth="1"/>
    <col min="14898" max="14898" width="37.28515625" style="2" customWidth="1"/>
    <col min="14899" max="15103" width="14.42578125" style="2" customWidth="1"/>
    <col min="15104" max="15104" width="14.42578125" style="2"/>
    <col min="15105" max="15105" width="32.7109375" style="2" customWidth="1"/>
    <col min="15106" max="15108" width="13.7109375" style="2" customWidth="1"/>
    <col min="15109" max="15109" width="30.7109375" style="2" customWidth="1"/>
    <col min="15110" max="15110" width="8.7109375" style="2" customWidth="1"/>
    <col min="15111" max="15117" width="14.42578125" style="2" customWidth="1"/>
    <col min="15118" max="15118" width="37.28515625" style="2" customWidth="1"/>
    <col min="15119" max="15120" width="14.42578125" style="2" customWidth="1"/>
    <col min="15121" max="15121" width="5.28515625" style="2" customWidth="1"/>
    <col min="15122" max="15122" width="14.42578125" style="2" customWidth="1"/>
    <col min="15123" max="15123" width="5.28515625" style="2" customWidth="1"/>
    <col min="15124" max="15124" width="14.42578125" style="2" customWidth="1"/>
    <col min="15125" max="15125" width="5.28515625" style="2" customWidth="1"/>
    <col min="15126" max="15129" width="14.42578125" style="2" customWidth="1"/>
    <col min="15130" max="15130" width="47.5703125" style="2" customWidth="1"/>
    <col min="15131" max="15131" width="11" style="2" customWidth="1"/>
    <col min="15132" max="15132" width="9.85546875" style="2" customWidth="1"/>
    <col min="15133" max="15133" width="8.7109375" style="2" customWidth="1"/>
    <col min="15134" max="15134" width="15.5703125" style="2" customWidth="1"/>
    <col min="15135" max="15135" width="13.28515625" style="2" customWidth="1"/>
    <col min="15136" max="15136" width="14.42578125" style="2" customWidth="1"/>
    <col min="15137" max="15138" width="9.85546875" style="2" customWidth="1"/>
    <col min="15139" max="15139" width="14.42578125" style="2" customWidth="1"/>
    <col min="15140" max="15140" width="20.140625" style="2" customWidth="1"/>
    <col min="15141" max="15141" width="3" style="2" customWidth="1"/>
    <col min="15142" max="15153" width="14.42578125" style="2" customWidth="1"/>
    <col min="15154" max="15154" width="37.28515625" style="2" customWidth="1"/>
    <col min="15155" max="15359" width="14.42578125" style="2" customWidth="1"/>
    <col min="15360" max="15360" width="14.42578125" style="2"/>
    <col min="15361" max="15361" width="32.7109375" style="2" customWidth="1"/>
    <col min="15362" max="15364" width="13.7109375" style="2" customWidth="1"/>
    <col min="15365" max="15365" width="30.7109375" style="2" customWidth="1"/>
    <col min="15366" max="15366" width="8.7109375" style="2" customWidth="1"/>
    <col min="15367" max="15373" width="14.42578125" style="2" customWidth="1"/>
    <col min="15374" max="15374" width="37.28515625" style="2" customWidth="1"/>
    <col min="15375" max="15376" width="14.42578125" style="2" customWidth="1"/>
    <col min="15377" max="15377" width="5.28515625" style="2" customWidth="1"/>
    <col min="15378" max="15378" width="14.42578125" style="2" customWidth="1"/>
    <col min="15379" max="15379" width="5.28515625" style="2" customWidth="1"/>
    <col min="15380" max="15380" width="14.42578125" style="2" customWidth="1"/>
    <col min="15381" max="15381" width="5.28515625" style="2" customWidth="1"/>
    <col min="15382" max="15385" width="14.42578125" style="2" customWidth="1"/>
    <col min="15386" max="15386" width="47.5703125" style="2" customWidth="1"/>
    <col min="15387" max="15387" width="11" style="2" customWidth="1"/>
    <col min="15388" max="15388" width="9.85546875" style="2" customWidth="1"/>
    <col min="15389" max="15389" width="8.7109375" style="2" customWidth="1"/>
    <col min="15390" max="15390" width="15.5703125" style="2" customWidth="1"/>
    <col min="15391" max="15391" width="13.28515625" style="2" customWidth="1"/>
    <col min="15392" max="15392" width="14.42578125" style="2" customWidth="1"/>
    <col min="15393" max="15394" width="9.85546875" style="2" customWidth="1"/>
    <col min="15395" max="15395" width="14.42578125" style="2" customWidth="1"/>
    <col min="15396" max="15396" width="20.140625" style="2" customWidth="1"/>
    <col min="15397" max="15397" width="3" style="2" customWidth="1"/>
    <col min="15398" max="15409" width="14.42578125" style="2" customWidth="1"/>
    <col min="15410" max="15410" width="37.28515625" style="2" customWidth="1"/>
    <col min="15411" max="15615" width="14.42578125" style="2" customWidth="1"/>
    <col min="15616" max="15616" width="14.42578125" style="2"/>
    <col min="15617" max="15617" width="32.7109375" style="2" customWidth="1"/>
    <col min="15618" max="15620" width="13.7109375" style="2" customWidth="1"/>
    <col min="15621" max="15621" width="30.7109375" style="2" customWidth="1"/>
    <col min="15622" max="15622" width="8.7109375" style="2" customWidth="1"/>
    <col min="15623" max="15629" width="14.42578125" style="2" customWidth="1"/>
    <col min="15630" max="15630" width="37.28515625" style="2" customWidth="1"/>
    <col min="15631" max="15632" width="14.42578125" style="2" customWidth="1"/>
    <col min="15633" max="15633" width="5.28515625" style="2" customWidth="1"/>
    <col min="15634" max="15634" width="14.42578125" style="2" customWidth="1"/>
    <col min="15635" max="15635" width="5.28515625" style="2" customWidth="1"/>
    <col min="15636" max="15636" width="14.42578125" style="2" customWidth="1"/>
    <col min="15637" max="15637" width="5.28515625" style="2" customWidth="1"/>
    <col min="15638" max="15641" width="14.42578125" style="2" customWidth="1"/>
    <col min="15642" max="15642" width="47.5703125" style="2" customWidth="1"/>
    <col min="15643" max="15643" width="11" style="2" customWidth="1"/>
    <col min="15644" max="15644" width="9.85546875" style="2" customWidth="1"/>
    <col min="15645" max="15645" width="8.7109375" style="2" customWidth="1"/>
    <col min="15646" max="15646" width="15.5703125" style="2" customWidth="1"/>
    <col min="15647" max="15647" width="13.28515625" style="2" customWidth="1"/>
    <col min="15648" max="15648" width="14.42578125" style="2" customWidth="1"/>
    <col min="15649" max="15650" width="9.85546875" style="2" customWidth="1"/>
    <col min="15651" max="15651" width="14.42578125" style="2" customWidth="1"/>
    <col min="15652" max="15652" width="20.140625" style="2" customWidth="1"/>
    <col min="15653" max="15653" width="3" style="2" customWidth="1"/>
    <col min="15654" max="15665" width="14.42578125" style="2" customWidth="1"/>
    <col min="15666" max="15666" width="37.28515625" style="2" customWidth="1"/>
    <col min="15667" max="15871" width="14.42578125" style="2" customWidth="1"/>
    <col min="15872" max="15872" width="14.42578125" style="2"/>
    <col min="15873" max="15873" width="32.7109375" style="2" customWidth="1"/>
    <col min="15874" max="15876" width="13.7109375" style="2" customWidth="1"/>
    <col min="15877" max="15877" width="30.7109375" style="2" customWidth="1"/>
    <col min="15878" max="15878" width="8.7109375" style="2" customWidth="1"/>
    <col min="15879" max="15885" width="14.42578125" style="2" customWidth="1"/>
    <col min="15886" max="15886" width="37.28515625" style="2" customWidth="1"/>
    <col min="15887" max="15888" width="14.42578125" style="2" customWidth="1"/>
    <col min="15889" max="15889" width="5.28515625" style="2" customWidth="1"/>
    <col min="15890" max="15890" width="14.42578125" style="2" customWidth="1"/>
    <col min="15891" max="15891" width="5.28515625" style="2" customWidth="1"/>
    <col min="15892" max="15892" width="14.42578125" style="2" customWidth="1"/>
    <col min="15893" max="15893" width="5.28515625" style="2" customWidth="1"/>
    <col min="15894" max="15897" width="14.42578125" style="2" customWidth="1"/>
    <col min="15898" max="15898" width="47.5703125" style="2" customWidth="1"/>
    <col min="15899" max="15899" width="11" style="2" customWidth="1"/>
    <col min="15900" max="15900" width="9.85546875" style="2" customWidth="1"/>
    <col min="15901" max="15901" width="8.7109375" style="2" customWidth="1"/>
    <col min="15902" max="15902" width="15.5703125" style="2" customWidth="1"/>
    <col min="15903" max="15903" width="13.28515625" style="2" customWidth="1"/>
    <col min="15904" max="15904" width="14.42578125" style="2" customWidth="1"/>
    <col min="15905" max="15906" width="9.85546875" style="2" customWidth="1"/>
    <col min="15907" max="15907" width="14.42578125" style="2" customWidth="1"/>
    <col min="15908" max="15908" width="20.140625" style="2" customWidth="1"/>
    <col min="15909" max="15909" width="3" style="2" customWidth="1"/>
    <col min="15910" max="15921" width="14.42578125" style="2" customWidth="1"/>
    <col min="15922" max="15922" width="37.28515625" style="2" customWidth="1"/>
    <col min="15923" max="16127" width="14.42578125" style="2" customWidth="1"/>
    <col min="16128" max="16128" width="14.42578125" style="2"/>
    <col min="16129" max="16129" width="32.7109375" style="2" customWidth="1"/>
    <col min="16130" max="16132" width="13.7109375" style="2" customWidth="1"/>
    <col min="16133" max="16133" width="30.7109375" style="2" customWidth="1"/>
    <col min="16134" max="16134" width="8.7109375" style="2" customWidth="1"/>
    <col min="16135" max="16141" width="14.42578125" style="2" customWidth="1"/>
    <col min="16142" max="16142" width="37.28515625" style="2" customWidth="1"/>
    <col min="16143" max="16144" width="14.42578125" style="2" customWidth="1"/>
    <col min="16145" max="16145" width="5.28515625" style="2" customWidth="1"/>
    <col min="16146" max="16146" width="14.42578125" style="2" customWidth="1"/>
    <col min="16147" max="16147" width="5.28515625" style="2" customWidth="1"/>
    <col min="16148" max="16148" width="14.42578125" style="2" customWidth="1"/>
    <col min="16149" max="16149" width="5.28515625" style="2" customWidth="1"/>
    <col min="16150" max="16153" width="14.42578125" style="2" customWidth="1"/>
    <col min="16154" max="16154" width="47.5703125" style="2" customWidth="1"/>
    <col min="16155" max="16155" width="11" style="2" customWidth="1"/>
    <col min="16156" max="16156" width="9.85546875" style="2" customWidth="1"/>
    <col min="16157" max="16157" width="8.7109375" style="2" customWidth="1"/>
    <col min="16158" max="16158" width="15.5703125" style="2" customWidth="1"/>
    <col min="16159" max="16159" width="13.28515625" style="2" customWidth="1"/>
    <col min="16160" max="16160" width="14.42578125" style="2" customWidth="1"/>
    <col min="16161" max="16162" width="9.85546875" style="2" customWidth="1"/>
    <col min="16163" max="16163" width="14.42578125" style="2" customWidth="1"/>
    <col min="16164" max="16164" width="20.140625" style="2" customWidth="1"/>
    <col min="16165" max="16165" width="3" style="2" customWidth="1"/>
    <col min="16166" max="16177" width="14.42578125" style="2" customWidth="1"/>
    <col min="16178" max="16178" width="37.28515625" style="2" customWidth="1"/>
    <col min="16179" max="16383" width="14.42578125" style="2" customWidth="1"/>
    <col min="16384" max="16384" width="14.42578125" style="2"/>
  </cols>
  <sheetData>
    <row r="1" spans="1:5" ht="24" customHeight="1">
      <c r="A1" s="1" t="s">
        <v>0</v>
      </c>
      <c r="E1" s="3" t="s">
        <v>1</v>
      </c>
    </row>
    <row r="2" spans="1:5" ht="15.95" customHeight="1">
      <c r="E2" s="4"/>
    </row>
    <row r="3" spans="1:5" ht="18.95" customHeight="1">
      <c r="A3" s="5" t="s">
        <v>94</v>
      </c>
      <c r="B3" s="6"/>
      <c r="D3" s="36"/>
      <c r="E3" s="7" t="s">
        <v>3</v>
      </c>
    </row>
    <row r="4" spans="1:5" ht="18.95" customHeight="1">
      <c r="A4" s="5" t="s">
        <v>95</v>
      </c>
      <c r="E4" s="37" t="s">
        <v>96</v>
      </c>
    </row>
    <row r="5" spans="1:5" ht="17.100000000000001" customHeight="1">
      <c r="A5" s="5"/>
      <c r="E5" s="37"/>
    </row>
    <row r="6" spans="1:5" ht="16.5" customHeight="1">
      <c r="A6" s="9" t="s">
        <v>6</v>
      </c>
      <c r="B6" s="10" t="s">
        <v>7</v>
      </c>
      <c r="C6" s="11" t="s">
        <v>97</v>
      </c>
      <c r="D6" s="11" t="s">
        <v>9</v>
      </c>
      <c r="E6" s="12" t="s">
        <v>10</v>
      </c>
    </row>
    <row r="7" spans="1:5" ht="16.5" customHeight="1">
      <c r="B7" s="14" t="s">
        <v>11</v>
      </c>
      <c r="C7" s="15" t="s">
        <v>12</v>
      </c>
      <c r="D7" s="16" t="s">
        <v>13</v>
      </c>
    </row>
    <row r="8" spans="1:5" ht="8.1" customHeight="1">
      <c r="A8" s="17"/>
      <c r="B8" s="6"/>
      <c r="C8" s="6"/>
      <c r="D8" s="6"/>
      <c r="E8" s="38"/>
    </row>
    <row r="9" spans="1:5" s="21" customFormat="1" ht="15.95" customHeight="1">
      <c r="A9" s="26" t="s">
        <v>98</v>
      </c>
      <c r="B9" s="19">
        <f>SUM(C9:D9)</f>
        <v>50619</v>
      </c>
      <c r="C9" s="19">
        <f>SUM(C10:C13)</f>
        <v>20931</v>
      </c>
      <c r="D9" s="19">
        <f>SUM(D10:D13)</f>
        <v>29688</v>
      </c>
      <c r="E9" s="32" t="s">
        <v>99</v>
      </c>
    </row>
    <row r="10" spans="1:5" s="39" customFormat="1" ht="15.95" customHeight="1">
      <c r="A10" s="28" t="s">
        <v>100</v>
      </c>
      <c r="B10" s="23">
        <v>41876</v>
      </c>
      <c r="C10" s="23">
        <v>17223</v>
      </c>
      <c r="D10" s="23">
        <v>24653</v>
      </c>
      <c r="E10" s="27" t="s">
        <v>101</v>
      </c>
    </row>
    <row r="11" spans="1:5" s="25" customFormat="1" ht="15.95" customHeight="1">
      <c r="A11" s="28" t="s">
        <v>102</v>
      </c>
      <c r="B11" s="23">
        <f>1014+1118</f>
        <v>2132</v>
      </c>
      <c r="C11" s="23">
        <f>455+505</f>
        <v>960</v>
      </c>
      <c r="D11" s="23">
        <f>559+613</f>
        <v>1172</v>
      </c>
      <c r="E11" s="24" t="s">
        <v>103</v>
      </c>
    </row>
    <row r="12" spans="1:5" s="25" customFormat="1" ht="15.95" customHeight="1">
      <c r="A12" s="28" t="s">
        <v>104</v>
      </c>
      <c r="B12" s="23">
        <v>4813</v>
      </c>
      <c r="C12" s="23">
        <v>1905</v>
      </c>
      <c r="D12" s="23">
        <v>2908</v>
      </c>
      <c r="E12" s="24" t="s">
        <v>105</v>
      </c>
    </row>
    <row r="13" spans="1:5" s="39" customFormat="1" ht="15.95" customHeight="1">
      <c r="A13" s="40" t="s">
        <v>106</v>
      </c>
      <c r="B13" s="23">
        <v>1798</v>
      </c>
      <c r="C13" s="23">
        <v>843</v>
      </c>
      <c r="D13" s="23">
        <v>955</v>
      </c>
      <c r="E13" s="24" t="s">
        <v>107</v>
      </c>
    </row>
    <row r="14" spans="1:5" s="21" customFormat="1" ht="15.95" customHeight="1">
      <c r="A14" s="18" t="s">
        <v>108</v>
      </c>
      <c r="B14" s="19">
        <f>SUM(C14:D14)</f>
        <v>82118</v>
      </c>
      <c r="C14" s="19">
        <f>SUM(C15:C18)</f>
        <v>34377</v>
      </c>
      <c r="D14" s="19">
        <f>SUM(D15:D18)</f>
        <v>47741</v>
      </c>
      <c r="E14" s="20" t="s">
        <v>109</v>
      </c>
    </row>
    <row r="15" spans="1:5" s="25" customFormat="1" ht="15.95" customHeight="1">
      <c r="A15" s="28" t="s">
        <v>110</v>
      </c>
      <c r="B15" s="23">
        <v>8529</v>
      </c>
      <c r="C15" s="23">
        <v>2662</v>
      </c>
      <c r="D15" s="23">
        <v>5867</v>
      </c>
      <c r="E15" s="24" t="s">
        <v>111</v>
      </c>
    </row>
    <row r="16" spans="1:5" s="25" customFormat="1" ht="15.95" customHeight="1">
      <c r="A16" s="28" t="s">
        <v>112</v>
      </c>
      <c r="B16" s="23">
        <v>57715</v>
      </c>
      <c r="C16" s="23">
        <v>23966</v>
      </c>
      <c r="D16" s="23">
        <v>33749</v>
      </c>
      <c r="E16" s="24" t="s">
        <v>113</v>
      </c>
    </row>
    <row r="17" spans="1:5" s="25" customFormat="1" ht="15.95" customHeight="1">
      <c r="A17" s="28" t="s">
        <v>114</v>
      </c>
      <c r="B17" s="23">
        <v>10916</v>
      </c>
      <c r="C17" s="23">
        <v>5277</v>
      </c>
      <c r="D17" s="23">
        <v>5639</v>
      </c>
      <c r="E17" s="24" t="s">
        <v>115</v>
      </c>
    </row>
    <row r="18" spans="1:5" s="25" customFormat="1" ht="15.95" customHeight="1">
      <c r="A18" s="28" t="s">
        <v>116</v>
      </c>
      <c r="B18" s="23">
        <v>4958</v>
      </c>
      <c r="C18" s="25">
        <v>2472</v>
      </c>
      <c r="D18" s="25">
        <v>2486</v>
      </c>
      <c r="E18" s="27" t="s">
        <v>117</v>
      </c>
    </row>
    <row r="19" spans="1:5" s="6" customFormat="1" ht="15.95" customHeight="1">
      <c r="A19" s="18" t="s">
        <v>118</v>
      </c>
      <c r="B19" s="19">
        <f>SUM(C19:D19)</f>
        <v>23399</v>
      </c>
      <c r="C19" s="19">
        <f>SUM(C20:C21)</f>
        <v>9540</v>
      </c>
      <c r="D19" s="19">
        <f>SUM(D20:D21)</f>
        <v>13859</v>
      </c>
      <c r="E19" s="20" t="s">
        <v>119</v>
      </c>
    </row>
    <row r="20" spans="1:5" s="29" customFormat="1" ht="15.95" customHeight="1">
      <c r="A20" s="22" t="s">
        <v>120</v>
      </c>
      <c r="B20" s="23">
        <v>13536</v>
      </c>
      <c r="C20" s="23">
        <v>5410</v>
      </c>
      <c r="D20" s="23">
        <v>8126</v>
      </c>
      <c r="E20" s="24" t="s">
        <v>121</v>
      </c>
    </row>
    <row r="21" spans="1:5" s="29" customFormat="1" ht="15.95" customHeight="1">
      <c r="A21" s="22" t="s">
        <v>122</v>
      </c>
      <c r="B21" s="23">
        <v>9863</v>
      </c>
      <c r="C21" s="23">
        <v>4130</v>
      </c>
      <c r="D21" s="23">
        <v>5733</v>
      </c>
      <c r="E21" s="24" t="s">
        <v>123</v>
      </c>
    </row>
    <row r="22" spans="1:5" ht="15.95" customHeight="1">
      <c r="A22" s="26" t="s">
        <v>124</v>
      </c>
      <c r="B22" s="19">
        <f>SUM(C22:D22)</f>
        <v>19903</v>
      </c>
      <c r="C22" s="19">
        <f>SUM(C23:C24)</f>
        <v>5911</v>
      </c>
      <c r="D22" s="19">
        <f>SUM(D23:D24)</f>
        <v>13992</v>
      </c>
      <c r="E22" s="20" t="s">
        <v>125</v>
      </c>
    </row>
    <row r="23" spans="1:5" s="29" customFormat="1" ht="15.95" customHeight="1">
      <c r="A23" s="22" t="s">
        <v>126</v>
      </c>
      <c r="B23" s="23">
        <v>6646</v>
      </c>
      <c r="C23" s="23">
        <v>2099</v>
      </c>
      <c r="D23" s="23">
        <v>4547</v>
      </c>
      <c r="E23" s="24" t="s">
        <v>127</v>
      </c>
    </row>
    <row r="24" spans="1:5" s="29" customFormat="1" ht="15.95" customHeight="1">
      <c r="A24" s="22" t="s">
        <v>128</v>
      </c>
      <c r="B24" s="23">
        <v>13257</v>
      </c>
      <c r="C24" s="23">
        <v>3812</v>
      </c>
      <c r="D24" s="23">
        <v>9445</v>
      </c>
      <c r="E24" s="24" t="s">
        <v>129</v>
      </c>
    </row>
    <row r="25" spans="1:5" ht="15.95" customHeight="1">
      <c r="A25" s="18" t="s">
        <v>130</v>
      </c>
      <c r="B25" s="19">
        <f>SUM(C25:D25)</f>
        <v>40363</v>
      </c>
      <c r="C25" s="19">
        <f>SUM(C26:C30)</f>
        <v>12931</v>
      </c>
      <c r="D25" s="19">
        <f>SUM(D26:D30)</f>
        <v>27432</v>
      </c>
      <c r="E25" s="20" t="s">
        <v>131</v>
      </c>
    </row>
    <row r="26" spans="1:5" s="29" customFormat="1" ht="15.95" customHeight="1">
      <c r="A26" s="28" t="s">
        <v>132</v>
      </c>
      <c r="B26" s="23">
        <v>2894</v>
      </c>
      <c r="C26" s="23">
        <v>980</v>
      </c>
      <c r="D26" s="23">
        <v>1914</v>
      </c>
      <c r="E26" s="24" t="s">
        <v>133</v>
      </c>
    </row>
    <row r="27" spans="1:5" s="29" customFormat="1" ht="15.95" customHeight="1">
      <c r="A27" s="28" t="s">
        <v>134</v>
      </c>
      <c r="B27" s="23">
        <v>10554</v>
      </c>
      <c r="C27" s="23">
        <v>2709</v>
      </c>
      <c r="D27" s="23">
        <v>7845</v>
      </c>
      <c r="E27" s="24" t="s">
        <v>135</v>
      </c>
    </row>
    <row r="28" spans="1:5" s="29" customFormat="1" ht="15.95" customHeight="1">
      <c r="A28" s="28" t="s">
        <v>136</v>
      </c>
      <c r="B28" s="23">
        <v>4506</v>
      </c>
      <c r="C28" s="23">
        <v>1077</v>
      </c>
      <c r="D28" s="23">
        <v>3429</v>
      </c>
      <c r="E28" s="24" t="s">
        <v>137</v>
      </c>
    </row>
    <row r="29" spans="1:5" s="29" customFormat="1" ht="15.95" customHeight="1">
      <c r="A29" s="28" t="s">
        <v>138</v>
      </c>
      <c r="B29" s="23">
        <v>8123</v>
      </c>
      <c r="C29" s="23">
        <v>2220</v>
      </c>
      <c r="D29" s="23">
        <v>5903</v>
      </c>
      <c r="E29" s="24" t="s">
        <v>139</v>
      </c>
    </row>
    <row r="30" spans="1:5" s="29" customFormat="1" ht="15.95" customHeight="1">
      <c r="A30" s="28" t="s">
        <v>140</v>
      </c>
      <c r="B30" s="23">
        <v>14286</v>
      </c>
      <c r="C30" s="23">
        <v>5945</v>
      </c>
      <c r="D30" s="23">
        <v>8341</v>
      </c>
      <c r="E30" s="27" t="s">
        <v>141</v>
      </c>
    </row>
    <row r="31" spans="1:5" ht="15.95" customHeight="1">
      <c r="A31" s="26" t="s">
        <v>142</v>
      </c>
      <c r="B31" s="19">
        <f>SUM(C31:D31)</f>
        <v>26177</v>
      </c>
      <c r="C31" s="19">
        <f>SUM(C32:C35)</f>
        <v>10177</v>
      </c>
      <c r="D31" s="19">
        <f>SUM(D32:D35)</f>
        <v>16000</v>
      </c>
      <c r="E31" s="20" t="s">
        <v>143</v>
      </c>
    </row>
    <row r="32" spans="1:5" s="29" customFormat="1" ht="15.95" customHeight="1">
      <c r="A32" s="28" t="s">
        <v>144</v>
      </c>
      <c r="B32" s="23">
        <v>3809</v>
      </c>
      <c r="C32" s="23">
        <v>1061</v>
      </c>
      <c r="D32" s="23">
        <v>2748</v>
      </c>
      <c r="E32" s="24" t="s">
        <v>145</v>
      </c>
    </row>
    <row r="33" spans="1:7" s="29" customFormat="1" ht="15.95" customHeight="1">
      <c r="A33" s="28" t="s">
        <v>146</v>
      </c>
      <c r="B33" s="23">
        <v>14493</v>
      </c>
      <c r="C33" s="23">
        <v>6216</v>
      </c>
      <c r="D33" s="23">
        <v>8277</v>
      </c>
      <c r="E33" s="24" t="s">
        <v>147</v>
      </c>
    </row>
    <row r="34" spans="1:7" s="29" customFormat="1" ht="15.95" customHeight="1">
      <c r="A34" s="28" t="s">
        <v>148</v>
      </c>
      <c r="B34" s="23">
        <v>3571</v>
      </c>
      <c r="C34" s="23">
        <v>1552</v>
      </c>
      <c r="D34" s="23">
        <v>2019</v>
      </c>
      <c r="E34" s="27" t="s">
        <v>149</v>
      </c>
    </row>
    <row r="35" spans="1:7" s="29" customFormat="1" ht="15.95" customHeight="1">
      <c r="A35" s="28" t="s">
        <v>150</v>
      </c>
      <c r="B35" s="23">
        <v>4304</v>
      </c>
      <c r="C35" s="23">
        <v>1348</v>
      </c>
      <c r="D35" s="23">
        <v>2956</v>
      </c>
      <c r="E35" s="24" t="s">
        <v>151</v>
      </c>
    </row>
    <row r="36" spans="1:7" ht="15.95" customHeight="1">
      <c r="A36" s="18" t="s">
        <v>152</v>
      </c>
      <c r="B36" s="19">
        <f>SUM(C36:D36)</f>
        <v>25408</v>
      </c>
      <c r="C36" s="19">
        <f>SUM(C37:C39)</f>
        <v>8240</v>
      </c>
      <c r="D36" s="19">
        <f>SUM(D37:D39)</f>
        <v>17168</v>
      </c>
      <c r="E36" s="20" t="s">
        <v>153</v>
      </c>
    </row>
    <row r="37" spans="1:7" s="29" customFormat="1" ht="15.95" customHeight="1">
      <c r="A37" s="22" t="s">
        <v>154</v>
      </c>
      <c r="B37" s="23">
        <v>7570</v>
      </c>
      <c r="C37" s="23">
        <v>2532</v>
      </c>
      <c r="D37" s="23">
        <v>5038</v>
      </c>
      <c r="E37" s="24" t="s">
        <v>155</v>
      </c>
    </row>
    <row r="38" spans="1:7" s="29" customFormat="1" ht="15.95" customHeight="1">
      <c r="A38" s="22" t="s">
        <v>156</v>
      </c>
      <c r="B38" s="23">
        <v>7316</v>
      </c>
      <c r="C38" s="23">
        <v>2236</v>
      </c>
      <c r="D38" s="23">
        <v>5080</v>
      </c>
      <c r="E38" s="24" t="s">
        <v>157</v>
      </c>
    </row>
    <row r="39" spans="1:7" s="29" customFormat="1" ht="15.95" customHeight="1">
      <c r="A39" s="22" t="s">
        <v>158</v>
      </c>
      <c r="B39" s="23">
        <v>10522</v>
      </c>
      <c r="C39" s="23">
        <v>3472</v>
      </c>
      <c r="D39" s="23">
        <v>7050</v>
      </c>
      <c r="E39" s="24" t="s">
        <v>159</v>
      </c>
    </row>
    <row r="40" spans="1:7" ht="15.95" customHeight="1">
      <c r="A40" s="26" t="s">
        <v>160</v>
      </c>
      <c r="B40" s="19">
        <f>SUM(C40:D40)</f>
        <v>33968</v>
      </c>
      <c r="C40" s="19">
        <f>SUM(C41:C45)</f>
        <v>12199</v>
      </c>
      <c r="D40" s="19">
        <f>SUM(D41:D45)</f>
        <v>21769</v>
      </c>
      <c r="E40" s="20" t="s">
        <v>161</v>
      </c>
    </row>
    <row r="41" spans="1:7" s="43" customFormat="1" ht="15.95" customHeight="1">
      <c r="A41" s="41" t="s">
        <v>162</v>
      </c>
      <c r="B41" s="23">
        <v>6588</v>
      </c>
      <c r="C41" s="23">
        <v>2484</v>
      </c>
      <c r="D41" s="23">
        <v>4104</v>
      </c>
      <c r="E41" s="42" t="s">
        <v>163</v>
      </c>
    </row>
    <row r="42" spans="1:7" s="43" customFormat="1" ht="15.95" customHeight="1">
      <c r="A42" s="41" t="s">
        <v>164</v>
      </c>
      <c r="B42" s="23">
        <v>746</v>
      </c>
      <c r="C42" s="23">
        <v>246</v>
      </c>
      <c r="D42" s="23">
        <v>500</v>
      </c>
      <c r="E42" s="42" t="s">
        <v>165</v>
      </c>
    </row>
    <row r="43" spans="1:7" s="43" customFormat="1" ht="15.95" customHeight="1">
      <c r="A43" s="41" t="s">
        <v>166</v>
      </c>
      <c r="B43" s="23">
        <v>5482</v>
      </c>
      <c r="C43" s="23">
        <v>1945</v>
      </c>
      <c r="D43" s="23">
        <v>3537</v>
      </c>
      <c r="E43" s="42" t="s">
        <v>167</v>
      </c>
      <c r="G43" s="44"/>
    </row>
    <row r="44" spans="1:7" s="43" customFormat="1" ht="15.95" customHeight="1">
      <c r="A44" s="41" t="s">
        <v>168</v>
      </c>
      <c r="B44" s="23">
        <v>10913</v>
      </c>
      <c r="C44" s="23">
        <v>3742</v>
      </c>
      <c r="D44" s="23">
        <v>7171</v>
      </c>
      <c r="E44" s="45" t="s">
        <v>169</v>
      </c>
    </row>
    <row r="45" spans="1:7" s="43" customFormat="1" ht="15.95" customHeight="1">
      <c r="A45" s="41" t="s">
        <v>170</v>
      </c>
      <c r="B45" s="23">
        <v>10239</v>
      </c>
      <c r="C45" s="23">
        <v>3782</v>
      </c>
      <c r="D45" s="23">
        <v>6457</v>
      </c>
      <c r="E45" s="42" t="s">
        <v>171</v>
      </c>
    </row>
    <row r="46" spans="1:7" s="43" customFormat="1" ht="15.95" customHeight="1">
      <c r="A46" s="46" t="s">
        <v>172</v>
      </c>
      <c r="B46" s="19">
        <v>1608</v>
      </c>
      <c r="C46" s="19">
        <v>367</v>
      </c>
      <c r="D46" s="19">
        <v>1241</v>
      </c>
      <c r="E46" s="47" t="s">
        <v>173</v>
      </c>
    </row>
    <row r="47" spans="1:7" s="43" customFormat="1" ht="15.95" customHeight="1">
      <c r="A47" s="46" t="s">
        <v>174</v>
      </c>
      <c r="B47" s="19">
        <v>2720</v>
      </c>
      <c r="C47" s="19">
        <v>917</v>
      </c>
      <c r="D47" s="19">
        <v>1803</v>
      </c>
      <c r="E47" s="47" t="s">
        <v>175</v>
      </c>
    </row>
    <row r="48" spans="1:7" ht="8.1" customHeight="1">
      <c r="A48" s="33"/>
      <c r="B48" s="23"/>
      <c r="C48" s="23"/>
      <c r="D48" s="23"/>
      <c r="E48" s="48"/>
    </row>
    <row r="49" spans="1:7" ht="18" customHeight="1">
      <c r="A49" s="49" t="s">
        <v>11</v>
      </c>
      <c r="B49" s="19">
        <f>'[1]31'!B9+'[1]31'!B12+'[1]31'!B15+'[1]31'!B21+'[1]31'!B29+'[1]31'!B32+'[1]31'!B36+'[1]31'!B42+'31(1)'!B9+'31(1)'!B14+'31(1)'!B19+'31(1)'!B22+'31(1)'!B25+'31(1)'!B31+'31(1)'!B36+'31(1)'!B40+'31(1)'!B46+B47</f>
        <v>500990</v>
      </c>
      <c r="C49" s="19">
        <f>'[1]31'!C9+'[1]31'!C12+'[1]31'!C15+'[1]31'!C21+'[1]31'!C29+'[1]31'!C32+'[1]31'!C36+'[1]31'!C42+'31(1)'!C9+'31(1)'!C14+'31(1)'!C19+'31(1)'!C22+'31(1)'!C25+'31(1)'!C31+'31(1)'!C36+'31(1)'!C40+'31(1)'!C46+C47</f>
        <v>177936</v>
      </c>
      <c r="D49" s="19">
        <f>'[1]31'!D9+'[1]31'!D12+'[1]31'!D15+'[1]31'!D21+'[1]31'!D29+'[1]31'!D32+'[1]31'!D36+'[1]31'!D42+'31(1)'!D9+'31(1)'!D14+'31(1)'!D19+'31(1)'!D22+'31(1)'!D25+'31(1)'!D31+'31(1)'!D36+'31(1)'!D40+'31(1)'!D46+D47</f>
        <v>323054</v>
      </c>
      <c r="E49" s="32" t="s">
        <v>7</v>
      </c>
    </row>
    <row r="50" spans="1:7" ht="15.95" customHeight="1">
      <c r="A50" s="50"/>
      <c r="B50" s="34"/>
      <c r="C50" s="34"/>
      <c r="D50" s="34"/>
      <c r="E50" s="51"/>
    </row>
    <row r="51" spans="1:7" ht="15.95" customHeight="1">
      <c r="A51" s="50"/>
      <c r="B51" s="52"/>
      <c r="C51" s="52"/>
      <c r="D51" s="52"/>
      <c r="E51" s="53"/>
    </row>
    <row r="52" spans="1:7" ht="15.95" customHeight="1">
      <c r="A52" s="33"/>
      <c r="B52" s="54"/>
      <c r="C52" s="54"/>
      <c r="D52" s="54"/>
      <c r="E52" s="48"/>
    </row>
    <row r="53" spans="1:7" ht="15.95" customHeight="1">
      <c r="A53" s="33"/>
      <c r="B53" s="54"/>
      <c r="C53" s="54"/>
      <c r="D53" s="54"/>
      <c r="E53" s="48"/>
    </row>
    <row r="54" spans="1:7" ht="15.95" customHeight="1">
      <c r="A54" s="33"/>
      <c r="B54" s="54"/>
      <c r="C54" s="54"/>
      <c r="D54" s="54"/>
      <c r="E54" s="48"/>
    </row>
    <row r="55" spans="1:7" ht="15.95" customHeight="1">
      <c r="A55" s="33"/>
      <c r="B55" s="54"/>
      <c r="C55" s="54"/>
      <c r="D55" s="54"/>
      <c r="E55" s="48"/>
    </row>
    <row r="56" spans="1:7" ht="15.95" customHeight="1">
      <c r="A56" s="55"/>
      <c r="B56" s="54"/>
      <c r="C56" s="54"/>
      <c r="D56" s="54"/>
      <c r="E56" s="32"/>
    </row>
    <row r="57" spans="1:7" ht="8.1" customHeight="1">
      <c r="A57" s="56"/>
      <c r="B57" s="54"/>
      <c r="C57" s="54"/>
      <c r="D57" s="54"/>
      <c r="E57" s="38"/>
    </row>
    <row r="58" spans="1:7" ht="12.75" customHeight="1">
      <c r="A58" s="57"/>
      <c r="E58" s="58"/>
    </row>
    <row r="59" spans="1:7" s="60" customFormat="1" ht="12.75" customHeight="1">
      <c r="A59" s="57" t="s">
        <v>176</v>
      </c>
      <c r="B59" s="59"/>
      <c r="C59" s="12"/>
      <c r="E59" s="58" t="s">
        <v>177</v>
      </c>
      <c r="F59" s="59"/>
      <c r="G59" s="61"/>
    </row>
    <row r="60" spans="1:7" s="60" customFormat="1" ht="12.75" customHeight="1">
      <c r="B60" s="62"/>
      <c r="C60" s="62"/>
      <c r="D60" s="62"/>
      <c r="E60" s="62"/>
      <c r="F60" s="62"/>
      <c r="G60" s="62"/>
    </row>
    <row r="61" spans="1:7" ht="12.75" customHeight="1">
      <c r="A61" s="63"/>
      <c r="G61" s="4"/>
    </row>
    <row r="62" spans="1:7" ht="12.75" customHeight="1">
      <c r="A62" s="63"/>
    </row>
    <row r="63" spans="1:7" ht="12.75" customHeight="1"/>
    <row r="64" spans="1:7" ht="12.7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  <row r="1001" ht="12.75"/>
    <row r="1002" ht="12.75"/>
    <row r="1003" ht="12.75"/>
    <row r="1004" ht="12.75"/>
    <row r="1005" ht="12.75"/>
    <row r="1006" ht="12.75"/>
    <row r="1007" ht="12.75"/>
    <row r="1008" ht="12.75"/>
    <row r="1009" ht="12.75"/>
    <row r="1010" ht="12.75"/>
    <row r="1011" ht="12.75"/>
    <row r="1012" ht="12.75"/>
    <row r="1013" ht="12.75"/>
    <row r="1014" ht="12.75"/>
    <row r="1015" ht="12.75"/>
    <row r="1016" ht="12.75"/>
    <row r="1017" ht="12.75"/>
    <row r="1018" ht="12.75"/>
    <row r="1019" ht="12.75"/>
    <row r="1020" ht="12.75"/>
    <row r="1021" ht="12.75"/>
    <row r="1022" ht="12.75"/>
    <row r="1023" ht="12.75"/>
    <row r="1024" ht="12.75"/>
    <row r="1025" ht="12.75"/>
    <row r="1026" ht="12.75"/>
    <row r="1027" ht="12.75"/>
    <row r="1028" ht="12.75"/>
    <row r="1029" ht="12.75"/>
    <row r="1030" ht="12.75"/>
    <row r="1031" ht="12.75"/>
    <row r="1032" ht="12.75"/>
    <row r="1033" ht="12.75"/>
    <row r="1034" ht="12.75"/>
    <row r="1035" ht="12.75"/>
    <row r="1036" ht="12.75"/>
    <row r="1037" ht="12.75"/>
    <row r="1038" ht="12.75"/>
    <row r="1039" ht="12.75"/>
    <row r="1040" ht="12.75"/>
    <row r="1041" ht="12.75"/>
    <row r="1042" ht="12.75"/>
    <row r="1043" ht="12.75"/>
    <row r="1044" ht="12.75"/>
    <row r="1045" ht="12.75"/>
    <row r="1046" ht="12.75"/>
    <row r="1047" ht="12.75"/>
    <row r="1048" ht="12.75"/>
    <row r="1049" ht="12.75"/>
    <row r="1050" ht="12.75"/>
    <row r="1051" ht="12.75"/>
    <row r="1052" ht="12.75"/>
    <row r="1053" ht="12.75"/>
    <row r="1054" ht="12.75"/>
    <row r="1055" ht="12.75"/>
    <row r="1056" ht="12.75"/>
    <row r="1057" ht="12.75"/>
    <row r="1058" ht="12.75"/>
    <row r="1059" ht="12.75"/>
    <row r="1060" ht="12.75"/>
    <row r="1061" ht="12.75"/>
    <row r="1062" ht="12.75"/>
    <row r="1063" ht="12.75"/>
    <row r="1064" ht="12.75"/>
    <row r="1065" ht="12.75"/>
    <row r="1066" ht="12.75"/>
    <row r="1067" ht="12.75"/>
    <row r="1068" ht="12.75"/>
    <row r="1069" ht="12.75"/>
    <row r="1070" ht="12.75"/>
    <row r="1071" ht="12.75"/>
    <row r="1072" ht="12.75"/>
    <row r="1073" ht="12.75"/>
    <row r="1074" ht="12.75"/>
    <row r="1075" ht="12.75"/>
    <row r="1076" ht="12.75"/>
    <row r="1077" ht="12.75"/>
    <row r="1078" ht="12.75"/>
    <row r="1079" ht="12.75"/>
    <row r="1080" ht="12.75"/>
    <row r="1081" ht="12.75"/>
    <row r="1082" ht="12.75"/>
    <row r="1083" ht="12.75"/>
    <row r="1084" ht="12.75"/>
    <row r="1085" ht="12.75"/>
    <row r="1086" ht="12.75"/>
    <row r="1087" ht="12.75"/>
    <row r="1088" ht="12.75"/>
    <row r="1089" ht="12.75"/>
    <row r="1090" ht="12.75"/>
    <row r="1091" ht="12.75"/>
    <row r="1092" ht="12.75"/>
    <row r="1093" ht="12.75"/>
    <row r="1094" ht="12.75"/>
    <row r="1095" ht="12.75"/>
    <row r="1096" ht="12.75"/>
    <row r="1097" ht="12.75"/>
    <row r="1098" ht="12.75"/>
    <row r="1099" ht="12.75"/>
    <row r="1100" ht="12.75"/>
    <row r="1101" ht="12.75"/>
    <row r="1102" ht="12.75"/>
    <row r="1103" ht="12.75"/>
    <row r="1104" ht="12.75"/>
    <row r="1105" ht="12.75"/>
    <row r="1106" ht="12.75"/>
    <row r="1107" ht="12.75"/>
    <row r="1108" ht="12.75"/>
    <row r="1109" ht="12.75"/>
    <row r="1110" ht="12.75"/>
    <row r="1111" ht="12.75"/>
    <row r="1112" ht="12.75"/>
    <row r="1113" ht="12.75"/>
    <row r="1114" ht="12.75"/>
    <row r="1115" ht="12.75"/>
    <row r="1116" ht="12.75"/>
    <row r="1117" ht="12.75"/>
    <row r="1118" ht="12.75"/>
    <row r="1119" ht="12.75"/>
    <row r="1120" ht="12.75"/>
    <row r="1121" ht="12.75"/>
    <row r="1122" ht="12.75"/>
    <row r="1123" ht="12.75"/>
    <row r="1124" ht="12.75"/>
    <row r="1125" ht="12.75"/>
    <row r="1126" ht="12.75"/>
    <row r="1127" ht="12.75"/>
    <row r="1128" ht="12.75"/>
    <row r="1129" ht="12.75"/>
    <row r="1130" ht="12.75"/>
    <row r="1131" ht="12.75"/>
    <row r="1132" ht="12.75"/>
    <row r="1133" ht="12.75"/>
    <row r="1134" ht="12.75"/>
    <row r="1135" ht="12.75"/>
    <row r="1136" ht="12.75"/>
    <row r="1137" ht="12.75"/>
    <row r="1138" ht="12.75"/>
    <row r="1139" ht="12.75"/>
    <row r="1140" ht="12.75"/>
    <row r="1141" ht="12.75"/>
    <row r="1142" ht="12.75"/>
    <row r="1143" ht="12.75"/>
    <row r="1144" ht="12.75"/>
    <row r="1145" ht="12.75"/>
    <row r="1146" ht="12.75"/>
    <row r="1147" ht="12.75"/>
    <row r="1148" ht="12.75"/>
    <row r="1149" ht="12.75"/>
    <row r="1150" ht="12.75"/>
    <row r="1151" ht="12.75"/>
    <row r="1152" ht="12.75"/>
    <row r="1153" ht="12.75"/>
    <row r="1154" ht="12.75"/>
    <row r="1155" ht="12.75"/>
    <row r="1156" ht="12.75"/>
    <row r="1157" ht="12.75"/>
    <row r="1158" ht="12.75"/>
    <row r="1159" ht="12.75"/>
    <row r="1160" ht="12.75"/>
    <row r="1161" ht="12.75"/>
    <row r="1162" ht="12.75"/>
    <row r="1163" ht="12.75"/>
    <row r="1164" ht="12.75"/>
    <row r="1165" ht="12.75"/>
    <row r="1166" ht="12.75"/>
    <row r="1167" ht="12.75"/>
    <row r="1168" ht="12.75"/>
    <row r="1169" ht="12.75"/>
    <row r="1170" ht="12.75"/>
    <row r="1171" ht="12.75"/>
    <row r="1172" ht="12.75"/>
    <row r="1173" ht="12.75"/>
    <row r="1174" ht="12.75"/>
    <row r="1175" ht="12.75"/>
    <row r="1176" ht="12.75"/>
    <row r="1177" ht="12.75"/>
    <row r="1178" ht="12.75"/>
    <row r="1179" ht="12.75"/>
    <row r="1180" ht="12.75"/>
    <row r="1181" ht="12.75"/>
    <row r="1182" ht="12.75"/>
    <row r="1183" ht="12.75"/>
    <row r="1184" ht="12.75"/>
    <row r="1185" ht="12.75"/>
    <row r="1186" ht="12.75"/>
    <row r="1187" ht="12.75"/>
    <row r="1188" ht="12.75"/>
    <row r="1189" ht="12.75"/>
    <row r="1190" ht="12.75"/>
    <row r="1191" ht="12.75"/>
    <row r="1192" ht="12.75"/>
    <row r="1193" ht="12.75"/>
    <row r="1194" ht="12.75"/>
    <row r="1195" ht="12.75"/>
    <row r="1196" ht="12.75"/>
    <row r="1197" ht="12.75"/>
    <row r="1198" ht="12.75"/>
    <row r="1199" ht="12.75"/>
    <row r="1200" ht="12.75"/>
    <row r="1201" ht="12.75"/>
    <row r="1202" ht="12.75"/>
    <row r="1203" ht="12.75"/>
    <row r="1204" ht="12.75"/>
    <row r="1205" ht="12.75"/>
    <row r="1206" ht="12.75"/>
    <row r="1207" ht="12.75"/>
    <row r="1208" ht="12.75"/>
    <row r="1209" ht="12.75"/>
    <row r="1210" ht="12.75"/>
    <row r="1211" ht="12.75"/>
    <row r="1212" ht="12.75"/>
    <row r="1213" ht="12.75"/>
    <row r="1214" ht="12.75"/>
    <row r="1215" ht="12.75"/>
    <row r="1216" ht="12.75"/>
    <row r="1217" ht="12.75"/>
    <row r="1218" ht="12.75"/>
    <row r="1219" ht="12.75"/>
    <row r="1220" ht="12.75"/>
    <row r="1221" ht="12.75"/>
    <row r="1222" ht="12.75"/>
    <row r="1223" ht="12.75"/>
    <row r="1224" ht="12.75"/>
    <row r="1225" ht="12.75"/>
    <row r="1226" ht="12.75"/>
    <row r="1227" ht="12.75"/>
    <row r="1228" ht="12.75"/>
    <row r="1229" ht="12.75"/>
    <row r="1230" ht="12.75"/>
    <row r="1231" ht="12.75"/>
    <row r="1232" ht="12.75"/>
    <row r="1233" ht="12.75"/>
    <row r="1234" ht="12.75"/>
    <row r="1235" ht="12.75"/>
    <row r="1236" ht="12.75"/>
    <row r="1237" ht="12.75"/>
    <row r="1238" ht="12.75"/>
    <row r="1239" ht="12.75"/>
    <row r="1240" ht="12.75"/>
    <row r="1241" ht="12.75"/>
    <row r="1242" ht="12.75"/>
    <row r="1243" ht="12.75"/>
    <row r="1244" ht="12.75"/>
    <row r="1245" ht="12.75"/>
    <row r="1246" ht="12.75"/>
    <row r="1247" ht="12.75"/>
    <row r="1248" ht="12.75"/>
    <row r="1249" ht="12.75"/>
    <row r="1250" ht="12.75"/>
    <row r="1251" ht="12.75"/>
    <row r="1252" ht="12.75"/>
    <row r="1253" ht="12.75"/>
    <row r="1254" ht="12.75"/>
    <row r="1255" ht="12.75"/>
    <row r="1256" ht="12.75"/>
    <row r="1257" ht="12.75"/>
    <row r="1258" ht="12.75"/>
    <row r="1259" ht="12.75"/>
    <row r="1260" ht="12.75"/>
    <row r="1261" ht="12.75"/>
    <row r="1262" ht="12.75"/>
    <row r="1263" ht="12.75"/>
    <row r="1264" ht="12.75"/>
    <row r="1265" ht="12.75"/>
    <row r="1266" ht="12.75"/>
    <row r="1267" ht="12.75"/>
    <row r="1268" ht="12.75"/>
    <row r="1269" ht="12.75"/>
    <row r="1270" ht="12.75"/>
    <row r="1271" ht="12.75"/>
    <row r="1272" ht="12.75"/>
    <row r="1273" ht="12.75"/>
    <row r="1274" ht="12.75"/>
    <row r="1275" ht="12.75"/>
    <row r="1276" ht="12.75"/>
    <row r="1277" ht="12.75"/>
    <row r="1278" ht="12.75"/>
    <row r="1279" ht="12.75"/>
    <row r="1280" ht="12.75"/>
    <row r="1281" ht="12.75"/>
    <row r="1282" ht="12.75"/>
    <row r="1283" ht="12.75"/>
    <row r="1284" ht="12.75"/>
    <row r="1285" ht="12.75"/>
    <row r="1286" ht="12.75"/>
    <row r="1287" ht="12.75"/>
    <row r="1288" ht="12.75"/>
    <row r="1289" ht="12.75"/>
    <row r="1290" ht="12.75"/>
    <row r="1291" ht="12.75"/>
    <row r="1292" ht="12.75"/>
    <row r="1293" ht="12.75"/>
    <row r="1294" ht="12.75"/>
    <row r="1295" ht="12.75"/>
    <row r="1296" ht="12.75"/>
    <row r="1297" ht="12.75"/>
    <row r="1298" ht="12.75"/>
    <row r="1299" ht="12.75"/>
    <row r="1300" ht="12.75"/>
    <row r="1301" ht="12.75"/>
    <row r="1302" ht="12.75"/>
    <row r="1303" ht="12.75"/>
    <row r="1304" ht="12.75"/>
    <row r="1305" ht="12.75"/>
    <row r="1306" ht="12.75"/>
    <row r="1307" ht="12.75"/>
    <row r="1308" ht="12.75"/>
    <row r="1309" ht="12.75"/>
    <row r="1310" ht="12.75"/>
    <row r="1311" ht="12.75"/>
    <row r="1312" ht="12.75"/>
    <row r="1313" ht="12.75"/>
    <row r="1314" ht="12.75"/>
    <row r="1315" ht="12.75"/>
    <row r="1316" ht="12.75"/>
    <row r="1317" ht="12.75"/>
    <row r="1318" ht="12.75"/>
    <row r="1319" ht="12.75"/>
    <row r="1320" ht="12.75"/>
    <row r="1321" ht="12.75"/>
    <row r="1322" ht="12.75"/>
    <row r="1323" ht="12.75"/>
    <row r="1324" ht="12.75"/>
    <row r="1325" ht="12.75"/>
    <row r="1326" ht="12.75"/>
    <row r="1327" ht="12.75"/>
    <row r="1328" ht="12.75"/>
    <row r="1329" ht="12.75"/>
    <row r="1330" ht="12.75"/>
    <row r="1331" ht="12.75"/>
    <row r="1332" ht="12.75"/>
    <row r="1333" ht="12.75"/>
    <row r="1334" ht="12.75"/>
    <row r="1335" ht="12.75"/>
    <row r="1336" ht="12.75"/>
    <row r="1337" ht="12.75"/>
    <row r="1338" ht="12.75"/>
    <row r="1339" ht="12.75"/>
    <row r="1340" ht="12.75"/>
    <row r="1341" ht="12.75"/>
    <row r="1342" ht="12.75"/>
    <row r="1343" ht="12.75"/>
    <row r="1344" ht="12.75"/>
    <row r="1345" ht="12.75"/>
    <row r="1346" ht="12.75"/>
    <row r="1347" ht="12.75"/>
    <row r="1348" ht="12.75"/>
    <row r="1349" ht="12.75"/>
    <row r="1350" ht="12.75"/>
    <row r="1351" ht="12.75"/>
    <row r="1352" ht="12.75"/>
    <row r="1353" ht="12.75"/>
    <row r="1354" ht="12.75"/>
    <row r="1355" ht="12.75"/>
    <row r="1356" ht="12.75"/>
    <row r="1357" ht="12.75"/>
    <row r="1358" ht="12.75"/>
    <row r="1359" ht="12.75"/>
    <row r="1360" ht="12.75"/>
    <row r="1361" ht="12.75"/>
    <row r="1362" ht="12.75"/>
    <row r="1363" ht="12.75"/>
    <row r="1364" ht="12.75"/>
    <row r="1365" ht="12.75"/>
    <row r="1366" ht="12.75"/>
    <row r="1367" ht="12.75"/>
    <row r="1368" ht="12.75"/>
    <row r="1369" ht="12.75"/>
    <row r="1370" ht="12.75"/>
    <row r="1371" ht="12.75"/>
    <row r="1372" ht="12.75"/>
    <row r="1373" ht="12.75"/>
    <row r="1374" ht="12.75"/>
    <row r="1375" ht="12.75"/>
    <row r="1376" ht="12.75"/>
    <row r="1377" ht="12.75"/>
    <row r="1378" ht="12.75"/>
    <row r="1379" ht="12.75"/>
    <row r="1380" ht="12.75"/>
    <row r="1381" ht="12.75"/>
    <row r="1382" ht="12.75"/>
    <row r="1383" ht="12.75"/>
    <row r="1384" ht="12.75"/>
    <row r="1385" ht="12.75"/>
    <row r="1386" ht="12.75"/>
    <row r="1387" ht="12.75"/>
    <row r="1388" ht="12.75"/>
    <row r="1389" ht="12.75"/>
    <row r="1390" ht="12.75"/>
    <row r="1391" ht="12.75"/>
    <row r="1392" ht="12.75"/>
    <row r="1393" ht="12.75"/>
    <row r="1394" ht="12.75"/>
    <row r="1395" ht="12.75"/>
    <row r="1396" ht="12.75"/>
    <row r="1397" ht="12.75"/>
    <row r="1398" ht="12.75"/>
    <row r="1399" ht="12.75"/>
    <row r="1400" ht="12.75"/>
    <row r="1401" ht="12.75"/>
    <row r="1402" ht="12.75"/>
    <row r="1403" ht="12.75"/>
    <row r="1404" ht="12.75"/>
    <row r="1405" ht="12.75"/>
    <row r="1406" ht="12.75"/>
    <row r="1407" ht="12.75"/>
    <row r="1408" ht="12.75"/>
    <row r="1409" ht="12.75"/>
    <row r="1410" ht="12.75"/>
    <row r="1411" ht="12.75"/>
    <row r="1412" ht="12.75"/>
    <row r="1413" ht="12.75"/>
    <row r="1414" ht="12.75"/>
    <row r="1415" ht="12.75"/>
    <row r="1416" ht="12.75"/>
    <row r="1417" ht="12.75"/>
    <row r="1418" ht="12.75"/>
    <row r="1419" ht="12.75"/>
    <row r="1420" ht="12.75"/>
    <row r="1421" ht="12.75"/>
    <row r="1422" ht="12.75"/>
    <row r="1423" ht="12.75"/>
    <row r="1424" ht="12.75"/>
    <row r="1425" ht="12.75"/>
    <row r="1426" ht="12.75"/>
    <row r="1427" ht="12.75"/>
    <row r="1428" ht="12.75"/>
    <row r="1429" ht="12.75"/>
    <row r="1430" ht="12.75"/>
    <row r="1431" ht="12.75"/>
    <row r="1432" ht="12.75"/>
    <row r="1433" ht="12.75"/>
    <row r="1434" ht="12.75"/>
    <row r="1435" ht="12.75"/>
    <row r="1436" ht="12.75"/>
    <row r="1437" ht="12.75"/>
    <row r="1438" ht="12.75"/>
    <row r="1439" ht="12.75"/>
    <row r="1440" ht="12.75"/>
    <row r="1441" ht="12.75"/>
    <row r="1442" ht="12.75"/>
    <row r="1443" ht="12.75"/>
    <row r="1444" ht="12.75"/>
    <row r="1445" ht="12.75"/>
    <row r="1446" ht="12.75"/>
    <row r="1447" ht="12.75"/>
    <row r="1448" ht="12.75"/>
    <row r="1449" ht="12.75"/>
    <row r="1450" ht="12.75"/>
    <row r="1451" ht="12.75"/>
    <row r="1452" ht="12.75"/>
    <row r="1453" ht="12.75"/>
    <row r="1454" ht="12.75"/>
    <row r="1455" ht="12.75"/>
    <row r="1456" ht="12.75"/>
    <row r="1457" ht="12.75"/>
    <row r="1458" ht="12.75"/>
    <row r="1459" ht="12.75"/>
    <row r="1460" ht="12.75"/>
    <row r="1461" ht="12.75"/>
    <row r="1462" ht="12.75"/>
    <row r="1463" ht="12.75"/>
    <row r="1464" ht="12.75"/>
    <row r="1465" ht="12.75"/>
    <row r="1466" ht="12.75"/>
    <row r="1467" ht="12.75"/>
    <row r="1468" ht="12.75"/>
    <row r="1469" ht="12.75"/>
    <row r="1470" ht="12.75"/>
    <row r="1471" ht="12.75"/>
    <row r="1472" ht="12.75"/>
    <row r="1473" ht="12.75"/>
    <row r="1474" ht="12.75"/>
    <row r="1475" ht="12.75"/>
    <row r="1476" ht="12.75"/>
    <row r="1477" ht="12.75"/>
    <row r="1478" ht="12.75"/>
    <row r="1479" ht="12.75"/>
    <row r="1480" ht="12.75"/>
    <row r="1481" ht="12.75"/>
    <row r="1482" ht="12.75"/>
    <row r="1483" ht="12.75"/>
    <row r="1484" ht="12.75"/>
    <row r="1485" ht="12.75"/>
    <row r="1486" ht="12.75"/>
    <row r="1487" ht="12.75"/>
    <row r="1488" ht="12.75"/>
    <row r="1489" ht="12.75"/>
    <row r="1490" ht="12.75"/>
    <row r="1491" ht="12.75"/>
    <row r="1492" ht="12.75"/>
    <row r="1493" ht="12.75"/>
    <row r="1494" ht="12.75"/>
    <row r="1495" ht="12.75"/>
    <row r="1496" ht="12.75"/>
    <row r="1497" ht="12.75"/>
    <row r="1498" ht="12.75"/>
    <row r="1499" ht="12.75"/>
    <row r="1500" ht="12.75"/>
    <row r="1501" ht="12.75"/>
    <row r="1502" ht="12.75"/>
    <row r="1503" ht="12.75"/>
    <row r="1504" ht="12.75"/>
    <row r="1505" ht="12.75"/>
    <row r="1506" ht="12.75"/>
    <row r="1507" ht="12.75"/>
    <row r="1508" ht="12.75"/>
    <row r="1509" ht="12.75"/>
    <row r="1510" ht="12.75"/>
    <row r="1511" ht="12.75"/>
    <row r="1512" ht="12.75"/>
    <row r="1513" ht="12.75"/>
    <row r="1514" ht="12.75"/>
    <row r="1515" ht="12.75"/>
    <row r="1516" ht="12.75"/>
    <row r="1517" ht="12.75"/>
    <row r="1518" ht="12.75"/>
    <row r="1519" ht="12.75"/>
    <row r="1520" ht="12.75"/>
    <row r="1521" ht="12.75"/>
    <row r="1522" ht="12.75"/>
    <row r="1523" ht="12.75"/>
    <row r="1524" ht="12.75"/>
    <row r="1525" ht="12.75"/>
    <row r="1526" ht="12.75"/>
    <row r="1527" ht="12.75"/>
    <row r="1528" ht="12.75"/>
    <row r="1529" ht="12.75"/>
    <row r="1530" ht="12.75"/>
    <row r="1531" ht="12.75"/>
    <row r="1532" ht="12.75"/>
    <row r="1533" ht="12.75"/>
  </sheetData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31</vt:lpstr>
      <vt:lpstr>31(1)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2013-03-20T13:23:57Z</dcterms:created>
  <dcterms:modified xsi:type="dcterms:W3CDTF">2013-03-20T13:23:58Z</dcterms:modified>
</cp:coreProperties>
</file>