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34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I60" i="4"/>
  <c r="H60"/>
  <c r="G60"/>
  <c r="F60"/>
  <c r="E60"/>
  <c r="D60"/>
  <c r="C60"/>
  <c r="B60"/>
  <c r="I59"/>
  <c r="H59"/>
  <c r="G59"/>
  <c r="F59"/>
  <c r="E59"/>
  <c r="D59"/>
  <c r="C59"/>
  <c r="B59"/>
  <c r="I58"/>
  <c r="H58"/>
  <c r="G58"/>
  <c r="F58"/>
  <c r="E58"/>
  <c r="D58"/>
  <c r="C58"/>
  <c r="B58"/>
  <c r="I35"/>
  <c r="H35"/>
  <c r="G35"/>
  <c r="F35"/>
  <c r="E35"/>
  <c r="D35"/>
  <c r="C35"/>
  <c r="B35"/>
  <c r="I34"/>
  <c r="H34"/>
  <c r="G34"/>
  <c r="F34"/>
  <c r="E34"/>
  <c r="D34"/>
  <c r="C34"/>
  <c r="B34"/>
  <c r="I33"/>
  <c r="H33"/>
  <c r="G33"/>
  <c r="F33"/>
  <c r="E33"/>
  <c r="D33"/>
  <c r="C33"/>
  <c r="B33"/>
</calcChain>
</file>

<file path=xl/sharedStrings.xml><?xml version="1.0" encoding="utf-8"?>
<sst xmlns="http://schemas.openxmlformats.org/spreadsheetml/2006/main" count="141" uniqueCount="62">
  <si>
    <t xml:space="preserve"> Emploi et salaires</t>
  </si>
  <si>
    <t>التشغيل والأجور</t>
  </si>
  <si>
    <t xml:space="preserve">14 - 34 Personnel de l'Etat et masse salariale  </t>
  </si>
  <si>
    <r>
      <t>14 - 34</t>
    </r>
    <r>
      <rPr>
        <b/>
        <sz val="16"/>
        <rFont val="Times New Roman"/>
        <family val="1"/>
      </rPr>
      <t xml:space="preserve"> موظفو الدولة وكتلة الأجور السنوية </t>
    </r>
  </si>
  <si>
    <t xml:space="preserve">            annuelle par état matrimonial   </t>
  </si>
  <si>
    <t xml:space="preserve">            حسب الحالة العائلية </t>
  </si>
  <si>
    <t xml:space="preserve">            et le nombre d'enfants à charge </t>
  </si>
  <si>
    <t xml:space="preserve">            وعدد الأطفال تحت الكفالة</t>
  </si>
  <si>
    <t>Au 31-12-2011</t>
  </si>
  <si>
    <t>6 أطفال</t>
  </si>
  <si>
    <t>5 أطفال</t>
  </si>
  <si>
    <t>4 أطفال</t>
  </si>
  <si>
    <t>3 أطفال</t>
  </si>
  <si>
    <t>طفلان</t>
  </si>
  <si>
    <t>طفل واحد</t>
  </si>
  <si>
    <t>بدون أطفال</t>
  </si>
  <si>
    <t xml:space="preserve">المجموع منه : </t>
  </si>
  <si>
    <t xml:space="preserve">في 31 دجنبر 2011 </t>
  </si>
  <si>
    <r>
      <t xml:space="preserve">Brut et net annuels       </t>
    </r>
    <r>
      <rPr>
        <b/>
        <sz val="10"/>
        <rFont val="Times New Roman"/>
        <family val="1"/>
      </rPr>
      <t xml:space="preserve">dont : </t>
    </r>
  </si>
  <si>
    <t xml:space="preserve">       6 enfants</t>
  </si>
  <si>
    <t xml:space="preserve">       5 enfants</t>
  </si>
  <si>
    <t xml:space="preserve">       4 enfants</t>
  </si>
  <si>
    <t xml:space="preserve">       3 enfants</t>
  </si>
  <si>
    <t xml:space="preserve">       2 enfants</t>
  </si>
  <si>
    <t xml:space="preserve">       1 enfant</t>
  </si>
  <si>
    <t xml:space="preserve">       0 enfant</t>
  </si>
  <si>
    <t>Total dont :</t>
  </si>
  <si>
    <t xml:space="preserve">الخام والصافي السنوي                                             </t>
  </si>
  <si>
    <t>en  milliers de DH</t>
  </si>
  <si>
    <t>بألف درهم</t>
  </si>
  <si>
    <t>Masculin + Féminin</t>
  </si>
  <si>
    <t>ذكور + إناث</t>
  </si>
  <si>
    <t xml:space="preserve"> Célibataires</t>
  </si>
  <si>
    <t>عازبون</t>
  </si>
  <si>
    <t xml:space="preserve">     Nombre </t>
  </si>
  <si>
    <t xml:space="preserve">  العدد</t>
  </si>
  <si>
    <t xml:space="preserve">     Brut annuel </t>
  </si>
  <si>
    <t xml:space="preserve">  الخام السنوي</t>
  </si>
  <si>
    <t xml:space="preserve">     Net annuel </t>
  </si>
  <si>
    <t xml:space="preserve">  الصافي السنوي</t>
  </si>
  <si>
    <t xml:space="preserve"> Mariés</t>
  </si>
  <si>
    <t>متزوجون</t>
  </si>
  <si>
    <t xml:space="preserve"> Divorcés</t>
  </si>
  <si>
    <t>مطلقون</t>
  </si>
  <si>
    <t xml:space="preserve"> Veufs</t>
  </si>
  <si>
    <t>أرامل</t>
  </si>
  <si>
    <t xml:space="preserve"> Autres</t>
  </si>
  <si>
    <t>أخرون</t>
  </si>
  <si>
    <t xml:space="preserve">  Total</t>
  </si>
  <si>
    <t>المجموع</t>
  </si>
  <si>
    <t xml:space="preserve"> Féminin</t>
  </si>
  <si>
    <t>الإناث</t>
  </si>
  <si>
    <t>عازبات</t>
  </si>
  <si>
    <t xml:space="preserve"> Mariées</t>
  </si>
  <si>
    <t>متزوجات</t>
  </si>
  <si>
    <t xml:space="preserve"> Divorcées</t>
  </si>
  <si>
    <t>مطلقات</t>
  </si>
  <si>
    <t xml:space="preserve">  Veuves</t>
  </si>
  <si>
    <t xml:space="preserve"> -</t>
  </si>
  <si>
    <t>أخريات</t>
  </si>
  <si>
    <t xml:space="preserve"> Source : Ministère de l'Economie et des Finances (Paierie Principale des Rémunérations). </t>
  </si>
  <si>
    <t xml:space="preserve">المصدر : وزارة الإقتصاد والمالية ( مكتب أداء الأجور الرئيسي). </t>
  </si>
</sst>
</file>

<file path=xl/styles.xml><?xml version="1.0" encoding="utf-8"?>
<styleSheet xmlns="http://schemas.openxmlformats.org/spreadsheetml/2006/main">
  <numFmts count="14">
    <numFmt numFmtId="164" formatCode="0.0_)"/>
    <numFmt numFmtId="165" formatCode="###\ ###\ ###"/>
    <numFmt numFmtId="166" formatCode="0.00_)"/>
    <numFmt numFmtId="167" formatCode="#\ ###\ ###"/>
    <numFmt numFmtId="168" formatCode="####"/>
    <numFmt numFmtId="169" formatCode="_-* #,##0\ _F_-;\-* #,##0\ _F_-;_-* &quot;-&quot;\ _F_-;_-@_-"/>
    <numFmt numFmtId="170" formatCode="_-* #,##0\ &quot;F&quot;_-;\-* #,##0\ &quot;F&quot;_-;_-* &quot;-&quot;\ &quot;F&quot;_-;_-@_-"/>
    <numFmt numFmtId="171" formatCode="[$€]\ #,##0.00;[Red][$€]\ #,##0.00&quot;-&quot;"/>
    <numFmt numFmtId="172" formatCode="General_)"/>
    <numFmt numFmtId="173" formatCode="0_)"/>
    <numFmt numFmtId="174" formatCode="_-&quot;ر.س.&quot;\ * #,##0_-;_-&quot;ر.س.&quot;\ * #,##0\-;_-&quot;ر.س.&quot;\ * &quot;-&quot;_-;_-@_-"/>
    <numFmt numFmtId="175" formatCode="_-&quot;ر.س.&quot;\ * #,##0.00_-;_-&quot;ر.س.&quot;\ * #,##0.00\-;_-&quot;ر.س.&quot;\ * &quot;-&quot;??_-;_-@_-"/>
    <numFmt numFmtId="176" formatCode="_-* #,##0_-;_-* #,##0\-;_-* &quot;-&quot;_-;_-@_-"/>
    <numFmt numFmtId="177" formatCode="_-* #,##0.00_-;_-* #,##0.00\-;_-* &quot;-&quot;??_-;_-@_-"/>
  </numFmts>
  <fonts count="18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9.5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CG Times (WN)"/>
      <family val="1"/>
      <charset val="178"/>
    </font>
    <font>
      <sz val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7">
    <xf numFmtId="0" fontId="0" fillId="0" borderId="0"/>
    <xf numFmtId="164" fontId="1" fillId="0" borderId="0"/>
    <xf numFmtId="166" fontId="1" fillId="0" borderId="0"/>
    <xf numFmtId="164" fontId="1" fillId="0" borderId="0"/>
    <xf numFmtId="0" fontId="10" fillId="0" borderId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0" fillId="0" borderId="0"/>
    <xf numFmtId="0" fontId="16" fillId="0" borderId="0" applyNumberFormat="0">
      <alignment horizontal="right"/>
    </xf>
    <xf numFmtId="0" fontId="17" fillId="0" borderId="0"/>
    <xf numFmtId="0" fontId="10" fillId="0" borderId="0"/>
    <xf numFmtId="0" fontId="10" fillId="0" borderId="0"/>
    <xf numFmtId="174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7" fontId="10" fillId="0" borderId="0" applyFont="0" applyFill="0" applyBorder="0" applyAlignment="0" applyProtection="0"/>
  </cellStyleXfs>
  <cellXfs count="59">
    <xf numFmtId="0" fontId="0" fillId="0" borderId="0" xfId="0"/>
    <xf numFmtId="165" fontId="2" fillId="0" borderId="0" xfId="1" applyNumberFormat="1" applyFont="1" applyAlignment="1" applyProtection="1">
      <alignment horizontal="left" vertical="center"/>
    </xf>
    <xf numFmtId="165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horizontal="right" vertical="center"/>
    </xf>
    <xf numFmtId="165" fontId="4" fillId="0" borderId="0" xfId="1" applyNumberFormat="1" applyFont="1" applyAlignment="1">
      <alignment horizontal="right" vertical="center" readingOrder="2"/>
    </xf>
    <xf numFmtId="165" fontId="4" fillId="0" borderId="0" xfId="1" applyNumberFormat="1" applyFont="1" applyAlignment="1">
      <alignment vertical="center"/>
    </xf>
    <xf numFmtId="165" fontId="5" fillId="0" borderId="0" xfId="1" applyNumberFormat="1" applyFont="1" applyAlignment="1">
      <alignment vertical="center"/>
    </xf>
    <xf numFmtId="165" fontId="3" fillId="0" borderId="0" xfId="1" applyNumberFormat="1" applyFont="1" applyAlignment="1">
      <alignment vertical="center" readingOrder="2"/>
    </xf>
    <xf numFmtId="165" fontId="6" fillId="0" borderId="0" xfId="1" applyNumberFormat="1" applyFont="1" applyAlignment="1" applyProtection="1">
      <alignment horizontal="left" vertical="center"/>
    </xf>
    <xf numFmtId="165" fontId="6" fillId="0" borderId="0" xfId="1" applyNumberFormat="1" applyFont="1" applyAlignment="1">
      <alignment vertical="center"/>
    </xf>
    <xf numFmtId="165" fontId="6" fillId="0" borderId="0" xfId="1" applyNumberFormat="1" applyFont="1" applyAlignment="1">
      <alignment horizontal="right" vertical="center" readingOrder="2"/>
    </xf>
    <xf numFmtId="165" fontId="2" fillId="0" borderId="0" xfId="1" quotePrefix="1" applyNumberFormat="1" applyFont="1" applyAlignment="1">
      <alignment horizontal="right" vertical="center"/>
    </xf>
    <xf numFmtId="165" fontId="6" fillId="0" borderId="0" xfId="1" quotePrefix="1" applyNumberFormat="1" applyFont="1" applyAlignment="1" applyProtection="1">
      <alignment horizontal="left" vertical="center"/>
    </xf>
    <xf numFmtId="165" fontId="7" fillId="0" borderId="0" xfId="1" applyNumberFormat="1" applyFont="1" applyAlignment="1" applyProtection="1">
      <alignment horizontal="right" vertical="center"/>
    </xf>
    <xf numFmtId="165" fontId="2" fillId="0" borderId="0" xfId="1" quotePrefix="1" applyNumberFormat="1" applyFont="1" applyAlignment="1">
      <alignment horizontal="right" vertical="center" readingOrder="2"/>
    </xf>
    <xf numFmtId="165" fontId="8" fillId="0" borderId="0" xfId="1" applyNumberFormat="1" applyFont="1" applyAlignment="1">
      <alignment horizontal="right" vertical="center"/>
    </xf>
    <xf numFmtId="165" fontId="2" fillId="0" borderId="0" xfId="1" applyNumberFormat="1" applyFont="1" applyAlignment="1">
      <alignment horizontal="right" vertical="center" readingOrder="2"/>
    </xf>
    <xf numFmtId="165" fontId="5" fillId="0" borderId="0" xfId="1" applyNumberFormat="1" applyFont="1" applyAlignment="1">
      <alignment horizontal="right" vertical="center"/>
    </xf>
    <xf numFmtId="165" fontId="2" fillId="0" borderId="0" xfId="1" applyNumberFormat="1" applyFont="1" applyAlignment="1">
      <alignment horizontal="right" vertical="center" readingOrder="2"/>
    </xf>
    <xf numFmtId="167" fontId="3" fillId="0" borderId="0" xfId="2" applyNumberFormat="1" applyFont="1" applyAlignment="1" applyProtection="1">
      <alignment horizontal="left" vertical="center"/>
    </xf>
    <xf numFmtId="165" fontId="5" fillId="0" borderId="0" xfId="1" quotePrefix="1" applyNumberFormat="1" applyFont="1" applyAlignment="1">
      <alignment horizontal="right" vertical="center" readingOrder="2"/>
    </xf>
    <xf numFmtId="2" fontId="3" fillId="0" borderId="0" xfId="2" applyNumberFormat="1" applyFont="1" applyAlignment="1">
      <alignment horizontal="right" vertical="center"/>
    </xf>
    <xf numFmtId="165" fontId="3" fillId="0" borderId="0" xfId="1" applyNumberFormat="1" applyFont="1" applyAlignment="1">
      <alignment horizontal="left" vertical="center"/>
    </xf>
    <xf numFmtId="165" fontId="5" fillId="0" borderId="0" xfId="1" applyNumberFormat="1" applyFont="1" applyAlignment="1" applyProtection="1">
      <alignment horizontal="right" vertical="center"/>
    </xf>
    <xf numFmtId="1" fontId="9" fillId="0" borderId="0" xfId="3" applyNumberFormat="1" applyFont="1" applyAlignment="1">
      <alignment horizontal="right" vertical="center"/>
    </xf>
    <xf numFmtId="165" fontId="3" fillId="0" borderId="0" xfId="1" applyNumberFormat="1" applyFont="1" applyAlignment="1">
      <alignment horizontal="right" vertical="center" readingOrder="2"/>
    </xf>
    <xf numFmtId="165" fontId="3" fillId="0" borderId="0" xfId="4" quotePrefix="1" applyNumberFormat="1" applyFont="1" applyAlignment="1" applyProtection="1">
      <alignment horizontal="left" vertical="center"/>
    </xf>
    <xf numFmtId="165" fontId="11" fillId="0" borderId="0" xfId="1" applyNumberFormat="1" applyFont="1" applyAlignment="1">
      <alignment horizontal="right" vertical="center"/>
    </xf>
    <xf numFmtId="165" fontId="11" fillId="0" borderId="0" xfId="1" applyNumberFormat="1" applyFont="1" applyAlignment="1">
      <alignment vertical="center"/>
    </xf>
    <xf numFmtId="165" fontId="5" fillId="0" borderId="0" xfId="1" quotePrefix="1" applyNumberFormat="1" applyFont="1" applyAlignment="1" applyProtection="1">
      <alignment horizontal="left" vertical="center"/>
    </xf>
    <xf numFmtId="165" fontId="5" fillId="0" borderId="0" xfId="1" quotePrefix="1" applyNumberFormat="1" applyFont="1" applyAlignment="1" applyProtection="1">
      <alignment horizontal="right" vertical="center"/>
    </xf>
    <xf numFmtId="165" fontId="5" fillId="0" borderId="0" xfId="4" applyNumberFormat="1" applyFont="1" applyAlignment="1">
      <alignment vertical="center"/>
    </xf>
    <xf numFmtId="165" fontId="8" fillId="0" borderId="0" xfId="1" applyNumberFormat="1" applyFont="1" applyAlignment="1">
      <alignment horizontal="right" vertical="center" readingOrder="2"/>
    </xf>
    <xf numFmtId="165" fontId="11" fillId="0" borderId="0" xfId="1" quotePrefix="1" applyNumberFormat="1" applyFont="1" applyBorder="1" applyAlignment="1">
      <alignment horizontal="right" vertical="center"/>
    </xf>
    <xf numFmtId="0" fontId="3" fillId="0" borderId="0" xfId="4" applyFont="1" applyAlignment="1">
      <alignment vertical="center"/>
    </xf>
    <xf numFmtId="165" fontId="3" fillId="0" borderId="0" xfId="1" applyNumberFormat="1" applyFont="1" applyAlignment="1" applyProtection="1">
      <alignment horizontal="left" vertical="center"/>
    </xf>
    <xf numFmtId="165" fontId="12" fillId="0" borderId="0" xfId="1" applyNumberFormat="1" applyFont="1" applyAlignment="1">
      <alignment horizontal="right" vertical="center" readingOrder="2"/>
    </xf>
    <xf numFmtId="3" fontId="13" fillId="0" borderId="0" xfId="4" applyNumberFormat="1" applyFont="1" applyBorder="1" applyAlignment="1">
      <alignment vertical="center" wrapText="1"/>
    </xf>
    <xf numFmtId="165" fontId="12" fillId="0" borderId="0" xfId="1" applyNumberFormat="1" applyFont="1" applyAlignment="1">
      <alignment horizontal="right" vertical="center"/>
    </xf>
    <xf numFmtId="165" fontId="12" fillId="0" borderId="0" xfId="1" quotePrefix="1" applyNumberFormat="1" applyFont="1" applyAlignment="1">
      <alignment horizontal="right" vertical="center" readingOrder="2"/>
    </xf>
    <xf numFmtId="4" fontId="13" fillId="0" borderId="0" xfId="4" applyNumberFormat="1" applyFont="1" applyBorder="1" applyAlignment="1">
      <alignment vertical="center" wrapText="1"/>
    </xf>
    <xf numFmtId="165" fontId="3" fillId="0" borderId="0" xfId="1" applyNumberFormat="1" applyFont="1" applyAlignment="1" applyProtection="1">
      <alignment horizontal="right" vertical="center"/>
    </xf>
    <xf numFmtId="165" fontId="12" fillId="0" borderId="0" xfId="1" quotePrefix="1" applyNumberFormat="1" applyFont="1" applyAlignment="1">
      <alignment horizontal="right" vertical="center"/>
    </xf>
    <xf numFmtId="165" fontId="5" fillId="0" borderId="0" xfId="1" applyNumberFormat="1" applyFont="1" applyAlignment="1" applyProtection="1">
      <alignment horizontal="left" vertical="center"/>
    </xf>
    <xf numFmtId="165" fontId="11" fillId="0" borderId="0" xfId="1" quotePrefix="1" applyNumberFormat="1" applyFont="1" applyAlignment="1">
      <alignment horizontal="right" vertical="center" readingOrder="2"/>
    </xf>
    <xf numFmtId="0" fontId="3" fillId="0" borderId="0" xfId="4" applyFont="1" applyAlignment="1">
      <alignment horizontal="right" vertical="center"/>
    </xf>
    <xf numFmtId="165" fontId="11" fillId="0" borderId="0" xfId="1" quotePrefix="1" applyNumberFormat="1" applyFont="1" applyAlignment="1">
      <alignment horizontal="right" vertical="center"/>
    </xf>
    <xf numFmtId="165" fontId="3" fillId="0" borderId="0" xfId="1" applyNumberFormat="1" applyFont="1" applyAlignment="1" applyProtection="1">
      <alignment vertical="center"/>
    </xf>
    <xf numFmtId="165" fontId="3" fillId="0" borderId="0" xfId="4" applyNumberFormat="1" applyFont="1" applyAlignment="1">
      <alignment horizontal="right" vertical="center"/>
    </xf>
    <xf numFmtId="165" fontId="3" fillId="0" borderId="0" xfId="4" applyNumberFormat="1" applyFont="1" applyAlignment="1">
      <alignment vertical="center"/>
    </xf>
    <xf numFmtId="165" fontId="3" fillId="0" borderId="0" xfId="1" quotePrefix="1" applyNumberFormat="1" applyFont="1" applyAlignment="1" applyProtection="1">
      <alignment horizontal="left" vertical="center"/>
    </xf>
    <xf numFmtId="165" fontId="5" fillId="0" borderId="0" xfId="4" applyNumberFormat="1" applyFont="1" applyAlignment="1">
      <alignment horizontal="right" vertical="center"/>
    </xf>
    <xf numFmtId="165" fontId="5" fillId="0" borderId="0" xfId="4" applyNumberFormat="1" applyFont="1" applyAlignment="1">
      <alignment horizontal="right" vertical="center" readingOrder="2"/>
    </xf>
    <xf numFmtId="167" fontId="14" fillId="0" borderId="0" xfId="2" quotePrefix="1" applyNumberFormat="1" applyFont="1" applyAlignment="1" applyProtection="1">
      <alignment horizontal="left" vertical="center"/>
    </xf>
    <xf numFmtId="165" fontId="3" fillId="0" borderId="0" xfId="2" applyNumberFormat="1" applyFont="1" applyAlignment="1">
      <alignment vertical="center"/>
    </xf>
    <xf numFmtId="2" fontId="3" fillId="0" borderId="0" xfId="2" applyNumberFormat="1" applyFont="1" applyAlignment="1">
      <alignment vertical="center"/>
    </xf>
    <xf numFmtId="167" fontId="3" fillId="0" borderId="0" xfId="2" applyNumberFormat="1" applyFont="1" applyAlignment="1">
      <alignment vertical="center"/>
    </xf>
    <xf numFmtId="167" fontId="3" fillId="0" borderId="0" xfId="2" quotePrefix="1" applyNumberFormat="1" applyFont="1" applyAlignment="1">
      <alignment horizontal="right" vertical="center" readingOrder="2"/>
    </xf>
    <xf numFmtId="168" fontId="15" fillId="0" borderId="0" xfId="1" applyNumberFormat="1" applyFont="1" applyAlignment="1">
      <alignment horizontal="center" vertical="center"/>
    </xf>
  </cellXfs>
  <cellStyles count="17">
    <cellStyle name="Comma [0]" xfId="5"/>
    <cellStyle name="Currency [0]" xfId="6"/>
    <cellStyle name="Euro" xfId="7"/>
    <cellStyle name="Motif" xfId="8"/>
    <cellStyle name="MS_Arabic" xfId="9"/>
    <cellStyle name="Normal" xfId="0" builtinId="0"/>
    <cellStyle name="Normal 2" xfId="10"/>
    <cellStyle name="Normal 3" xfId="4"/>
    <cellStyle name="Normal 3 2" xfId="11"/>
    <cellStyle name="Normal_12" xfId="2"/>
    <cellStyle name="Normal_14" xfId="1"/>
    <cellStyle name="Normal_16" xfId="3"/>
    <cellStyle name="عادي_agros99" xfId="12"/>
    <cellStyle name="عملة [0]_Book1" xfId="13"/>
    <cellStyle name="عملة_Bagraph" xfId="14"/>
    <cellStyle name="فاصلة [0]_Book1" xfId="15"/>
    <cellStyle name="فاصلة_Bagraph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Emploi/SALAIR%20%2020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 28 "/>
      <sheetName val="29 "/>
      <sheetName val="30"/>
      <sheetName val="31"/>
      <sheetName val="31(1)"/>
      <sheetName val="32"/>
      <sheetName val="33"/>
      <sheetName val="34"/>
      <sheetName val="35"/>
      <sheetName val="36"/>
      <sheetName val="37"/>
      <sheetName val="38"/>
      <sheetName val="emploi 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M75"/>
  <sheetViews>
    <sheetView showGridLines="0" tabSelected="1" workbookViewId="0"/>
  </sheetViews>
  <sheetFormatPr baseColWidth="10" defaultColWidth="11" defaultRowHeight="12.75"/>
  <cols>
    <col min="1" max="1" width="15.7109375" style="2" customWidth="1"/>
    <col min="2" max="6" width="9.7109375" style="2" customWidth="1"/>
    <col min="7" max="7" width="9.7109375" style="3" customWidth="1"/>
    <col min="8" max="8" width="9.7109375" style="2" customWidth="1"/>
    <col min="9" max="9" width="9.7109375" style="6" customWidth="1"/>
    <col min="10" max="10" width="14.7109375" style="2" customWidth="1"/>
    <col min="11" max="11" width="7.7109375" style="2" customWidth="1"/>
    <col min="12" max="12" width="10.28515625" style="2" customWidth="1"/>
    <col min="13" max="13" width="17.7109375" style="2" customWidth="1"/>
    <col min="14" max="15" width="20.140625" style="2" customWidth="1"/>
    <col min="16" max="256" width="11" style="2"/>
    <col min="257" max="257" width="15.7109375" style="2" customWidth="1"/>
    <col min="258" max="265" width="9.7109375" style="2" customWidth="1"/>
    <col min="266" max="266" width="14.7109375" style="2" customWidth="1"/>
    <col min="267" max="267" width="7.7109375" style="2" customWidth="1"/>
    <col min="268" max="268" width="10.28515625" style="2" customWidth="1"/>
    <col min="269" max="269" width="17.7109375" style="2" customWidth="1"/>
    <col min="270" max="271" width="20.140625" style="2" customWidth="1"/>
    <col min="272" max="512" width="11" style="2"/>
    <col min="513" max="513" width="15.7109375" style="2" customWidth="1"/>
    <col min="514" max="521" width="9.7109375" style="2" customWidth="1"/>
    <col min="522" max="522" width="14.7109375" style="2" customWidth="1"/>
    <col min="523" max="523" width="7.7109375" style="2" customWidth="1"/>
    <col min="524" max="524" width="10.28515625" style="2" customWidth="1"/>
    <col min="525" max="525" width="17.7109375" style="2" customWidth="1"/>
    <col min="526" max="527" width="20.140625" style="2" customWidth="1"/>
    <col min="528" max="768" width="11" style="2"/>
    <col min="769" max="769" width="15.7109375" style="2" customWidth="1"/>
    <col min="770" max="777" width="9.7109375" style="2" customWidth="1"/>
    <col min="778" max="778" width="14.7109375" style="2" customWidth="1"/>
    <col min="779" max="779" width="7.7109375" style="2" customWidth="1"/>
    <col min="780" max="780" width="10.28515625" style="2" customWidth="1"/>
    <col min="781" max="781" width="17.7109375" style="2" customWidth="1"/>
    <col min="782" max="783" width="20.140625" style="2" customWidth="1"/>
    <col min="784" max="1024" width="11" style="2"/>
    <col min="1025" max="1025" width="15.7109375" style="2" customWidth="1"/>
    <col min="1026" max="1033" width="9.7109375" style="2" customWidth="1"/>
    <col min="1034" max="1034" width="14.7109375" style="2" customWidth="1"/>
    <col min="1035" max="1035" width="7.7109375" style="2" customWidth="1"/>
    <col min="1036" max="1036" width="10.28515625" style="2" customWidth="1"/>
    <col min="1037" max="1037" width="17.7109375" style="2" customWidth="1"/>
    <col min="1038" max="1039" width="20.140625" style="2" customWidth="1"/>
    <col min="1040" max="1280" width="11" style="2"/>
    <col min="1281" max="1281" width="15.7109375" style="2" customWidth="1"/>
    <col min="1282" max="1289" width="9.7109375" style="2" customWidth="1"/>
    <col min="1290" max="1290" width="14.7109375" style="2" customWidth="1"/>
    <col min="1291" max="1291" width="7.7109375" style="2" customWidth="1"/>
    <col min="1292" max="1292" width="10.28515625" style="2" customWidth="1"/>
    <col min="1293" max="1293" width="17.7109375" style="2" customWidth="1"/>
    <col min="1294" max="1295" width="20.140625" style="2" customWidth="1"/>
    <col min="1296" max="1536" width="11" style="2"/>
    <col min="1537" max="1537" width="15.7109375" style="2" customWidth="1"/>
    <col min="1538" max="1545" width="9.7109375" style="2" customWidth="1"/>
    <col min="1546" max="1546" width="14.7109375" style="2" customWidth="1"/>
    <col min="1547" max="1547" width="7.7109375" style="2" customWidth="1"/>
    <col min="1548" max="1548" width="10.28515625" style="2" customWidth="1"/>
    <col min="1549" max="1549" width="17.7109375" style="2" customWidth="1"/>
    <col min="1550" max="1551" width="20.140625" style="2" customWidth="1"/>
    <col min="1552" max="1792" width="11" style="2"/>
    <col min="1793" max="1793" width="15.7109375" style="2" customWidth="1"/>
    <col min="1794" max="1801" width="9.7109375" style="2" customWidth="1"/>
    <col min="1802" max="1802" width="14.7109375" style="2" customWidth="1"/>
    <col min="1803" max="1803" width="7.7109375" style="2" customWidth="1"/>
    <col min="1804" max="1804" width="10.28515625" style="2" customWidth="1"/>
    <col min="1805" max="1805" width="17.7109375" style="2" customWidth="1"/>
    <col min="1806" max="1807" width="20.140625" style="2" customWidth="1"/>
    <col min="1808" max="2048" width="11" style="2"/>
    <col min="2049" max="2049" width="15.7109375" style="2" customWidth="1"/>
    <col min="2050" max="2057" width="9.7109375" style="2" customWidth="1"/>
    <col min="2058" max="2058" width="14.7109375" style="2" customWidth="1"/>
    <col min="2059" max="2059" width="7.7109375" style="2" customWidth="1"/>
    <col min="2060" max="2060" width="10.28515625" style="2" customWidth="1"/>
    <col min="2061" max="2061" width="17.7109375" style="2" customWidth="1"/>
    <col min="2062" max="2063" width="20.140625" style="2" customWidth="1"/>
    <col min="2064" max="2304" width="11" style="2"/>
    <col min="2305" max="2305" width="15.7109375" style="2" customWidth="1"/>
    <col min="2306" max="2313" width="9.7109375" style="2" customWidth="1"/>
    <col min="2314" max="2314" width="14.7109375" style="2" customWidth="1"/>
    <col min="2315" max="2315" width="7.7109375" style="2" customWidth="1"/>
    <col min="2316" max="2316" width="10.28515625" style="2" customWidth="1"/>
    <col min="2317" max="2317" width="17.7109375" style="2" customWidth="1"/>
    <col min="2318" max="2319" width="20.140625" style="2" customWidth="1"/>
    <col min="2320" max="2560" width="11" style="2"/>
    <col min="2561" max="2561" width="15.7109375" style="2" customWidth="1"/>
    <col min="2562" max="2569" width="9.7109375" style="2" customWidth="1"/>
    <col min="2570" max="2570" width="14.7109375" style="2" customWidth="1"/>
    <col min="2571" max="2571" width="7.7109375" style="2" customWidth="1"/>
    <col min="2572" max="2572" width="10.28515625" style="2" customWidth="1"/>
    <col min="2573" max="2573" width="17.7109375" style="2" customWidth="1"/>
    <col min="2574" max="2575" width="20.140625" style="2" customWidth="1"/>
    <col min="2576" max="2816" width="11" style="2"/>
    <col min="2817" max="2817" width="15.7109375" style="2" customWidth="1"/>
    <col min="2818" max="2825" width="9.7109375" style="2" customWidth="1"/>
    <col min="2826" max="2826" width="14.7109375" style="2" customWidth="1"/>
    <col min="2827" max="2827" width="7.7109375" style="2" customWidth="1"/>
    <col min="2828" max="2828" width="10.28515625" style="2" customWidth="1"/>
    <col min="2829" max="2829" width="17.7109375" style="2" customWidth="1"/>
    <col min="2830" max="2831" width="20.140625" style="2" customWidth="1"/>
    <col min="2832" max="3072" width="11" style="2"/>
    <col min="3073" max="3073" width="15.7109375" style="2" customWidth="1"/>
    <col min="3074" max="3081" width="9.7109375" style="2" customWidth="1"/>
    <col min="3082" max="3082" width="14.7109375" style="2" customWidth="1"/>
    <col min="3083" max="3083" width="7.7109375" style="2" customWidth="1"/>
    <col min="3084" max="3084" width="10.28515625" style="2" customWidth="1"/>
    <col min="3085" max="3085" width="17.7109375" style="2" customWidth="1"/>
    <col min="3086" max="3087" width="20.140625" style="2" customWidth="1"/>
    <col min="3088" max="3328" width="11" style="2"/>
    <col min="3329" max="3329" width="15.7109375" style="2" customWidth="1"/>
    <col min="3330" max="3337" width="9.7109375" style="2" customWidth="1"/>
    <col min="3338" max="3338" width="14.7109375" style="2" customWidth="1"/>
    <col min="3339" max="3339" width="7.7109375" style="2" customWidth="1"/>
    <col min="3340" max="3340" width="10.28515625" style="2" customWidth="1"/>
    <col min="3341" max="3341" width="17.7109375" style="2" customWidth="1"/>
    <col min="3342" max="3343" width="20.140625" style="2" customWidth="1"/>
    <col min="3344" max="3584" width="11" style="2"/>
    <col min="3585" max="3585" width="15.7109375" style="2" customWidth="1"/>
    <col min="3586" max="3593" width="9.7109375" style="2" customWidth="1"/>
    <col min="3594" max="3594" width="14.7109375" style="2" customWidth="1"/>
    <col min="3595" max="3595" width="7.7109375" style="2" customWidth="1"/>
    <col min="3596" max="3596" width="10.28515625" style="2" customWidth="1"/>
    <col min="3597" max="3597" width="17.7109375" style="2" customWidth="1"/>
    <col min="3598" max="3599" width="20.140625" style="2" customWidth="1"/>
    <col min="3600" max="3840" width="11" style="2"/>
    <col min="3841" max="3841" width="15.7109375" style="2" customWidth="1"/>
    <col min="3842" max="3849" width="9.7109375" style="2" customWidth="1"/>
    <col min="3850" max="3850" width="14.7109375" style="2" customWidth="1"/>
    <col min="3851" max="3851" width="7.7109375" style="2" customWidth="1"/>
    <col min="3852" max="3852" width="10.28515625" style="2" customWidth="1"/>
    <col min="3853" max="3853" width="17.7109375" style="2" customWidth="1"/>
    <col min="3854" max="3855" width="20.140625" style="2" customWidth="1"/>
    <col min="3856" max="4096" width="11" style="2"/>
    <col min="4097" max="4097" width="15.7109375" style="2" customWidth="1"/>
    <col min="4098" max="4105" width="9.7109375" style="2" customWidth="1"/>
    <col min="4106" max="4106" width="14.7109375" style="2" customWidth="1"/>
    <col min="4107" max="4107" width="7.7109375" style="2" customWidth="1"/>
    <col min="4108" max="4108" width="10.28515625" style="2" customWidth="1"/>
    <col min="4109" max="4109" width="17.7109375" style="2" customWidth="1"/>
    <col min="4110" max="4111" width="20.140625" style="2" customWidth="1"/>
    <col min="4112" max="4352" width="11" style="2"/>
    <col min="4353" max="4353" width="15.7109375" style="2" customWidth="1"/>
    <col min="4354" max="4361" width="9.7109375" style="2" customWidth="1"/>
    <col min="4362" max="4362" width="14.7109375" style="2" customWidth="1"/>
    <col min="4363" max="4363" width="7.7109375" style="2" customWidth="1"/>
    <col min="4364" max="4364" width="10.28515625" style="2" customWidth="1"/>
    <col min="4365" max="4365" width="17.7109375" style="2" customWidth="1"/>
    <col min="4366" max="4367" width="20.140625" style="2" customWidth="1"/>
    <col min="4368" max="4608" width="11" style="2"/>
    <col min="4609" max="4609" width="15.7109375" style="2" customWidth="1"/>
    <col min="4610" max="4617" width="9.7109375" style="2" customWidth="1"/>
    <col min="4618" max="4618" width="14.7109375" style="2" customWidth="1"/>
    <col min="4619" max="4619" width="7.7109375" style="2" customWidth="1"/>
    <col min="4620" max="4620" width="10.28515625" style="2" customWidth="1"/>
    <col min="4621" max="4621" width="17.7109375" style="2" customWidth="1"/>
    <col min="4622" max="4623" width="20.140625" style="2" customWidth="1"/>
    <col min="4624" max="4864" width="11" style="2"/>
    <col min="4865" max="4865" width="15.7109375" style="2" customWidth="1"/>
    <col min="4866" max="4873" width="9.7109375" style="2" customWidth="1"/>
    <col min="4874" max="4874" width="14.7109375" style="2" customWidth="1"/>
    <col min="4875" max="4875" width="7.7109375" style="2" customWidth="1"/>
    <col min="4876" max="4876" width="10.28515625" style="2" customWidth="1"/>
    <col min="4877" max="4877" width="17.7109375" style="2" customWidth="1"/>
    <col min="4878" max="4879" width="20.140625" style="2" customWidth="1"/>
    <col min="4880" max="5120" width="11" style="2"/>
    <col min="5121" max="5121" width="15.7109375" style="2" customWidth="1"/>
    <col min="5122" max="5129" width="9.7109375" style="2" customWidth="1"/>
    <col min="5130" max="5130" width="14.7109375" style="2" customWidth="1"/>
    <col min="5131" max="5131" width="7.7109375" style="2" customWidth="1"/>
    <col min="5132" max="5132" width="10.28515625" style="2" customWidth="1"/>
    <col min="5133" max="5133" width="17.7109375" style="2" customWidth="1"/>
    <col min="5134" max="5135" width="20.140625" style="2" customWidth="1"/>
    <col min="5136" max="5376" width="11" style="2"/>
    <col min="5377" max="5377" width="15.7109375" style="2" customWidth="1"/>
    <col min="5378" max="5385" width="9.7109375" style="2" customWidth="1"/>
    <col min="5386" max="5386" width="14.7109375" style="2" customWidth="1"/>
    <col min="5387" max="5387" width="7.7109375" style="2" customWidth="1"/>
    <col min="5388" max="5388" width="10.28515625" style="2" customWidth="1"/>
    <col min="5389" max="5389" width="17.7109375" style="2" customWidth="1"/>
    <col min="5390" max="5391" width="20.140625" style="2" customWidth="1"/>
    <col min="5392" max="5632" width="11" style="2"/>
    <col min="5633" max="5633" width="15.7109375" style="2" customWidth="1"/>
    <col min="5634" max="5641" width="9.7109375" style="2" customWidth="1"/>
    <col min="5642" max="5642" width="14.7109375" style="2" customWidth="1"/>
    <col min="5643" max="5643" width="7.7109375" style="2" customWidth="1"/>
    <col min="5644" max="5644" width="10.28515625" style="2" customWidth="1"/>
    <col min="5645" max="5645" width="17.7109375" style="2" customWidth="1"/>
    <col min="5646" max="5647" width="20.140625" style="2" customWidth="1"/>
    <col min="5648" max="5888" width="11" style="2"/>
    <col min="5889" max="5889" width="15.7109375" style="2" customWidth="1"/>
    <col min="5890" max="5897" width="9.7109375" style="2" customWidth="1"/>
    <col min="5898" max="5898" width="14.7109375" style="2" customWidth="1"/>
    <col min="5899" max="5899" width="7.7109375" style="2" customWidth="1"/>
    <col min="5900" max="5900" width="10.28515625" style="2" customWidth="1"/>
    <col min="5901" max="5901" width="17.7109375" style="2" customWidth="1"/>
    <col min="5902" max="5903" width="20.140625" style="2" customWidth="1"/>
    <col min="5904" max="6144" width="11" style="2"/>
    <col min="6145" max="6145" width="15.7109375" style="2" customWidth="1"/>
    <col min="6146" max="6153" width="9.7109375" style="2" customWidth="1"/>
    <col min="6154" max="6154" width="14.7109375" style="2" customWidth="1"/>
    <col min="6155" max="6155" width="7.7109375" style="2" customWidth="1"/>
    <col min="6156" max="6156" width="10.28515625" style="2" customWidth="1"/>
    <col min="6157" max="6157" width="17.7109375" style="2" customWidth="1"/>
    <col min="6158" max="6159" width="20.140625" style="2" customWidth="1"/>
    <col min="6160" max="6400" width="11" style="2"/>
    <col min="6401" max="6401" width="15.7109375" style="2" customWidth="1"/>
    <col min="6402" max="6409" width="9.7109375" style="2" customWidth="1"/>
    <col min="6410" max="6410" width="14.7109375" style="2" customWidth="1"/>
    <col min="6411" max="6411" width="7.7109375" style="2" customWidth="1"/>
    <col min="6412" max="6412" width="10.28515625" style="2" customWidth="1"/>
    <col min="6413" max="6413" width="17.7109375" style="2" customWidth="1"/>
    <col min="6414" max="6415" width="20.140625" style="2" customWidth="1"/>
    <col min="6416" max="6656" width="11" style="2"/>
    <col min="6657" max="6657" width="15.7109375" style="2" customWidth="1"/>
    <col min="6658" max="6665" width="9.7109375" style="2" customWidth="1"/>
    <col min="6666" max="6666" width="14.7109375" style="2" customWidth="1"/>
    <col min="6667" max="6667" width="7.7109375" style="2" customWidth="1"/>
    <col min="6668" max="6668" width="10.28515625" style="2" customWidth="1"/>
    <col min="6669" max="6669" width="17.7109375" style="2" customWidth="1"/>
    <col min="6670" max="6671" width="20.140625" style="2" customWidth="1"/>
    <col min="6672" max="6912" width="11" style="2"/>
    <col min="6913" max="6913" width="15.7109375" style="2" customWidth="1"/>
    <col min="6914" max="6921" width="9.7109375" style="2" customWidth="1"/>
    <col min="6922" max="6922" width="14.7109375" style="2" customWidth="1"/>
    <col min="6923" max="6923" width="7.7109375" style="2" customWidth="1"/>
    <col min="6924" max="6924" width="10.28515625" style="2" customWidth="1"/>
    <col min="6925" max="6925" width="17.7109375" style="2" customWidth="1"/>
    <col min="6926" max="6927" width="20.140625" style="2" customWidth="1"/>
    <col min="6928" max="7168" width="11" style="2"/>
    <col min="7169" max="7169" width="15.7109375" style="2" customWidth="1"/>
    <col min="7170" max="7177" width="9.7109375" style="2" customWidth="1"/>
    <col min="7178" max="7178" width="14.7109375" style="2" customWidth="1"/>
    <col min="7179" max="7179" width="7.7109375" style="2" customWidth="1"/>
    <col min="7180" max="7180" width="10.28515625" style="2" customWidth="1"/>
    <col min="7181" max="7181" width="17.7109375" style="2" customWidth="1"/>
    <col min="7182" max="7183" width="20.140625" style="2" customWidth="1"/>
    <col min="7184" max="7424" width="11" style="2"/>
    <col min="7425" max="7425" width="15.7109375" style="2" customWidth="1"/>
    <col min="7426" max="7433" width="9.7109375" style="2" customWidth="1"/>
    <col min="7434" max="7434" width="14.7109375" style="2" customWidth="1"/>
    <col min="7435" max="7435" width="7.7109375" style="2" customWidth="1"/>
    <col min="7436" max="7436" width="10.28515625" style="2" customWidth="1"/>
    <col min="7437" max="7437" width="17.7109375" style="2" customWidth="1"/>
    <col min="7438" max="7439" width="20.140625" style="2" customWidth="1"/>
    <col min="7440" max="7680" width="11" style="2"/>
    <col min="7681" max="7681" width="15.7109375" style="2" customWidth="1"/>
    <col min="7682" max="7689" width="9.7109375" style="2" customWidth="1"/>
    <col min="7690" max="7690" width="14.7109375" style="2" customWidth="1"/>
    <col min="7691" max="7691" width="7.7109375" style="2" customWidth="1"/>
    <col min="7692" max="7692" width="10.28515625" style="2" customWidth="1"/>
    <col min="7693" max="7693" width="17.7109375" style="2" customWidth="1"/>
    <col min="7694" max="7695" width="20.140625" style="2" customWidth="1"/>
    <col min="7696" max="7936" width="11" style="2"/>
    <col min="7937" max="7937" width="15.7109375" style="2" customWidth="1"/>
    <col min="7938" max="7945" width="9.7109375" style="2" customWidth="1"/>
    <col min="7946" max="7946" width="14.7109375" style="2" customWidth="1"/>
    <col min="7947" max="7947" width="7.7109375" style="2" customWidth="1"/>
    <col min="7948" max="7948" width="10.28515625" style="2" customWidth="1"/>
    <col min="7949" max="7949" width="17.7109375" style="2" customWidth="1"/>
    <col min="7950" max="7951" width="20.140625" style="2" customWidth="1"/>
    <col min="7952" max="8192" width="11" style="2"/>
    <col min="8193" max="8193" width="15.7109375" style="2" customWidth="1"/>
    <col min="8194" max="8201" width="9.7109375" style="2" customWidth="1"/>
    <col min="8202" max="8202" width="14.7109375" style="2" customWidth="1"/>
    <col min="8203" max="8203" width="7.7109375" style="2" customWidth="1"/>
    <col min="8204" max="8204" width="10.28515625" style="2" customWidth="1"/>
    <col min="8205" max="8205" width="17.7109375" style="2" customWidth="1"/>
    <col min="8206" max="8207" width="20.140625" style="2" customWidth="1"/>
    <col min="8208" max="8448" width="11" style="2"/>
    <col min="8449" max="8449" width="15.7109375" style="2" customWidth="1"/>
    <col min="8450" max="8457" width="9.7109375" style="2" customWidth="1"/>
    <col min="8458" max="8458" width="14.7109375" style="2" customWidth="1"/>
    <col min="8459" max="8459" width="7.7109375" style="2" customWidth="1"/>
    <col min="8460" max="8460" width="10.28515625" style="2" customWidth="1"/>
    <col min="8461" max="8461" width="17.7109375" style="2" customWidth="1"/>
    <col min="8462" max="8463" width="20.140625" style="2" customWidth="1"/>
    <col min="8464" max="8704" width="11" style="2"/>
    <col min="8705" max="8705" width="15.7109375" style="2" customWidth="1"/>
    <col min="8706" max="8713" width="9.7109375" style="2" customWidth="1"/>
    <col min="8714" max="8714" width="14.7109375" style="2" customWidth="1"/>
    <col min="8715" max="8715" width="7.7109375" style="2" customWidth="1"/>
    <col min="8716" max="8716" width="10.28515625" style="2" customWidth="1"/>
    <col min="8717" max="8717" width="17.7109375" style="2" customWidth="1"/>
    <col min="8718" max="8719" width="20.140625" style="2" customWidth="1"/>
    <col min="8720" max="8960" width="11" style="2"/>
    <col min="8961" max="8961" width="15.7109375" style="2" customWidth="1"/>
    <col min="8962" max="8969" width="9.7109375" style="2" customWidth="1"/>
    <col min="8970" max="8970" width="14.7109375" style="2" customWidth="1"/>
    <col min="8971" max="8971" width="7.7109375" style="2" customWidth="1"/>
    <col min="8972" max="8972" width="10.28515625" style="2" customWidth="1"/>
    <col min="8973" max="8973" width="17.7109375" style="2" customWidth="1"/>
    <col min="8974" max="8975" width="20.140625" style="2" customWidth="1"/>
    <col min="8976" max="9216" width="11" style="2"/>
    <col min="9217" max="9217" width="15.7109375" style="2" customWidth="1"/>
    <col min="9218" max="9225" width="9.7109375" style="2" customWidth="1"/>
    <col min="9226" max="9226" width="14.7109375" style="2" customWidth="1"/>
    <col min="9227" max="9227" width="7.7109375" style="2" customWidth="1"/>
    <col min="9228" max="9228" width="10.28515625" style="2" customWidth="1"/>
    <col min="9229" max="9229" width="17.7109375" style="2" customWidth="1"/>
    <col min="9230" max="9231" width="20.140625" style="2" customWidth="1"/>
    <col min="9232" max="9472" width="11" style="2"/>
    <col min="9473" max="9473" width="15.7109375" style="2" customWidth="1"/>
    <col min="9474" max="9481" width="9.7109375" style="2" customWidth="1"/>
    <col min="9482" max="9482" width="14.7109375" style="2" customWidth="1"/>
    <col min="9483" max="9483" width="7.7109375" style="2" customWidth="1"/>
    <col min="9484" max="9484" width="10.28515625" style="2" customWidth="1"/>
    <col min="9485" max="9485" width="17.7109375" style="2" customWidth="1"/>
    <col min="9486" max="9487" width="20.140625" style="2" customWidth="1"/>
    <col min="9488" max="9728" width="11" style="2"/>
    <col min="9729" max="9729" width="15.7109375" style="2" customWidth="1"/>
    <col min="9730" max="9737" width="9.7109375" style="2" customWidth="1"/>
    <col min="9738" max="9738" width="14.7109375" style="2" customWidth="1"/>
    <col min="9739" max="9739" width="7.7109375" style="2" customWidth="1"/>
    <col min="9740" max="9740" width="10.28515625" style="2" customWidth="1"/>
    <col min="9741" max="9741" width="17.7109375" style="2" customWidth="1"/>
    <col min="9742" max="9743" width="20.140625" style="2" customWidth="1"/>
    <col min="9744" max="9984" width="11" style="2"/>
    <col min="9985" max="9985" width="15.7109375" style="2" customWidth="1"/>
    <col min="9986" max="9993" width="9.7109375" style="2" customWidth="1"/>
    <col min="9994" max="9994" width="14.7109375" style="2" customWidth="1"/>
    <col min="9995" max="9995" width="7.7109375" style="2" customWidth="1"/>
    <col min="9996" max="9996" width="10.28515625" style="2" customWidth="1"/>
    <col min="9997" max="9997" width="17.7109375" style="2" customWidth="1"/>
    <col min="9998" max="9999" width="20.140625" style="2" customWidth="1"/>
    <col min="10000" max="10240" width="11" style="2"/>
    <col min="10241" max="10241" width="15.7109375" style="2" customWidth="1"/>
    <col min="10242" max="10249" width="9.7109375" style="2" customWidth="1"/>
    <col min="10250" max="10250" width="14.7109375" style="2" customWidth="1"/>
    <col min="10251" max="10251" width="7.7109375" style="2" customWidth="1"/>
    <col min="10252" max="10252" width="10.28515625" style="2" customWidth="1"/>
    <col min="10253" max="10253" width="17.7109375" style="2" customWidth="1"/>
    <col min="10254" max="10255" width="20.140625" style="2" customWidth="1"/>
    <col min="10256" max="10496" width="11" style="2"/>
    <col min="10497" max="10497" width="15.7109375" style="2" customWidth="1"/>
    <col min="10498" max="10505" width="9.7109375" style="2" customWidth="1"/>
    <col min="10506" max="10506" width="14.7109375" style="2" customWidth="1"/>
    <col min="10507" max="10507" width="7.7109375" style="2" customWidth="1"/>
    <col min="10508" max="10508" width="10.28515625" style="2" customWidth="1"/>
    <col min="10509" max="10509" width="17.7109375" style="2" customWidth="1"/>
    <col min="10510" max="10511" width="20.140625" style="2" customWidth="1"/>
    <col min="10512" max="10752" width="11" style="2"/>
    <col min="10753" max="10753" width="15.7109375" style="2" customWidth="1"/>
    <col min="10754" max="10761" width="9.7109375" style="2" customWidth="1"/>
    <col min="10762" max="10762" width="14.7109375" style="2" customWidth="1"/>
    <col min="10763" max="10763" width="7.7109375" style="2" customWidth="1"/>
    <col min="10764" max="10764" width="10.28515625" style="2" customWidth="1"/>
    <col min="10765" max="10765" width="17.7109375" style="2" customWidth="1"/>
    <col min="10766" max="10767" width="20.140625" style="2" customWidth="1"/>
    <col min="10768" max="11008" width="11" style="2"/>
    <col min="11009" max="11009" width="15.7109375" style="2" customWidth="1"/>
    <col min="11010" max="11017" width="9.7109375" style="2" customWidth="1"/>
    <col min="11018" max="11018" width="14.7109375" style="2" customWidth="1"/>
    <col min="11019" max="11019" width="7.7109375" style="2" customWidth="1"/>
    <col min="11020" max="11020" width="10.28515625" style="2" customWidth="1"/>
    <col min="11021" max="11021" width="17.7109375" style="2" customWidth="1"/>
    <col min="11022" max="11023" width="20.140625" style="2" customWidth="1"/>
    <col min="11024" max="11264" width="11" style="2"/>
    <col min="11265" max="11265" width="15.7109375" style="2" customWidth="1"/>
    <col min="11266" max="11273" width="9.7109375" style="2" customWidth="1"/>
    <col min="11274" max="11274" width="14.7109375" style="2" customWidth="1"/>
    <col min="11275" max="11275" width="7.7109375" style="2" customWidth="1"/>
    <col min="11276" max="11276" width="10.28515625" style="2" customWidth="1"/>
    <col min="11277" max="11277" width="17.7109375" style="2" customWidth="1"/>
    <col min="11278" max="11279" width="20.140625" style="2" customWidth="1"/>
    <col min="11280" max="11520" width="11" style="2"/>
    <col min="11521" max="11521" width="15.7109375" style="2" customWidth="1"/>
    <col min="11522" max="11529" width="9.7109375" style="2" customWidth="1"/>
    <col min="11530" max="11530" width="14.7109375" style="2" customWidth="1"/>
    <col min="11531" max="11531" width="7.7109375" style="2" customWidth="1"/>
    <col min="11532" max="11532" width="10.28515625" style="2" customWidth="1"/>
    <col min="11533" max="11533" width="17.7109375" style="2" customWidth="1"/>
    <col min="11534" max="11535" width="20.140625" style="2" customWidth="1"/>
    <col min="11536" max="11776" width="11" style="2"/>
    <col min="11777" max="11777" width="15.7109375" style="2" customWidth="1"/>
    <col min="11778" max="11785" width="9.7109375" style="2" customWidth="1"/>
    <col min="11786" max="11786" width="14.7109375" style="2" customWidth="1"/>
    <col min="11787" max="11787" width="7.7109375" style="2" customWidth="1"/>
    <col min="11788" max="11788" width="10.28515625" style="2" customWidth="1"/>
    <col min="11789" max="11789" width="17.7109375" style="2" customWidth="1"/>
    <col min="11790" max="11791" width="20.140625" style="2" customWidth="1"/>
    <col min="11792" max="12032" width="11" style="2"/>
    <col min="12033" max="12033" width="15.7109375" style="2" customWidth="1"/>
    <col min="12034" max="12041" width="9.7109375" style="2" customWidth="1"/>
    <col min="12042" max="12042" width="14.7109375" style="2" customWidth="1"/>
    <col min="12043" max="12043" width="7.7109375" style="2" customWidth="1"/>
    <col min="12044" max="12044" width="10.28515625" style="2" customWidth="1"/>
    <col min="12045" max="12045" width="17.7109375" style="2" customWidth="1"/>
    <col min="12046" max="12047" width="20.140625" style="2" customWidth="1"/>
    <col min="12048" max="12288" width="11" style="2"/>
    <col min="12289" max="12289" width="15.7109375" style="2" customWidth="1"/>
    <col min="12290" max="12297" width="9.7109375" style="2" customWidth="1"/>
    <col min="12298" max="12298" width="14.7109375" style="2" customWidth="1"/>
    <col min="12299" max="12299" width="7.7109375" style="2" customWidth="1"/>
    <col min="12300" max="12300" width="10.28515625" style="2" customWidth="1"/>
    <col min="12301" max="12301" width="17.7109375" style="2" customWidth="1"/>
    <col min="12302" max="12303" width="20.140625" style="2" customWidth="1"/>
    <col min="12304" max="12544" width="11" style="2"/>
    <col min="12545" max="12545" width="15.7109375" style="2" customWidth="1"/>
    <col min="12546" max="12553" width="9.7109375" style="2" customWidth="1"/>
    <col min="12554" max="12554" width="14.7109375" style="2" customWidth="1"/>
    <col min="12555" max="12555" width="7.7109375" style="2" customWidth="1"/>
    <col min="12556" max="12556" width="10.28515625" style="2" customWidth="1"/>
    <col min="12557" max="12557" width="17.7109375" style="2" customWidth="1"/>
    <col min="12558" max="12559" width="20.140625" style="2" customWidth="1"/>
    <col min="12560" max="12800" width="11" style="2"/>
    <col min="12801" max="12801" width="15.7109375" style="2" customWidth="1"/>
    <col min="12802" max="12809" width="9.7109375" style="2" customWidth="1"/>
    <col min="12810" max="12810" width="14.7109375" style="2" customWidth="1"/>
    <col min="12811" max="12811" width="7.7109375" style="2" customWidth="1"/>
    <col min="12812" max="12812" width="10.28515625" style="2" customWidth="1"/>
    <col min="12813" max="12813" width="17.7109375" style="2" customWidth="1"/>
    <col min="12814" max="12815" width="20.140625" style="2" customWidth="1"/>
    <col min="12816" max="13056" width="11" style="2"/>
    <col min="13057" max="13057" width="15.7109375" style="2" customWidth="1"/>
    <col min="13058" max="13065" width="9.7109375" style="2" customWidth="1"/>
    <col min="13066" max="13066" width="14.7109375" style="2" customWidth="1"/>
    <col min="13067" max="13067" width="7.7109375" style="2" customWidth="1"/>
    <col min="13068" max="13068" width="10.28515625" style="2" customWidth="1"/>
    <col min="13069" max="13069" width="17.7109375" style="2" customWidth="1"/>
    <col min="13070" max="13071" width="20.140625" style="2" customWidth="1"/>
    <col min="13072" max="13312" width="11" style="2"/>
    <col min="13313" max="13313" width="15.7109375" style="2" customWidth="1"/>
    <col min="13314" max="13321" width="9.7109375" style="2" customWidth="1"/>
    <col min="13322" max="13322" width="14.7109375" style="2" customWidth="1"/>
    <col min="13323" max="13323" width="7.7109375" style="2" customWidth="1"/>
    <col min="13324" max="13324" width="10.28515625" style="2" customWidth="1"/>
    <col min="13325" max="13325" width="17.7109375" style="2" customWidth="1"/>
    <col min="13326" max="13327" width="20.140625" style="2" customWidth="1"/>
    <col min="13328" max="13568" width="11" style="2"/>
    <col min="13569" max="13569" width="15.7109375" style="2" customWidth="1"/>
    <col min="13570" max="13577" width="9.7109375" style="2" customWidth="1"/>
    <col min="13578" max="13578" width="14.7109375" style="2" customWidth="1"/>
    <col min="13579" max="13579" width="7.7109375" style="2" customWidth="1"/>
    <col min="13580" max="13580" width="10.28515625" style="2" customWidth="1"/>
    <col min="13581" max="13581" width="17.7109375" style="2" customWidth="1"/>
    <col min="13582" max="13583" width="20.140625" style="2" customWidth="1"/>
    <col min="13584" max="13824" width="11" style="2"/>
    <col min="13825" max="13825" width="15.7109375" style="2" customWidth="1"/>
    <col min="13826" max="13833" width="9.7109375" style="2" customWidth="1"/>
    <col min="13834" max="13834" width="14.7109375" style="2" customWidth="1"/>
    <col min="13835" max="13835" width="7.7109375" style="2" customWidth="1"/>
    <col min="13836" max="13836" width="10.28515625" style="2" customWidth="1"/>
    <col min="13837" max="13837" width="17.7109375" style="2" customWidth="1"/>
    <col min="13838" max="13839" width="20.140625" style="2" customWidth="1"/>
    <col min="13840" max="14080" width="11" style="2"/>
    <col min="14081" max="14081" width="15.7109375" style="2" customWidth="1"/>
    <col min="14082" max="14089" width="9.7109375" style="2" customWidth="1"/>
    <col min="14090" max="14090" width="14.7109375" style="2" customWidth="1"/>
    <col min="14091" max="14091" width="7.7109375" style="2" customWidth="1"/>
    <col min="14092" max="14092" width="10.28515625" style="2" customWidth="1"/>
    <col min="14093" max="14093" width="17.7109375" style="2" customWidth="1"/>
    <col min="14094" max="14095" width="20.140625" style="2" customWidth="1"/>
    <col min="14096" max="14336" width="11" style="2"/>
    <col min="14337" max="14337" width="15.7109375" style="2" customWidth="1"/>
    <col min="14338" max="14345" width="9.7109375" style="2" customWidth="1"/>
    <col min="14346" max="14346" width="14.7109375" style="2" customWidth="1"/>
    <col min="14347" max="14347" width="7.7109375" style="2" customWidth="1"/>
    <col min="14348" max="14348" width="10.28515625" style="2" customWidth="1"/>
    <col min="14349" max="14349" width="17.7109375" style="2" customWidth="1"/>
    <col min="14350" max="14351" width="20.140625" style="2" customWidth="1"/>
    <col min="14352" max="14592" width="11" style="2"/>
    <col min="14593" max="14593" width="15.7109375" style="2" customWidth="1"/>
    <col min="14594" max="14601" width="9.7109375" style="2" customWidth="1"/>
    <col min="14602" max="14602" width="14.7109375" style="2" customWidth="1"/>
    <col min="14603" max="14603" width="7.7109375" style="2" customWidth="1"/>
    <col min="14604" max="14604" width="10.28515625" style="2" customWidth="1"/>
    <col min="14605" max="14605" width="17.7109375" style="2" customWidth="1"/>
    <col min="14606" max="14607" width="20.140625" style="2" customWidth="1"/>
    <col min="14608" max="14848" width="11" style="2"/>
    <col min="14849" max="14849" width="15.7109375" style="2" customWidth="1"/>
    <col min="14850" max="14857" width="9.7109375" style="2" customWidth="1"/>
    <col min="14858" max="14858" width="14.7109375" style="2" customWidth="1"/>
    <col min="14859" max="14859" width="7.7109375" style="2" customWidth="1"/>
    <col min="14860" max="14860" width="10.28515625" style="2" customWidth="1"/>
    <col min="14861" max="14861" width="17.7109375" style="2" customWidth="1"/>
    <col min="14862" max="14863" width="20.140625" style="2" customWidth="1"/>
    <col min="14864" max="15104" width="11" style="2"/>
    <col min="15105" max="15105" width="15.7109375" style="2" customWidth="1"/>
    <col min="15106" max="15113" width="9.7109375" style="2" customWidth="1"/>
    <col min="15114" max="15114" width="14.7109375" style="2" customWidth="1"/>
    <col min="15115" max="15115" width="7.7109375" style="2" customWidth="1"/>
    <col min="15116" max="15116" width="10.28515625" style="2" customWidth="1"/>
    <col min="15117" max="15117" width="17.7109375" style="2" customWidth="1"/>
    <col min="15118" max="15119" width="20.140625" style="2" customWidth="1"/>
    <col min="15120" max="15360" width="11" style="2"/>
    <col min="15361" max="15361" width="15.7109375" style="2" customWidth="1"/>
    <col min="15362" max="15369" width="9.7109375" style="2" customWidth="1"/>
    <col min="15370" max="15370" width="14.7109375" style="2" customWidth="1"/>
    <col min="15371" max="15371" width="7.7109375" style="2" customWidth="1"/>
    <col min="15372" max="15372" width="10.28515625" style="2" customWidth="1"/>
    <col min="15373" max="15373" width="17.7109375" style="2" customWidth="1"/>
    <col min="15374" max="15375" width="20.140625" style="2" customWidth="1"/>
    <col min="15376" max="15616" width="11" style="2"/>
    <col min="15617" max="15617" width="15.7109375" style="2" customWidth="1"/>
    <col min="15618" max="15625" width="9.7109375" style="2" customWidth="1"/>
    <col min="15626" max="15626" width="14.7109375" style="2" customWidth="1"/>
    <col min="15627" max="15627" width="7.7109375" style="2" customWidth="1"/>
    <col min="15628" max="15628" width="10.28515625" style="2" customWidth="1"/>
    <col min="15629" max="15629" width="17.7109375" style="2" customWidth="1"/>
    <col min="15630" max="15631" width="20.140625" style="2" customWidth="1"/>
    <col min="15632" max="15872" width="11" style="2"/>
    <col min="15873" max="15873" width="15.7109375" style="2" customWidth="1"/>
    <col min="15874" max="15881" width="9.7109375" style="2" customWidth="1"/>
    <col min="15882" max="15882" width="14.7109375" style="2" customWidth="1"/>
    <col min="15883" max="15883" width="7.7109375" style="2" customWidth="1"/>
    <col min="15884" max="15884" width="10.28515625" style="2" customWidth="1"/>
    <col min="15885" max="15885" width="17.7109375" style="2" customWidth="1"/>
    <col min="15886" max="15887" width="20.140625" style="2" customWidth="1"/>
    <col min="15888" max="16128" width="11" style="2"/>
    <col min="16129" max="16129" width="15.7109375" style="2" customWidth="1"/>
    <col min="16130" max="16137" width="9.7109375" style="2" customWidth="1"/>
    <col min="16138" max="16138" width="14.7109375" style="2" customWidth="1"/>
    <col min="16139" max="16139" width="7.7109375" style="2" customWidth="1"/>
    <col min="16140" max="16140" width="10.28515625" style="2" customWidth="1"/>
    <col min="16141" max="16141" width="17.7109375" style="2" customWidth="1"/>
    <col min="16142" max="16143" width="20.140625" style="2" customWidth="1"/>
    <col min="16144" max="16384" width="11" style="2"/>
  </cols>
  <sheetData>
    <row r="1" spans="1:13" ht="24.75" customHeight="1">
      <c r="A1" s="1" t="s">
        <v>0</v>
      </c>
      <c r="I1" s="4" t="s">
        <v>1</v>
      </c>
      <c r="J1" s="4"/>
      <c r="M1" s="5"/>
    </row>
    <row r="2" spans="1:13" ht="19.5" customHeight="1">
      <c r="J2" s="7"/>
    </row>
    <row r="3" spans="1:13" ht="19.5" customHeight="1">
      <c r="A3" s="8" t="s">
        <v>2</v>
      </c>
      <c r="B3" s="9"/>
      <c r="C3" s="9"/>
      <c r="D3" s="9"/>
      <c r="G3" s="10" t="s">
        <v>3</v>
      </c>
      <c r="H3" s="10"/>
      <c r="I3" s="10"/>
      <c r="J3" s="10"/>
      <c r="L3" s="6"/>
      <c r="M3" s="11"/>
    </row>
    <row r="4" spans="1:13" ht="19.5" customHeight="1">
      <c r="A4" s="12" t="s">
        <v>4</v>
      </c>
      <c r="B4" s="9"/>
      <c r="C4" s="9"/>
      <c r="D4" s="9"/>
      <c r="G4" s="13"/>
      <c r="H4" s="14" t="s">
        <v>5</v>
      </c>
      <c r="I4" s="14"/>
      <c r="J4" s="14"/>
      <c r="L4" s="6"/>
      <c r="M4" s="11"/>
    </row>
    <row r="5" spans="1:13" ht="19.5" customHeight="1">
      <c r="A5" s="12" t="s">
        <v>6</v>
      </c>
      <c r="B5" s="9"/>
      <c r="C5" s="9"/>
      <c r="D5" s="9"/>
      <c r="G5" s="15"/>
      <c r="H5" s="16" t="s">
        <v>7</v>
      </c>
      <c r="I5" s="16"/>
      <c r="J5" s="16"/>
      <c r="L5" s="6"/>
      <c r="M5" s="17"/>
    </row>
    <row r="6" spans="1:13" ht="19.5" customHeight="1">
      <c r="A6" s="12"/>
      <c r="B6" s="9"/>
      <c r="C6" s="9"/>
      <c r="D6" s="9"/>
      <c r="G6" s="15"/>
      <c r="J6" s="18"/>
      <c r="L6" s="6"/>
      <c r="M6" s="17"/>
    </row>
    <row r="7" spans="1:13" ht="19.5" customHeight="1">
      <c r="A7" s="19" t="s">
        <v>8</v>
      </c>
      <c r="B7" s="20" t="s">
        <v>9</v>
      </c>
      <c r="C7" s="20" t="s">
        <v>10</v>
      </c>
      <c r="D7" s="20" t="s">
        <v>11</v>
      </c>
      <c r="E7" s="20" t="s">
        <v>12</v>
      </c>
      <c r="F7" s="6" t="s">
        <v>13</v>
      </c>
      <c r="G7" s="6" t="s">
        <v>14</v>
      </c>
      <c r="H7" s="6" t="s">
        <v>15</v>
      </c>
      <c r="I7" s="6" t="s">
        <v>16</v>
      </c>
      <c r="J7" s="21" t="s">
        <v>17</v>
      </c>
      <c r="L7" s="6"/>
      <c r="M7" s="17"/>
    </row>
    <row r="8" spans="1:13" ht="13.5" customHeight="1">
      <c r="A8" s="22" t="s">
        <v>18</v>
      </c>
      <c r="B8" s="23" t="s">
        <v>19</v>
      </c>
      <c r="C8" s="23" t="s">
        <v>20</v>
      </c>
      <c r="D8" s="23" t="s">
        <v>21</v>
      </c>
      <c r="E8" s="23" t="s">
        <v>22</v>
      </c>
      <c r="F8" s="23" t="s">
        <v>23</v>
      </c>
      <c r="G8" s="23" t="s">
        <v>24</v>
      </c>
      <c r="H8" s="23" t="s">
        <v>25</v>
      </c>
      <c r="I8" s="24" t="s">
        <v>26</v>
      </c>
      <c r="J8" s="25" t="s">
        <v>27</v>
      </c>
      <c r="L8" s="6"/>
      <c r="M8" s="17"/>
    </row>
    <row r="9" spans="1:13" ht="13.5" customHeight="1">
      <c r="A9" s="26" t="s">
        <v>28</v>
      </c>
      <c r="G9" s="2"/>
      <c r="J9" s="3" t="s">
        <v>29</v>
      </c>
      <c r="K9" s="27"/>
      <c r="L9" s="28"/>
      <c r="M9" s="15"/>
    </row>
    <row r="10" spans="1:13" ht="8.1" customHeight="1">
      <c r="A10" s="26"/>
      <c r="G10" s="2"/>
      <c r="J10" s="3"/>
      <c r="K10" s="27"/>
      <c r="L10" s="28"/>
      <c r="M10" s="15"/>
    </row>
    <row r="11" spans="1:13" ht="12.95" customHeight="1">
      <c r="A11" s="29" t="s">
        <v>30</v>
      </c>
      <c r="D11" s="3"/>
      <c r="G11" s="2"/>
      <c r="H11" s="30"/>
      <c r="I11" s="31"/>
      <c r="J11" s="32" t="s">
        <v>31</v>
      </c>
      <c r="K11" s="33"/>
      <c r="L11" s="34"/>
      <c r="M11" s="34"/>
    </row>
    <row r="12" spans="1:13" ht="12.95" customHeight="1">
      <c r="A12" s="35" t="s">
        <v>32</v>
      </c>
      <c r="D12" s="3"/>
      <c r="G12" s="2"/>
      <c r="I12" s="31"/>
      <c r="J12" s="36" t="s">
        <v>33</v>
      </c>
      <c r="K12" s="37"/>
      <c r="M12" s="38"/>
    </row>
    <row r="13" spans="1:13" ht="12.95" customHeight="1">
      <c r="A13" s="35" t="s">
        <v>34</v>
      </c>
      <c r="B13" s="2">
        <v>2</v>
      </c>
      <c r="C13" s="2">
        <v>4</v>
      </c>
      <c r="D13" s="2">
        <v>32</v>
      </c>
      <c r="E13" s="2">
        <v>99</v>
      </c>
      <c r="F13" s="2">
        <v>306</v>
      </c>
      <c r="G13" s="3">
        <v>951</v>
      </c>
      <c r="H13" s="2">
        <v>147653</v>
      </c>
      <c r="I13" s="6">
        <v>149047</v>
      </c>
      <c r="J13" s="39" t="s">
        <v>35</v>
      </c>
      <c r="K13" s="40"/>
      <c r="L13" s="41"/>
      <c r="M13" s="42"/>
    </row>
    <row r="14" spans="1:13" ht="12.95" customHeight="1">
      <c r="A14" s="35" t="s">
        <v>36</v>
      </c>
      <c r="B14" s="2">
        <v>17</v>
      </c>
      <c r="C14" s="2">
        <v>113</v>
      </c>
      <c r="D14" s="2">
        <v>820</v>
      </c>
      <c r="E14" s="2">
        <v>1722</v>
      </c>
      <c r="F14" s="2">
        <v>5181</v>
      </c>
      <c r="G14" s="3">
        <v>34778</v>
      </c>
      <c r="H14" s="2">
        <v>13485517</v>
      </c>
      <c r="I14" s="6">
        <v>13528148</v>
      </c>
      <c r="J14" s="39" t="s">
        <v>37</v>
      </c>
      <c r="K14" s="40"/>
      <c r="L14" s="41"/>
      <c r="M14" s="42"/>
    </row>
    <row r="15" spans="1:13" ht="12.95" customHeight="1">
      <c r="A15" s="35" t="s">
        <v>38</v>
      </c>
      <c r="B15" s="2">
        <v>17</v>
      </c>
      <c r="C15" s="2">
        <v>101</v>
      </c>
      <c r="D15" s="2">
        <v>608</v>
      </c>
      <c r="E15" s="2">
        <v>1370</v>
      </c>
      <c r="F15" s="2">
        <v>3907</v>
      </c>
      <c r="G15" s="3">
        <v>24256</v>
      </c>
      <c r="H15" s="2">
        <v>9905569</v>
      </c>
      <c r="I15" s="6">
        <v>9935827</v>
      </c>
      <c r="J15" s="39" t="s">
        <v>39</v>
      </c>
      <c r="K15" s="34"/>
      <c r="L15" s="41"/>
      <c r="M15" s="42"/>
    </row>
    <row r="16" spans="1:13" ht="12.95" customHeight="1">
      <c r="A16" s="35" t="s">
        <v>40</v>
      </c>
      <c r="J16" s="36" t="s">
        <v>41</v>
      </c>
      <c r="K16" s="37"/>
      <c r="L16" s="41"/>
      <c r="M16" s="38"/>
    </row>
    <row r="17" spans="1:13" ht="12.95" customHeight="1">
      <c r="A17" s="35" t="s">
        <v>34</v>
      </c>
      <c r="B17" s="2">
        <v>2452</v>
      </c>
      <c r="C17" s="2">
        <v>6540</v>
      </c>
      <c r="D17" s="2">
        <v>24854</v>
      </c>
      <c r="E17" s="2">
        <v>67007</v>
      </c>
      <c r="F17" s="2">
        <v>88775</v>
      </c>
      <c r="G17" s="3">
        <v>52159</v>
      </c>
      <c r="H17" s="2">
        <v>97527</v>
      </c>
      <c r="I17" s="6">
        <v>339314</v>
      </c>
      <c r="J17" s="39" t="s">
        <v>35</v>
      </c>
      <c r="K17" s="40"/>
    </row>
    <row r="18" spans="1:13" ht="12.95" customHeight="1">
      <c r="A18" s="35" t="s">
        <v>36</v>
      </c>
      <c r="B18" s="2">
        <v>276776</v>
      </c>
      <c r="C18" s="2">
        <v>808689</v>
      </c>
      <c r="D18" s="2">
        <v>3388161</v>
      </c>
      <c r="E18" s="2">
        <v>9713780</v>
      </c>
      <c r="F18" s="2">
        <v>12411802</v>
      </c>
      <c r="G18" s="3">
        <v>6234560</v>
      </c>
      <c r="H18" s="2">
        <v>11530726</v>
      </c>
      <c r="I18" s="6">
        <v>44364494</v>
      </c>
      <c r="J18" s="39" t="s">
        <v>37</v>
      </c>
      <c r="K18" s="40"/>
    </row>
    <row r="19" spans="1:13" ht="12.95" customHeight="1">
      <c r="A19" s="35" t="s">
        <v>38</v>
      </c>
      <c r="B19" s="2">
        <v>191753</v>
      </c>
      <c r="C19" s="2">
        <v>555330</v>
      </c>
      <c r="D19" s="2">
        <v>2294002</v>
      </c>
      <c r="E19" s="2">
        <v>6497459</v>
      </c>
      <c r="F19" s="2">
        <v>8239552</v>
      </c>
      <c r="G19" s="3">
        <v>4226805</v>
      </c>
      <c r="H19" s="2">
        <v>7990993</v>
      </c>
      <c r="I19" s="6">
        <v>29995894</v>
      </c>
      <c r="J19" s="39" t="s">
        <v>39</v>
      </c>
      <c r="K19" s="34"/>
    </row>
    <row r="20" spans="1:13" ht="12.95" customHeight="1">
      <c r="A20" s="35" t="s">
        <v>42</v>
      </c>
      <c r="J20" s="36" t="s">
        <v>43</v>
      </c>
      <c r="K20" s="37"/>
      <c r="L20" s="41"/>
      <c r="M20" s="38"/>
    </row>
    <row r="21" spans="1:13" ht="12.95" customHeight="1">
      <c r="A21" s="35" t="s">
        <v>34</v>
      </c>
      <c r="B21" s="2">
        <v>3</v>
      </c>
      <c r="C21" s="2">
        <v>3</v>
      </c>
      <c r="D21" s="2">
        <v>45</v>
      </c>
      <c r="E21" s="2">
        <v>239</v>
      </c>
      <c r="F21" s="2">
        <v>1014</v>
      </c>
      <c r="G21" s="3">
        <v>3111</v>
      </c>
      <c r="H21" s="2">
        <v>4863</v>
      </c>
      <c r="I21" s="6">
        <v>9278</v>
      </c>
      <c r="J21" s="39" t="s">
        <v>35</v>
      </c>
      <c r="K21" s="40"/>
      <c r="L21" s="41"/>
      <c r="M21" s="42"/>
    </row>
    <row r="22" spans="1:13" ht="12.95" customHeight="1">
      <c r="A22" s="35" t="s">
        <v>36</v>
      </c>
      <c r="B22" s="2">
        <v>331</v>
      </c>
      <c r="C22" s="2">
        <v>110</v>
      </c>
      <c r="D22" s="2">
        <v>4981</v>
      </c>
      <c r="E22" s="2">
        <v>22162</v>
      </c>
      <c r="F22" s="2">
        <v>99074</v>
      </c>
      <c r="G22" s="3">
        <v>246388</v>
      </c>
      <c r="H22" s="2">
        <v>574109</v>
      </c>
      <c r="I22" s="6">
        <v>947156</v>
      </c>
      <c r="J22" s="39" t="s">
        <v>37</v>
      </c>
      <c r="K22" s="40"/>
      <c r="L22" s="41"/>
      <c r="M22" s="42"/>
    </row>
    <row r="23" spans="1:13" ht="12.95" customHeight="1">
      <c r="A23" s="35" t="s">
        <v>38</v>
      </c>
      <c r="B23" s="2">
        <v>244</v>
      </c>
      <c r="C23" s="2">
        <v>98</v>
      </c>
      <c r="D23" s="2">
        <v>3070</v>
      </c>
      <c r="E23" s="2">
        <v>14178</v>
      </c>
      <c r="F23" s="2">
        <v>62615</v>
      </c>
      <c r="G23" s="3">
        <v>163346</v>
      </c>
      <c r="H23" s="2">
        <v>368385</v>
      </c>
      <c r="I23" s="6">
        <v>611936</v>
      </c>
      <c r="J23" s="39" t="s">
        <v>39</v>
      </c>
      <c r="K23" s="34"/>
      <c r="L23" s="41"/>
      <c r="M23" s="42"/>
    </row>
    <row r="24" spans="1:13" ht="12.95" customHeight="1">
      <c r="A24" s="35" t="s">
        <v>44</v>
      </c>
      <c r="J24" s="36" t="s">
        <v>45</v>
      </c>
      <c r="K24" s="37"/>
      <c r="L24" s="41"/>
      <c r="M24" s="38"/>
    </row>
    <row r="25" spans="1:13" ht="12.95" customHeight="1">
      <c r="A25" s="35" t="s">
        <v>34</v>
      </c>
      <c r="B25" s="2">
        <v>6</v>
      </c>
      <c r="C25" s="2">
        <v>8</v>
      </c>
      <c r="D25" s="2">
        <v>46</v>
      </c>
      <c r="E25" s="2">
        <v>134</v>
      </c>
      <c r="F25" s="2">
        <v>276</v>
      </c>
      <c r="G25" s="3">
        <v>252</v>
      </c>
      <c r="H25" s="2">
        <v>959</v>
      </c>
      <c r="I25" s="6">
        <v>1681</v>
      </c>
      <c r="J25" s="39" t="s">
        <v>35</v>
      </c>
      <c r="K25" s="40"/>
      <c r="L25" s="41"/>
      <c r="M25" s="42"/>
    </row>
    <row r="26" spans="1:13" ht="12.95" customHeight="1">
      <c r="A26" s="35" t="s">
        <v>36</v>
      </c>
      <c r="B26" s="2">
        <v>888</v>
      </c>
      <c r="C26" s="2">
        <v>801</v>
      </c>
      <c r="D26" s="2">
        <v>5810</v>
      </c>
      <c r="E26" s="2">
        <v>17910</v>
      </c>
      <c r="F26" s="2">
        <v>34599</v>
      </c>
      <c r="G26" s="3">
        <v>26717</v>
      </c>
      <c r="H26" s="2">
        <v>101193</v>
      </c>
      <c r="I26" s="6">
        <v>187523</v>
      </c>
      <c r="J26" s="39" t="s">
        <v>37</v>
      </c>
      <c r="K26" s="40"/>
      <c r="L26" s="41"/>
      <c r="M26" s="42"/>
    </row>
    <row r="27" spans="1:13" ht="12.95" customHeight="1">
      <c r="A27" s="35" t="s">
        <v>38</v>
      </c>
      <c r="B27" s="2">
        <v>648</v>
      </c>
      <c r="C27" s="2">
        <v>380</v>
      </c>
      <c r="D27" s="2">
        <v>3899</v>
      </c>
      <c r="E27" s="2">
        <v>12199</v>
      </c>
      <c r="F27" s="2">
        <v>22960</v>
      </c>
      <c r="G27" s="3">
        <v>18162</v>
      </c>
      <c r="H27" s="2">
        <v>68795</v>
      </c>
      <c r="I27" s="6">
        <v>126783</v>
      </c>
      <c r="J27" s="39" t="s">
        <v>39</v>
      </c>
      <c r="K27" s="34"/>
      <c r="L27" s="41"/>
      <c r="M27" s="42"/>
    </row>
    <row r="28" spans="1:13" ht="12.95" customHeight="1">
      <c r="A28" s="35" t="s">
        <v>46</v>
      </c>
      <c r="J28" s="36" t="s">
        <v>47</v>
      </c>
      <c r="K28" s="37"/>
      <c r="L28" s="41"/>
      <c r="M28" s="38"/>
    </row>
    <row r="29" spans="1:13" ht="12.95" customHeight="1">
      <c r="A29" s="35" t="s">
        <v>34</v>
      </c>
      <c r="B29" s="2">
        <v>6</v>
      </c>
      <c r="C29" s="2">
        <v>16</v>
      </c>
      <c r="D29" s="2">
        <v>61</v>
      </c>
      <c r="E29" s="2">
        <v>159</v>
      </c>
      <c r="F29" s="2">
        <v>227</v>
      </c>
      <c r="G29" s="3">
        <v>96</v>
      </c>
      <c r="H29" s="2">
        <v>1105</v>
      </c>
      <c r="I29" s="6">
        <v>1670</v>
      </c>
      <c r="J29" s="39" t="s">
        <v>35</v>
      </c>
      <c r="K29" s="41"/>
      <c r="L29" s="41"/>
      <c r="M29" s="42"/>
    </row>
    <row r="30" spans="1:13" ht="12.95" customHeight="1">
      <c r="A30" s="35" t="s">
        <v>36</v>
      </c>
      <c r="B30" s="2">
        <v>494</v>
      </c>
      <c r="C30" s="2">
        <v>2726</v>
      </c>
      <c r="D30" s="2">
        <v>12173</v>
      </c>
      <c r="E30" s="2">
        <v>28432</v>
      </c>
      <c r="F30" s="2">
        <v>45991</v>
      </c>
      <c r="G30" s="3">
        <v>18133</v>
      </c>
      <c r="H30" s="2">
        <v>143302</v>
      </c>
      <c r="I30" s="6">
        <v>251646</v>
      </c>
      <c r="J30" s="39" t="s">
        <v>37</v>
      </c>
      <c r="K30" s="41"/>
      <c r="L30" s="41"/>
      <c r="M30" s="42"/>
    </row>
    <row r="31" spans="1:13" ht="12.95" customHeight="1">
      <c r="A31" s="35" t="s">
        <v>38</v>
      </c>
      <c r="B31" s="2">
        <v>387</v>
      </c>
      <c r="C31" s="2">
        <v>1876</v>
      </c>
      <c r="D31" s="2">
        <v>7135</v>
      </c>
      <c r="E31" s="2">
        <v>17682</v>
      </c>
      <c r="F31" s="2">
        <v>28333</v>
      </c>
      <c r="G31" s="3">
        <v>11159</v>
      </c>
      <c r="H31" s="2">
        <v>94809</v>
      </c>
      <c r="I31" s="6">
        <v>161641</v>
      </c>
      <c r="J31" s="39" t="s">
        <v>39</v>
      </c>
      <c r="K31" s="41"/>
      <c r="L31" s="41"/>
      <c r="M31" s="42"/>
    </row>
    <row r="32" spans="1:13" ht="12.95" customHeight="1">
      <c r="A32" s="43" t="s">
        <v>48</v>
      </c>
      <c r="J32" s="44" t="s">
        <v>49</v>
      </c>
      <c r="K32" s="3"/>
      <c r="L32" s="45"/>
      <c r="M32" s="46"/>
    </row>
    <row r="33" spans="1:13" s="6" customFormat="1" ht="12.95" customHeight="1">
      <c r="A33" s="43" t="s">
        <v>34</v>
      </c>
      <c r="B33" s="6">
        <f t="shared" ref="B33:I35" si="0">B13+B17+B21+B25+B29</f>
        <v>2469</v>
      </c>
      <c r="C33" s="6">
        <f t="shared" si="0"/>
        <v>6571</v>
      </c>
      <c r="D33" s="6">
        <f t="shared" si="0"/>
        <v>25038</v>
      </c>
      <c r="E33" s="6">
        <f t="shared" si="0"/>
        <v>67638</v>
      </c>
      <c r="F33" s="6">
        <f t="shared" si="0"/>
        <v>90598</v>
      </c>
      <c r="G33" s="6">
        <f>G13+G17+G21+G25+G29</f>
        <v>56569</v>
      </c>
      <c r="H33" s="6">
        <f>H13+H17+H21+H25+H29</f>
        <v>252107</v>
      </c>
      <c r="I33" s="6">
        <f t="shared" si="0"/>
        <v>500990</v>
      </c>
      <c r="J33" s="44" t="s">
        <v>35</v>
      </c>
      <c r="K33" s="23"/>
      <c r="L33" s="23"/>
      <c r="M33" s="46"/>
    </row>
    <row r="34" spans="1:13" s="6" customFormat="1" ht="12.95" customHeight="1">
      <c r="A34" s="43" t="s">
        <v>36</v>
      </c>
      <c r="B34" s="6">
        <f>B14+B18+B22+B26+B30</f>
        <v>278506</v>
      </c>
      <c r="C34" s="6">
        <f t="shared" si="0"/>
        <v>812439</v>
      </c>
      <c r="D34" s="6">
        <f t="shared" si="0"/>
        <v>3411945</v>
      </c>
      <c r="E34" s="6">
        <f>E14+E18+E22+E26+E30</f>
        <v>9784006</v>
      </c>
      <c r="F34" s="6">
        <f>F14+F18+F22+F26+F30</f>
        <v>12596647</v>
      </c>
      <c r="G34" s="6">
        <f t="shared" si="0"/>
        <v>6560576</v>
      </c>
      <c r="H34" s="6">
        <f>H14+H18+H22+H26+H30</f>
        <v>25834847</v>
      </c>
      <c r="I34" s="6">
        <f t="shared" si="0"/>
        <v>59278967</v>
      </c>
      <c r="J34" s="44" t="s">
        <v>37</v>
      </c>
      <c r="K34" s="17"/>
      <c r="L34" s="23"/>
      <c r="M34" s="46"/>
    </row>
    <row r="35" spans="1:13" s="6" customFormat="1" ht="12.95" customHeight="1">
      <c r="A35" s="43" t="s">
        <v>38</v>
      </c>
      <c r="B35" s="6">
        <f>B15+B19+B23+B27+B31</f>
        <v>193049</v>
      </c>
      <c r="C35" s="6">
        <f t="shared" si="0"/>
        <v>557785</v>
      </c>
      <c r="D35" s="6">
        <f t="shared" si="0"/>
        <v>2308714</v>
      </c>
      <c r="E35" s="6">
        <f>E15+E19+E23+E27+E31</f>
        <v>6542888</v>
      </c>
      <c r="F35" s="6">
        <f>F15+F19+F23+F27+F31</f>
        <v>8357367</v>
      </c>
      <c r="G35" s="6">
        <f t="shared" si="0"/>
        <v>4443728</v>
      </c>
      <c r="H35" s="6">
        <f>H15+H19+H23+H27+H31</f>
        <v>18428551</v>
      </c>
      <c r="I35" s="6">
        <f t="shared" si="0"/>
        <v>40832081</v>
      </c>
      <c r="J35" s="44" t="s">
        <v>39</v>
      </c>
      <c r="L35" s="23"/>
      <c r="M35" s="46"/>
    </row>
    <row r="36" spans="1:13" ht="12.95" customHeight="1">
      <c r="A36" s="43" t="s">
        <v>50</v>
      </c>
      <c r="B36" s="47"/>
      <c r="C36" s="47"/>
      <c r="D36" s="41"/>
      <c r="E36" s="47"/>
      <c r="F36" s="47"/>
      <c r="G36" s="2"/>
      <c r="H36" s="3"/>
      <c r="I36" s="17"/>
      <c r="J36" s="44" t="s">
        <v>51</v>
      </c>
      <c r="K36" s="3"/>
      <c r="L36" s="3"/>
      <c r="M36" s="46"/>
    </row>
    <row r="37" spans="1:13" ht="12.95" customHeight="1">
      <c r="A37" s="35" t="s">
        <v>32</v>
      </c>
      <c r="B37" s="47"/>
      <c r="C37" s="47"/>
      <c r="D37" s="41"/>
      <c r="E37" s="47"/>
      <c r="F37" s="47"/>
      <c r="G37" s="47"/>
      <c r="H37" s="41"/>
      <c r="J37" s="36" t="s">
        <v>52</v>
      </c>
      <c r="K37" s="41"/>
      <c r="L37" s="3"/>
      <c r="M37" s="38"/>
    </row>
    <row r="38" spans="1:13" ht="12.95" customHeight="1">
      <c r="A38" s="35" t="s">
        <v>34</v>
      </c>
      <c r="B38" s="48">
        <v>2</v>
      </c>
      <c r="C38" s="48">
        <v>3</v>
      </c>
      <c r="D38" s="48">
        <v>28</v>
      </c>
      <c r="E38" s="49">
        <v>90</v>
      </c>
      <c r="F38" s="49">
        <v>292</v>
      </c>
      <c r="G38" s="3">
        <v>917</v>
      </c>
      <c r="H38" s="2">
        <v>72104</v>
      </c>
      <c r="I38" s="31">
        <v>73436</v>
      </c>
      <c r="J38" s="39" t="s">
        <v>35</v>
      </c>
      <c r="K38" s="41"/>
      <c r="M38" s="42"/>
    </row>
    <row r="39" spans="1:13" ht="12.95" customHeight="1">
      <c r="A39" s="35" t="s">
        <v>36</v>
      </c>
      <c r="B39" s="48">
        <v>17</v>
      </c>
      <c r="C39" s="48">
        <v>23</v>
      </c>
      <c r="D39" s="49">
        <v>499</v>
      </c>
      <c r="E39" s="49">
        <v>1089</v>
      </c>
      <c r="F39" s="49">
        <v>4009</v>
      </c>
      <c r="G39" s="3">
        <v>30605</v>
      </c>
      <c r="H39" s="2">
        <v>7064929</v>
      </c>
      <c r="I39" s="23">
        <v>7101171</v>
      </c>
      <c r="J39" s="39" t="s">
        <v>37</v>
      </c>
      <c r="M39" s="42"/>
    </row>
    <row r="40" spans="1:13" ht="12.95" customHeight="1">
      <c r="A40" s="35" t="s">
        <v>38</v>
      </c>
      <c r="B40" s="48">
        <v>17</v>
      </c>
      <c r="C40" s="2">
        <v>23</v>
      </c>
      <c r="D40" s="2">
        <v>394</v>
      </c>
      <c r="E40" s="2">
        <v>871</v>
      </c>
      <c r="F40" s="41">
        <v>3052</v>
      </c>
      <c r="G40" s="3">
        <v>21445</v>
      </c>
      <c r="H40" s="2">
        <v>5124048</v>
      </c>
      <c r="I40" s="23">
        <v>5149851</v>
      </c>
      <c r="J40" s="39" t="s">
        <v>39</v>
      </c>
      <c r="M40" s="42"/>
    </row>
    <row r="41" spans="1:13" ht="12.95" customHeight="1">
      <c r="A41" s="50" t="s">
        <v>53</v>
      </c>
      <c r="J41" s="36" t="s">
        <v>54</v>
      </c>
      <c r="K41" s="2">
        <v>0</v>
      </c>
      <c r="M41" s="38"/>
    </row>
    <row r="42" spans="1:13" ht="12.95" customHeight="1">
      <c r="A42" s="35" t="s">
        <v>34</v>
      </c>
      <c r="B42" s="2">
        <v>27</v>
      </c>
      <c r="C42" s="2">
        <v>113</v>
      </c>
      <c r="D42" s="2">
        <v>806</v>
      </c>
      <c r="E42" s="2">
        <v>3761</v>
      </c>
      <c r="F42" s="2">
        <v>7515</v>
      </c>
      <c r="G42" s="3">
        <v>5895</v>
      </c>
      <c r="H42" s="2">
        <v>76945</v>
      </c>
      <c r="I42" s="6">
        <v>95062</v>
      </c>
      <c r="J42" s="39" t="s">
        <v>35</v>
      </c>
      <c r="K42" s="2">
        <v>0</v>
      </c>
      <c r="L42" s="41"/>
      <c r="M42" s="42"/>
    </row>
    <row r="43" spans="1:13" ht="12.95" customHeight="1">
      <c r="A43" s="35" t="s">
        <v>36</v>
      </c>
      <c r="B43" s="48">
        <v>2203</v>
      </c>
      <c r="C43" s="48">
        <v>12342</v>
      </c>
      <c r="D43" s="48">
        <v>94742</v>
      </c>
      <c r="E43" s="48">
        <v>468282</v>
      </c>
      <c r="F43" s="2">
        <v>876412</v>
      </c>
      <c r="G43" s="3">
        <v>624612</v>
      </c>
      <c r="H43" s="2">
        <v>9070452</v>
      </c>
      <c r="I43" s="6">
        <v>11149045</v>
      </c>
      <c r="J43" s="39" t="s">
        <v>37</v>
      </c>
      <c r="L43" s="41"/>
      <c r="M43" s="42"/>
    </row>
    <row r="44" spans="1:13" ht="12.95" customHeight="1">
      <c r="A44" s="35" t="s">
        <v>38</v>
      </c>
      <c r="B44" s="48">
        <v>1631</v>
      </c>
      <c r="C44" s="48">
        <v>8238</v>
      </c>
      <c r="D44" s="48">
        <v>64884</v>
      </c>
      <c r="E44" s="48">
        <v>319845</v>
      </c>
      <c r="F44" s="41">
        <v>592664</v>
      </c>
      <c r="G44" s="3">
        <v>424758</v>
      </c>
      <c r="H44" s="2">
        <v>6282647</v>
      </c>
      <c r="I44" s="23">
        <v>7694666</v>
      </c>
      <c r="J44" s="39" t="s">
        <v>39</v>
      </c>
      <c r="L44" s="41"/>
      <c r="M44" s="42"/>
    </row>
    <row r="45" spans="1:13" ht="12.95" customHeight="1">
      <c r="A45" s="50" t="s">
        <v>55</v>
      </c>
      <c r="J45" s="36" t="s">
        <v>56</v>
      </c>
      <c r="L45" s="41"/>
      <c r="M45" s="38"/>
    </row>
    <row r="46" spans="1:13" ht="12.95" customHeight="1">
      <c r="A46" s="35" t="s">
        <v>34</v>
      </c>
      <c r="B46" s="48">
        <v>3</v>
      </c>
      <c r="C46" s="48">
        <v>2</v>
      </c>
      <c r="D46" s="48">
        <v>38</v>
      </c>
      <c r="E46" s="48">
        <v>221</v>
      </c>
      <c r="F46" s="48">
        <v>956</v>
      </c>
      <c r="G46" s="3">
        <v>2908</v>
      </c>
      <c r="H46" s="2">
        <v>2870</v>
      </c>
      <c r="I46" s="51">
        <v>6998</v>
      </c>
      <c r="J46" s="39" t="s">
        <v>35</v>
      </c>
      <c r="L46" s="41"/>
      <c r="M46" s="42"/>
    </row>
    <row r="47" spans="1:13" ht="12.95" customHeight="1">
      <c r="A47" s="35" t="s">
        <v>36</v>
      </c>
      <c r="B47" s="2">
        <v>332</v>
      </c>
      <c r="C47" s="2">
        <v>12</v>
      </c>
      <c r="D47" s="2">
        <v>3382</v>
      </c>
      <c r="E47" s="2">
        <v>19976</v>
      </c>
      <c r="F47" s="2">
        <v>90511</v>
      </c>
      <c r="G47" s="3">
        <v>220989</v>
      </c>
      <c r="H47" s="2">
        <v>317655</v>
      </c>
      <c r="I47" s="6">
        <v>652856</v>
      </c>
      <c r="J47" s="39" t="s">
        <v>37</v>
      </c>
      <c r="L47" s="41"/>
      <c r="M47" s="42"/>
    </row>
    <row r="48" spans="1:13" ht="12.95" customHeight="1">
      <c r="A48" s="35" t="s">
        <v>38</v>
      </c>
      <c r="B48" s="2">
        <v>244</v>
      </c>
      <c r="C48" s="2">
        <v>12</v>
      </c>
      <c r="D48" s="2">
        <v>2124</v>
      </c>
      <c r="E48" s="2">
        <v>12821</v>
      </c>
      <c r="F48" s="2">
        <v>57421</v>
      </c>
      <c r="G48" s="3">
        <v>148240</v>
      </c>
      <c r="H48" s="2">
        <v>213714</v>
      </c>
      <c r="I48" s="6">
        <v>434577</v>
      </c>
      <c r="J48" s="39" t="s">
        <v>39</v>
      </c>
      <c r="K48" s="2">
        <v>0</v>
      </c>
      <c r="L48" s="41"/>
      <c r="M48" s="42"/>
    </row>
    <row r="49" spans="1:13" ht="12.95" customHeight="1">
      <c r="A49" s="35" t="s">
        <v>57</v>
      </c>
      <c r="J49" s="36" t="s">
        <v>45</v>
      </c>
      <c r="L49" s="41"/>
      <c r="M49" s="38"/>
    </row>
    <row r="50" spans="1:13" ht="12.95" customHeight="1">
      <c r="A50" s="35" t="s">
        <v>34</v>
      </c>
      <c r="B50" s="2">
        <v>1</v>
      </c>
      <c r="C50" s="3" t="s">
        <v>58</v>
      </c>
      <c r="D50" s="2">
        <v>14</v>
      </c>
      <c r="E50" s="2">
        <v>58</v>
      </c>
      <c r="F50" s="2">
        <v>166</v>
      </c>
      <c r="G50" s="3">
        <v>178</v>
      </c>
      <c r="H50" s="2">
        <v>918</v>
      </c>
      <c r="I50" s="6">
        <v>1335</v>
      </c>
      <c r="J50" s="39" t="s">
        <v>35</v>
      </c>
      <c r="L50" s="41"/>
      <c r="M50" s="42"/>
    </row>
    <row r="51" spans="1:13" ht="12.95" customHeight="1">
      <c r="A51" s="35" t="s">
        <v>36</v>
      </c>
      <c r="B51" s="47">
        <v>49</v>
      </c>
      <c r="C51" s="3" t="s">
        <v>58</v>
      </c>
      <c r="D51" s="48">
        <v>1516</v>
      </c>
      <c r="E51" s="47">
        <v>7152</v>
      </c>
      <c r="F51" s="47">
        <v>18583</v>
      </c>
      <c r="G51" s="3">
        <v>17413</v>
      </c>
      <c r="H51" s="2">
        <v>94634</v>
      </c>
      <c r="I51" s="51">
        <v>139348</v>
      </c>
      <c r="J51" s="39" t="s">
        <v>37</v>
      </c>
      <c r="L51" s="41"/>
      <c r="M51" s="42"/>
    </row>
    <row r="52" spans="1:13" ht="12.95" customHeight="1">
      <c r="A52" s="35" t="s">
        <v>38</v>
      </c>
      <c r="B52" s="2">
        <v>44</v>
      </c>
      <c r="C52" s="3" t="s">
        <v>58</v>
      </c>
      <c r="D52" s="2">
        <v>1169</v>
      </c>
      <c r="E52" s="2">
        <v>4968</v>
      </c>
      <c r="F52" s="2">
        <v>12637</v>
      </c>
      <c r="G52" s="3">
        <v>11936</v>
      </c>
      <c r="H52" s="2">
        <v>64467</v>
      </c>
      <c r="I52" s="6">
        <v>95221</v>
      </c>
      <c r="J52" s="39" t="s">
        <v>39</v>
      </c>
      <c r="K52" s="41"/>
      <c r="L52" s="41"/>
      <c r="M52" s="42"/>
    </row>
    <row r="53" spans="1:13" ht="12.95" customHeight="1">
      <c r="A53" s="35" t="s">
        <v>46</v>
      </c>
      <c r="J53" s="36" t="s">
        <v>59</v>
      </c>
      <c r="K53" s="41"/>
      <c r="L53" s="41"/>
      <c r="M53" s="38"/>
    </row>
    <row r="54" spans="1:13" ht="12.95" customHeight="1">
      <c r="A54" s="35" t="s">
        <v>34</v>
      </c>
      <c r="B54" s="3" t="s">
        <v>58</v>
      </c>
      <c r="C54" s="3" t="s">
        <v>58</v>
      </c>
      <c r="D54" s="48">
        <v>1</v>
      </c>
      <c r="E54" s="48">
        <v>1</v>
      </c>
      <c r="F54" s="47">
        <v>6</v>
      </c>
      <c r="G54" s="3">
        <v>16</v>
      </c>
      <c r="H54" s="2">
        <v>1081</v>
      </c>
      <c r="I54" s="51">
        <v>1105</v>
      </c>
      <c r="J54" s="39" t="s">
        <v>35</v>
      </c>
      <c r="K54" s="41"/>
      <c r="L54" s="41"/>
      <c r="M54" s="42"/>
    </row>
    <row r="55" spans="1:13" ht="12.95" customHeight="1">
      <c r="A55" s="35" t="s">
        <v>36</v>
      </c>
      <c r="B55" s="3" t="s">
        <v>58</v>
      </c>
      <c r="C55" s="3" t="s">
        <v>58</v>
      </c>
      <c r="D55" s="48">
        <v>624</v>
      </c>
      <c r="E55" s="48">
        <v>96</v>
      </c>
      <c r="F55" s="2">
        <v>712</v>
      </c>
      <c r="G55" s="41">
        <v>1982</v>
      </c>
      <c r="H55" s="2">
        <v>137269</v>
      </c>
      <c r="I55" s="6">
        <v>140683</v>
      </c>
      <c r="J55" s="39" t="s">
        <v>37</v>
      </c>
      <c r="K55" s="41"/>
      <c r="L55" s="41"/>
      <c r="M55" s="42"/>
    </row>
    <row r="56" spans="1:13" ht="12.95" customHeight="1">
      <c r="A56" s="35" t="s">
        <v>38</v>
      </c>
      <c r="B56" s="3" t="s">
        <v>58</v>
      </c>
      <c r="C56" s="3" t="s">
        <v>58</v>
      </c>
      <c r="D56" s="41">
        <v>416</v>
      </c>
      <c r="E56" s="2">
        <v>81</v>
      </c>
      <c r="F56" s="41">
        <v>438</v>
      </c>
      <c r="G56" s="2">
        <v>1363</v>
      </c>
      <c r="H56" s="41">
        <v>90913</v>
      </c>
      <c r="I56" s="23">
        <v>93210</v>
      </c>
      <c r="J56" s="39" t="s">
        <v>39</v>
      </c>
      <c r="K56" s="41"/>
      <c r="L56" s="41"/>
      <c r="M56" s="42"/>
    </row>
    <row r="57" spans="1:13" ht="12.95" customHeight="1">
      <c r="A57" s="43" t="s">
        <v>48</v>
      </c>
      <c r="B57" s="49"/>
      <c r="C57" s="49"/>
      <c r="D57" s="49"/>
      <c r="E57" s="49"/>
      <c r="F57" s="49"/>
      <c r="G57" s="49"/>
      <c r="H57" s="49"/>
      <c r="J57" s="44" t="s">
        <v>49</v>
      </c>
      <c r="K57" s="41"/>
      <c r="L57" s="41"/>
      <c r="M57" s="46"/>
    </row>
    <row r="58" spans="1:13" s="6" customFormat="1" ht="12.95" customHeight="1">
      <c r="A58" s="43" t="s">
        <v>34</v>
      </c>
      <c r="B58" s="51">
        <f>B38+B42+B46+B50</f>
        <v>33</v>
      </c>
      <c r="C58" s="51">
        <f>C38+C42+C46</f>
        <v>118</v>
      </c>
      <c r="D58" s="51">
        <f t="shared" ref="D58:I60" si="1">D38+D42+D46+D50+D54</f>
        <v>887</v>
      </c>
      <c r="E58" s="51">
        <f t="shared" si="1"/>
        <v>4131</v>
      </c>
      <c r="F58" s="51">
        <f t="shared" si="1"/>
        <v>8935</v>
      </c>
      <c r="G58" s="51">
        <f t="shared" ref="G58:H60" si="2">G54+G50+G46+G42+G38</f>
        <v>9914</v>
      </c>
      <c r="H58" s="51">
        <f t="shared" si="2"/>
        <v>153918</v>
      </c>
      <c r="I58" s="51">
        <f t="shared" si="1"/>
        <v>177936</v>
      </c>
      <c r="J58" s="44" t="s">
        <v>35</v>
      </c>
      <c r="K58" s="23"/>
      <c r="L58" s="23"/>
      <c r="M58" s="46"/>
    </row>
    <row r="59" spans="1:13" s="6" customFormat="1" ht="12.95" customHeight="1">
      <c r="A59" s="43" t="s">
        <v>36</v>
      </c>
      <c r="B59" s="51">
        <f>B39+B43+B47+B51</f>
        <v>2601</v>
      </c>
      <c r="C59" s="51">
        <f>C39+C43+C47</f>
        <v>12377</v>
      </c>
      <c r="D59" s="51">
        <f t="shared" si="1"/>
        <v>100763</v>
      </c>
      <c r="E59" s="51">
        <f t="shared" si="1"/>
        <v>496595</v>
      </c>
      <c r="F59" s="51">
        <f t="shared" si="1"/>
        <v>990227</v>
      </c>
      <c r="G59" s="51">
        <f t="shared" si="2"/>
        <v>895601</v>
      </c>
      <c r="H59" s="51">
        <f t="shared" si="2"/>
        <v>16684939</v>
      </c>
      <c r="I59" s="51">
        <f t="shared" si="1"/>
        <v>19183103</v>
      </c>
      <c r="J59" s="44" t="s">
        <v>37</v>
      </c>
      <c r="L59" s="23"/>
      <c r="M59" s="46"/>
    </row>
    <row r="60" spans="1:13" s="6" customFormat="1" ht="12.95" customHeight="1">
      <c r="A60" s="43" t="s">
        <v>38</v>
      </c>
      <c r="B60" s="51">
        <f>B40+B44+B48+B52</f>
        <v>1936</v>
      </c>
      <c r="C60" s="51">
        <f>C40+C44+C48</f>
        <v>8273</v>
      </c>
      <c r="D60" s="51">
        <f t="shared" si="1"/>
        <v>68987</v>
      </c>
      <c r="E60" s="51">
        <f t="shared" si="1"/>
        <v>338586</v>
      </c>
      <c r="F60" s="51">
        <f t="shared" si="1"/>
        <v>666212</v>
      </c>
      <c r="G60" s="51">
        <f t="shared" si="2"/>
        <v>607742</v>
      </c>
      <c r="H60" s="51">
        <f t="shared" si="2"/>
        <v>11775789</v>
      </c>
      <c r="I60" s="51">
        <f t="shared" si="1"/>
        <v>13467525</v>
      </c>
      <c r="J60" s="44" t="s">
        <v>39</v>
      </c>
      <c r="L60" s="23"/>
      <c r="M60" s="46"/>
    </row>
    <row r="61" spans="1:13" s="6" customFormat="1" ht="12.75" customHeight="1">
      <c r="A61" s="43"/>
      <c r="B61" s="51"/>
      <c r="C61" s="51"/>
      <c r="D61" s="51"/>
      <c r="E61" s="51"/>
      <c r="F61" s="51"/>
      <c r="G61" s="52"/>
      <c r="H61" s="51"/>
      <c r="I61" s="51"/>
      <c r="J61" s="44"/>
      <c r="L61" s="23"/>
      <c r="M61" s="46"/>
    </row>
    <row r="62" spans="1:13" s="6" customFormat="1" ht="13.5" customHeight="1">
      <c r="A62" s="43"/>
      <c r="B62" s="51"/>
      <c r="C62" s="51"/>
      <c r="D62" s="51"/>
      <c r="E62" s="51"/>
      <c r="F62" s="51"/>
      <c r="G62" s="51"/>
      <c r="H62" s="51"/>
      <c r="I62" s="51"/>
      <c r="J62" s="44"/>
      <c r="L62" s="23"/>
      <c r="M62" s="46"/>
    </row>
    <row r="63" spans="1:13" s="6" customFormat="1" ht="13.5" customHeight="1">
      <c r="A63" s="43"/>
      <c r="B63" s="51"/>
      <c r="C63" s="51"/>
      <c r="D63" s="51"/>
      <c r="E63" s="51"/>
      <c r="F63" s="51"/>
      <c r="G63" s="51"/>
      <c r="H63" s="51"/>
      <c r="I63" s="51"/>
      <c r="J63" s="44"/>
      <c r="L63" s="23"/>
      <c r="M63" s="46"/>
    </row>
    <row r="64" spans="1:13" s="6" customFormat="1" ht="13.5" customHeight="1">
      <c r="A64" s="43"/>
      <c r="B64" s="51"/>
      <c r="C64" s="51"/>
      <c r="D64" s="51"/>
      <c r="E64" s="51"/>
      <c r="F64" s="51"/>
      <c r="G64" s="51"/>
      <c r="H64" s="51"/>
      <c r="I64" s="51"/>
      <c r="J64" s="44"/>
      <c r="L64" s="23"/>
      <c r="M64" s="46"/>
    </row>
    <row r="65" spans="1:13" s="6" customFormat="1" ht="13.5" customHeight="1">
      <c r="A65" s="43"/>
      <c r="B65" s="51"/>
      <c r="C65" s="51"/>
      <c r="D65" s="51"/>
      <c r="E65" s="51"/>
      <c r="F65" s="51"/>
      <c r="G65" s="51"/>
      <c r="H65" s="51"/>
      <c r="I65" s="51"/>
      <c r="J65" s="44"/>
      <c r="L65" s="23"/>
      <c r="M65" s="46"/>
    </row>
    <row r="66" spans="1:13" s="6" customFormat="1" ht="13.5" customHeight="1">
      <c r="A66" s="43"/>
      <c r="B66" s="51"/>
      <c r="C66" s="51"/>
      <c r="D66" s="51"/>
      <c r="E66" s="51"/>
      <c r="F66" s="51"/>
      <c r="G66" s="51"/>
      <c r="H66" s="51"/>
      <c r="I66" s="51"/>
      <c r="J66" s="44"/>
      <c r="L66" s="23"/>
      <c r="M66" s="46"/>
    </row>
    <row r="67" spans="1:13" s="56" customFormat="1" ht="12.75" customHeight="1">
      <c r="A67" s="53"/>
      <c r="B67" s="54"/>
      <c r="C67" s="21"/>
      <c r="D67" s="54"/>
      <c r="E67" s="55"/>
      <c r="F67" s="54"/>
      <c r="G67" s="55"/>
      <c r="J67" s="57"/>
    </row>
    <row r="68" spans="1:13" s="56" customFormat="1" ht="12.75" customHeight="1">
      <c r="A68" s="53" t="s">
        <v>60</v>
      </c>
      <c r="B68" s="54"/>
      <c r="C68" s="21"/>
      <c r="F68" s="54"/>
      <c r="G68" s="55"/>
      <c r="J68" s="57" t="s">
        <v>61</v>
      </c>
    </row>
    <row r="69" spans="1:13" ht="12.75" customHeight="1">
      <c r="A69" s="58"/>
      <c r="B69" s="58"/>
      <c r="C69" s="58"/>
      <c r="D69" s="58"/>
      <c r="E69" s="58"/>
      <c r="F69" s="58"/>
      <c r="G69" s="58"/>
      <c r="H69" s="58"/>
      <c r="I69" s="58"/>
      <c r="J69" s="58"/>
    </row>
    <row r="70" spans="1:13" ht="12.75" customHeight="1"/>
    <row r="71" spans="1:13" ht="12.75" customHeight="1"/>
    <row r="72" spans="1:13" ht="12.75" customHeight="1"/>
    <row r="73" spans="1:13" ht="12.75" customHeight="1"/>
    <row r="74" spans="1:13" ht="12.75" customHeight="1"/>
    <row r="75" spans="1:13" ht="12.75" customHeight="1"/>
  </sheetData>
  <mergeCells count="5">
    <mergeCell ref="I1:J1"/>
    <mergeCell ref="G3:J3"/>
    <mergeCell ref="H4:J4"/>
    <mergeCell ref="H5:J5"/>
    <mergeCell ref="A69:J69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34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2013-03-20T13:24:00Z</dcterms:created>
  <dcterms:modified xsi:type="dcterms:W3CDTF">2013-03-20T13:24:00Z</dcterms:modified>
</cp:coreProperties>
</file>