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3" i="4"/>
  <c r="B43"/>
  <c r="G42"/>
  <c r="C42"/>
  <c r="B42"/>
  <c r="G41"/>
  <c r="F41"/>
  <c r="E41"/>
  <c r="D41"/>
  <c r="C41"/>
  <c r="B41"/>
  <c r="H39"/>
  <c r="H43" s="1"/>
  <c r="G39"/>
  <c r="G43" s="1"/>
  <c r="F39"/>
  <c r="F43" s="1"/>
  <c r="E39"/>
  <c r="E43" s="1"/>
  <c r="D39"/>
  <c r="D43" s="1"/>
  <c r="H38"/>
  <c r="H42" s="1"/>
  <c r="G38"/>
  <c r="F38"/>
  <c r="F42" s="1"/>
  <c r="E38"/>
  <c r="E42" s="1"/>
  <c r="D38"/>
  <c r="D42" s="1"/>
  <c r="I37"/>
  <c r="I41" s="1"/>
  <c r="H37"/>
  <c r="H41" s="1"/>
  <c r="I38" l="1"/>
  <c r="I42" s="1"/>
  <c r="I39"/>
  <c r="I43" s="1"/>
</calcChain>
</file>

<file path=xl/sharedStrings.xml><?xml version="1.0" encoding="utf-8"?>
<sst xmlns="http://schemas.openxmlformats.org/spreadsheetml/2006/main" count="112" uniqueCount="59">
  <si>
    <t xml:space="preserve"> Emploi et salaires</t>
  </si>
  <si>
    <t>التشغيل والأجور</t>
  </si>
  <si>
    <t xml:space="preserve">14 - 35 Personnel de l'Etat et masse salariale     </t>
  </si>
  <si>
    <r>
      <t>14 - 35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</si>
  <si>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par situation administrative </t>
  </si>
  <si>
    <t xml:space="preserve">            حسب الوضعية الإدارية  </t>
  </si>
  <si>
    <t xml:space="preserve">            et le nombre d'enfants à charge : </t>
  </si>
  <si>
    <t xml:space="preserve">            وعدد الأطفال تحت الكفالة : </t>
  </si>
  <si>
    <t xml:space="preserve">            Masculin + Féminin</t>
  </si>
  <si>
    <t xml:space="preserve">            ذكور + إناث</t>
  </si>
  <si>
    <t>Au 31-12-2011</t>
  </si>
  <si>
    <t>6 أطفال</t>
  </si>
  <si>
    <t>5 أطفال</t>
  </si>
  <si>
    <t>4 أطفال</t>
  </si>
  <si>
    <t>3 أطفال</t>
  </si>
  <si>
    <t>طفلان</t>
  </si>
  <si>
    <t>طفل واحد</t>
  </si>
  <si>
    <t>بدون أطفال</t>
  </si>
  <si>
    <t>المجموع منه :</t>
  </si>
  <si>
    <t xml:space="preserve">في 31 دجنبر 2011 </t>
  </si>
  <si>
    <r>
      <t xml:space="preserve">Brut et net annuels      </t>
    </r>
    <r>
      <rPr>
        <b/>
        <sz val="10"/>
        <rFont val="Times New Roman"/>
        <family val="1"/>
      </rPr>
      <t>dont :</t>
    </r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</si>
  <si>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</si>
  <si>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</si>
  <si>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</si>
  <si>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</si>
  <si>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</si>
  <si>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</si>
  <si>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</si>
  <si>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</si>
  <si>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</t>
  </si>
  <si>
    <t>en  milliers de DH</t>
  </si>
  <si>
    <t>بألف درهم</t>
  </si>
  <si>
    <t xml:space="preserve"> Titulaires</t>
  </si>
  <si>
    <t>الرسميون</t>
  </si>
  <si>
    <t xml:space="preserve">    Nombre </t>
  </si>
  <si>
    <t xml:space="preserve">   العدد</t>
  </si>
  <si>
    <t xml:space="preserve">    Brut annuel </t>
  </si>
  <si>
    <t xml:space="preserve">   الخام السنوي</t>
  </si>
  <si>
    <t xml:space="preserve">    Net annuel </t>
  </si>
  <si>
    <t xml:space="preserve">   الصافي السنوي</t>
  </si>
  <si>
    <t xml:space="preserve"> Stagiaires</t>
  </si>
  <si>
    <t>المتدربون</t>
  </si>
  <si>
    <t xml:space="preserve"> -</t>
  </si>
  <si>
    <t xml:space="preserve"> Temporaires</t>
  </si>
  <si>
    <t>المؤقتون</t>
  </si>
  <si>
    <t xml:space="preserve"> Permanents</t>
  </si>
  <si>
    <t>المداومون</t>
  </si>
  <si>
    <t xml:space="preserve"> Coopérants + C.D.C</t>
  </si>
  <si>
    <t>المتعاونون + المتعاقدون</t>
  </si>
  <si>
    <t xml:space="preserve"> P.E.A</t>
  </si>
  <si>
    <t>الأجانب عن الإدارة</t>
  </si>
  <si>
    <t xml:space="preserve"> Autres</t>
  </si>
  <si>
    <t>آخرون</t>
  </si>
  <si>
    <t xml:space="preserve">  Total</t>
  </si>
  <si>
    <t>المجموع</t>
  </si>
  <si>
    <t xml:space="preserve"> C.D.C : Contrat de droit commun</t>
  </si>
  <si>
    <t xml:space="preserve"> P.E.A : Personnes étrangères à l'administration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</si>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</sst>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4">
    <numFmt numFmtId="164" formatCode="0.0_)"/>
    <numFmt numFmtId="165" formatCode="###\ ###\ ###"/>
    <numFmt numFmtId="166" formatCode="0.00_)"/>
    <numFmt numFmtId="167" formatCode="#\ ###\ ###"/>
    <numFmt numFmtId="168" formatCode="###\ ###\ ##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0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164" fontId="1" fillId="0" borderId="0"/>
    <xf numFmtId="0" fontId="6" fillId="0" borderId="0"/>
    <xf numFmtId="166" fontId="1" fillId="0" borderId="0"/>
    <xf numFmtId="164" fontId="1" fillId="0" borderId="0"/>
    <xf numFmtId="164" fontId="1" fillId="0" borderId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3" fillId="0" borderId="0" applyNumberFormat="0">
      <alignment horizontal="right"/>
    </xf>
    <xf numFmtId="0" fontId="14" fillId="0" borderId="0"/>
    <xf numFmtId="0" fontId="6" fillId="0" borderId="0"/>
    <xf numFmtId="0" fontId="6" fillId="0" borderId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</cellStyleXfs>
  <cellXfs count="5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 applyProtection="1">
      <alignment horizontal="left" vertical="center"/>
    </xf>
    <xf numFmtId="165" fontId="5" fillId="0" borderId="0" xfId="1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3" fillId="0" borderId="0" xfId="3" applyNumberFormat="1" applyFont="1" applyAlignment="1">
      <alignment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3" fillId="0" borderId="0" xfId="3" quotePrefix="1" applyNumberFormat="1" applyFont="1" applyAlignment="1" applyProtection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167" fontId="3" fillId="0" borderId="0" xfId="4" applyNumberFormat="1" applyFont="1" applyAlignment="1" applyProtection="1">
      <alignment horizontal="left" vertical="center"/>
    </xf>
    <xf numFmtId="165" fontId="7" fillId="0" borderId="0" xfId="2" quotePrefix="1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2" fontId="3" fillId="0" borderId="0" xfId="4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7" fillId="0" borderId="0" xfId="2" applyNumberFormat="1" applyFont="1" applyAlignment="1" applyProtection="1">
      <alignment horizontal="right" vertical="center"/>
    </xf>
    <xf numFmtId="1" fontId="8" fillId="0" borderId="0" xfId="5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3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9" fillId="0" borderId="0" xfId="1" applyNumberFormat="1" applyFont="1" applyAlignment="1" applyProtection="1">
      <alignment horizontal="left" vertical="center"/>
    </xf>
    <xf numFmtId="165" fontId="9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165" fontId="3" fillId="0" borderId="0" xfId="1" applyNumberFormat="1" applyFont="1" applyAlignment="1" applyProtection="1">
      <alignment horizontal="left" vertical="center"/>
    </xf>
    <xf numFmtId="165" fontId="7" fillId="0" borderId="0" xfId="1" applyNumberFormat="1" applyFont="1" applyAlignment="1">
      <alignment vertical="center"/>
    </xf>
    <xf numFmtId="165" fontId="10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vertical="center"/>
    </xf>
    <xf numFmtId="168" fontId="3" fillId="0" borderId="0" xfId="1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 readingOrder="2"/>
    </xf>
    <xf numFmtId="165" fontId="3" fillId="0" borderId="0" xfId="1" quotePrefix="1" applyNumberFormat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left" vertical="center"/>
    </xf>
    <xf numFmtId="165" fontId="11" fillId="0" borderId="0" xfId="2" quotePrefix="1" applyNumberFormat="1" applyFont="1" applyAlignment="1">
      <alignment horizontal="right" vertical="center" readingOrder="2"/>
    </xf>
    <xf numFmtId="0" fontId="3" fillId="0" borderId="0" xfId="3" applyFont="1" applyAlignment="1">
      <alignment vertical="center" readingOrder="2"/>
    </xf>
    <xf numFmtId="165" fontId="12" fillId="0" borderId="0" xfId="3" applyNumberFormat="1" applyFont="1" applyAlignment="1" applyProtection="1">
      <alignment horizontal="left" vertical="center"/>
    </xf>
    <xf numFmtId="165" fontId="7" fillId="0" borderId="0" xfId="3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 readingOrder="2"/>
    </xf>
    <xf numFmtId="165" fontId="11" fillId="0" borderId="0" xfId="2" quotePrefix="1" applyNumberFormat="1" applyFont="1" applyAlignment="1">
      <alignment horizontal="right" vertical="center"/>
    </xf>
    <xf numFmtId="165" fontId="12" fillId="0" borderId="0" xfId="1" applyNumberFormat="1" applyFont="1" applyAlignment="1" applyProtection="1">
      <alignment horizontal="left" vertical="center"/>
    </xf>
    <xf numFmtId="167" fontId="12" fillId="0" borderId="0" xfId="4" quotePrefix="1" applyNumberFormat="1" applyFont="1" applyAlignment="1" applyProtection="1">
      <alignment horizontal="left" vertical="center"/>
    </xf>
    <xf numFmtId="165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2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7" fontId="3" fillId="0" borderId="0" xfId="4" quotePrefix="1" applyNumberFormat="1" applyFont="1" applyAlignment="1">
      <alignment horizontal="right" vertical="center" readingOrder="2"/>
    </xf>
  </cellXfs>
  <cellStyles count="19">
    <cellStyle name="Comma [0]" xfId="7"/>
    <cellStyle name="Currency [0]" xfId="8"/>
    <cellStyle name="Euro" xfId="9"/>
    <cellStyle name="Motif" xfId="10"/>
    <cellStyle name="MS_Arabic" xfId="11"/>
    <cellStyle name="Normal" xfId="0" builtinId="0"/>
    <cellStyle name="Normal 2" xfId="12"/>
    <cellStyle name="Normal 3" xfId="3"/>
    <cellStyle name="Normal 3 2" xfId="13"/>
    <cellStyle name="Normal_12" xfId="4"/>
    <cellStyle name="Normal_13 (2)" xfId="6"/>
    <cellStyle name="Normal_14" xfId="2"/>
    <cellStyle name="Normal_15" xfId="1"/>
    <cellStyle name="Normal_16" xfId="5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61"/>
  <sheetViews>
    <sheetView showGridLines="0" tabSelected="1" workbookViewId="0"/>
  </sheetViews>
  <sheetFormatPr baseColWidth="10" defaultColWidth="11" defaultRowHeight="12.75"/>
  <cols>
    <col min="1" max="1" width="15.7109375" style="2" customWidth="1"/>
    <col min="2" max="3" width="8.7109375" style="2" customWidth="1"/>
    <col min="4" max="7" width="9.7109375" style="2" customWidth="1"/>
    <col min="8" max="8" width="9.7109375" style="3" customWidth="1"/>
    <col min="9" max="9" width="9.7109375" style="2" customWidth="1"/>
    <col min="10" max="10" width="16.7109375" style="2" customWidth="1"/>
    <col min="11" max="11" width="7.7109375" style="2" customWidth="1"/>
    <col min="12" max="256" width="11" style="2"/>
    <col min="257" max="257" width="15.7109375" style="2" customWidth="1"/>
    <col min="258" max="259" width="8.7109375" style="2" customWidth="1"/>
    <col min="260" max="265" width="9.7109375" style="2" customWidth="1"/>
    <col min="266" max="266" width="16.7109375" style="2" customWidth="1"/>
    <col min="267" max="267" width="7.7109375" style="2" customWidth="1"/>
    <col min="268" max="512" width="11" style="2"/>
    <col min="513" max="513" width="15.7109375" style="2" customWidth="1"/>
    <col min="514" max="515" width="8.7109375" style="2" customWidth="1"/>
    <col min="516" max="521" width="9.7109375" style="2" customWidth="1"/>
    <col min="522" max="522" width="16.7109375" style="2" customWidth="1"/>
    <col min="523" max="523" width="7.7109375" style="2" customWidth="1"/>
    <col min="524" max="768" width="11" style="2"/>
    <col min="769" max="769" width="15.7109375" style="2" customWidth="1"/>
    <col min="770" max="771" width="8.7109375" style="2" customWidth="1"/>
    <col min="772" max="777" width="9.7109375" style="2" customWidth="1"/>
    <col min="778" max="778" width="16.7109375" style="2" customWidth="1"/>
    <col min="779" max="779" width="7.7109375" style="2" customWidth="1"/>
    <col min="780" max="1024" width="11" style="2"/>
    <col min="1025" max="1025" width="15.7109375" style="2" customWidth="1"/>
    <col min="1026" max="1027" width="8.7109375" style="2" customWidth="1"/>
    <col min="1028" max="1033" width="9.7109375" style="2" customWidth="1"/>
    <col min="1034" max="1034" width="16.7109375" style="2" customWidth="1"/>
    <col min="1035" max="1035" width="7.7109375" style="2" customWidth="1"/>
    <col min="1036" max="1280" width="11" style="2"/>
    <col min="1281" max="1281" width="15.7109375" style="2" customWidth="1"/>
    <col min="1282" max="1283" width="8.7109375" style="2" customWidth="1"/>
    <col min="1284" max="1289" width="9.7109375" style="2" customWidth="1"/>
    <col min="1290" max="1290" width="16.7109375" style="2" customWidth="1"/>
    <col min="1291" max="1291" width="7.7109375" style="2" customWidth="1"/>
    <col min="1292" max="1536" width="11" style="2"/>
    <col min="1537" max="1537" width="15.7109375" style="2" customWidth="1"/>
    <col min="1538" max="1539" width="8.7109375" style="2" customWidth="1"/>
    <col min="1540" max="1545" width="9.7109375" style="2" customWidth="1"/>
    <col min="1546" max="1546" width="16.7109375" style="2" customWidth="1"/>
    <col min="1547" max="1547" width="7.7109375" style="2" customWidth="1"/>
    <col min="1548" max="1792" width="11" style="2"/>
    <col min="1793" max="1793" width="15.7109375" style="2" customWidth="1"/>
    <col min="1794" max="1795" width="8.7109375" style="2" customWidth="1"/>
    <col min="1796" max="1801" width="9.7109375" style="2" customWidth="1"/>
    <col min="1802" max="1802" width="16.7109375" style="2" customWidth="1"/>
    <col min="1803" max="1803" width="7.7109375" style="2" customWidth="1"/>
    <col min="1804" max="2048" width="11" style="2"/>
    <col min="2049" max="2049" width="15.7109375" style="2" customWidth="1"/>
    <col min="2050" max="2051" width="8.7109375" style="2" customWidth="1"/>
    <col min="2052" max="2057" width="9.7109375" style="2" customWidth="1"/>
    <col min="2058" max="2058" width="16.7109375" style="2" customWidth="1"/>
    <col min="2059" max="2059" width="7.7109375" style="2" customWidth="1"/>
    <col min="2060" max="2304" width="11" style="2"/>
    <col min="2305" max="2305" width="15.7109375" style="2" customWidth="1"/>
    <col min="2306" max="2307" width="8.7109375" style="2" customWidth="1"/>
    <col min="2308" max="2313" width="9.7109375" style="2" customWidth="1"/>
    <col min="2314" max="2314" width="16.7109375" style="2" customWidth="1"/>
    <col min="2315" max="2315" width="7.7109375" style="2" customWidth="1"/>
    <col min="2316" max="2560" width="11" style="2"/>
    <col min="2561" max="2561" width="15.7109375" style="2" customWidth="1"/>
    <col min="2562" max="2563" width="8.7109375" style="2" customWidth="1"/>
    <col min="2564" max="2569" width="9.7109375" style="2" customWidth="1"/>
    <col min="2570" max="2570" width="16.7109375" style="2" customWidth="1"/>
    <col min="2571" max="2571" width="7.7109375" style="2" customWidth="1"/>
    <col min="2572" max="2816" width="11" style="2"/>
    <col min="2817" max="2817" width="15.7109375" style="2" customWidth="1"/>
    <col min="2818" max="2819" width="8.7109375" style="2" customWidth="1"/>
    <col min="2820" max="2825" width="9.7109375" style="2" customWidth="1"/>
    <col min="2826" max="2826" width="16.7109375" style="2" customWidth="1"/>
    <col min="2827" max="2827" width="7.7109375" style="2" customWidth="1"/>
    <col min="2828" max="3072" width="11" style="2"/>
    <col min="3073" max="3073" width="15.7109375" style="2" customWidth="1"/>
    <col min="3074" max="3075" width="8.7109375" style="2" customWidth="1"/>
    <col min="3076" max="3081" width="9.7109375" style="2" customWidth="1"/>
    <col min="3082" max="3082" width="16.7109375" style="2" customWidth="1"/>
    <col min="3083" max="3083" width="7.7109375" style="2" customWidth="1"/>
    <col min="3084" max="3328" width="11" style="2"/>
    <col min="3329" max="3329" width="15.7109375" style="2" customWidth="1"/>
    <col min="3330" max="3331" width="8.7109375" style="2" customWidth="1"/>
    <col min="3332" max="3337" width="9.7109375" style="2" customWidth="1"/>
    <col min="3338" max="3338" width="16.7109375" style="2" customWidth="1"/>
    <col min="3339" max="3339" width="7.7109375" style="2" customWidth="1"/>
    <col min="3340" max="3584" width="11" style="2"/>
    <col min="3585" max="3585" width="15.7109375" style="2" customWidth="1"/>
    <col min="3586" max="3587" width="8.7109375" style="2" customWidth="1"/>
    <col min="3588" max="3593" width="9.7109375" style="2" customWidth="1"/>
    <col min="3594" max="3594" width="16.7109375" style="2" customWidth="1"/>
    <col min="3595" max="3595" width="7.7109375" style="2" customWidth="1"/>
    <col min="3596" max="3840" width="11" style="2"/>
    <col min="3841" max="3841" width="15.7109375" style="2" customWidth="1"/>
    <col min="3842" max="3843" width="8.7109375" style="2" customWidth="1"/>
    <col min="3844" max="3849" width="9.7109375" style="2" customWidth="1"/>
    <col min="3850" max="3850" width="16.7109375" style="2" customWidth="1"/>
    <col min="3851" max="3851" width="7.7109375" style="2" customWidth="1"/>
    <col min="3852" max="4096" width="11" style="2"/>
    <col min="4097" max="4097" width="15.7109375" style="2" customWidth="1"/>
    <col min="4098" max="4099" width="8.7109375" style="2" customWidth="1"/>
    <col min="4100" max="4105" width="9.7109375" style="2" customWidth="1"/>
    <col min="4106" max="4106" width="16.7109375" style="2" customWidth="1"/>
    <col min="4107" max="4107" width="7.7109375" style="2" customWidth="1"/>
    <col min="4108" max="4352" width="11" style="2"/>
    <col min="4353" max="4353" width="15.7109375" style="2" customWidth="1"/>
    <col min="4354" max="4355" width="8.7109375" style="2" customWidth="1"/>
    <col min="4356" max="4361" width="9.7109375" style="2" customWidth="1"/>
    <col min="4362" max="4362" width="16.7109375" style="2" customWidth="1"/>
    <col min="4363" max="4363" width="7.7109375" style="2" customWidth="1"/>
    <col min="4364" max="4608" width="11" style="2"/>
    <col min="4609" max="4609" width="15.7109375" style="2" customWidth="1"/>
    <col min="4610" max="4611" width="8.7109375" style="2" customWidth="1"/>
    <col min="4612" max="4617" width="9.7109375" style="2" customWidth="1"/>
    <col min="4618" max="4618" width="16.7109375" style="2" customWidth="1"/>
    <col min="4619" max="4619" width="7.7109375" style="2" customWidth="1"/>
    <col min="4620" max="4864" width="11" style="2"/>
    <col min="4865" max="4865" width="15.7109375" style="2" customWidth="1"/>
    <col min="4866" max="4867" width="8.7109375" style="2" customWidth="1"/>
    <col min="4868" max="4873" width="9.7109375" style="2" customWidth="1"/>
    <col min="4874" max="4874" width="16.7109375" style="2" customWidth="1"/>
    <col min="4875" max="4875" width="7.7109375" style="2" customWidth="1"/>
    <col min="4876" max="5120" width="11" style="2"/>
    <col min="5121" max="5121" width="15.7109375" style="2" customWidth="1"/>
    <col min="5122" max="5123" width="8.7109375" style="2" customWidth="1"/>
    <col min="5124" max="5129" width="9.7109375" style="2" customWidth="1"/>
    <col min="5130" max="5130" width="16.7109375" style="2" customWidth="1"/>
    <col min="5131" max="5131" width="7.7109375" style="2" customWidth="1"/>
    <col min="5132" max="5376" width="11" style="2"/>
    <col min="5377" max="5377" width="15.7109375" style="2" customWidth="1"/>
    <col min="5378" max="5379" width="8.7109375" style="2" customWidth="1"/>
    <col min="5380" max="5385" width="9.7109375" style="2" customWidth="1"/>
    <col min="5386" max="5386" width="16.7109375" style="2" customWidth="1"/>
    <col min="5387" max="5387" width="7.7109375" style="2" customWidth="1"/>
    <col min="5388" max="5632" width="11" style="2"/>
    <col min="5633" max="5633" width="15.7109375" style="2" customWidth="1"/>
    <col min="5634" max="5635" width="8.7109375" style="2" customWidth="1"/>
    <col min="5636" max="5641" width="9.7109375" style="2" customWidth="1"/>
    <col min="5642" max="5642" width="16.7109375" style="2" customWidth="1"/>
    <col min="5643" max="5643" width="7.7109375" style="2" customWidth="1"/>
    <col min="5644" max="5888" width="11" style="2"/>
    <col min="5889" max="5889" width="15.7109375" style="2" customWidth="1"/>
    <col min="5890" max="5891" width="8.7109375" style="2" customWidth="1"/>
    <col min="5892" max="5897" width="9.7109375" style="2" customWidth="1"/>
    <col min="5898" max="5898" width="16.7109375" style="2" customWidth="1"/>
    <col min="5899" max="5899" width="7.7109375" style="2" customWidth="1"/>
    <col min="5900" max="6144" width="11" style="2"/>
    <col min="6145" max="6145" width="15.7109375" style="2" customWidth="1"/>
    <col min="6146" max="6147" width="8.7109375" style="2" customWidth="1"/>
    <col min="6148" max="6153" width="9.7109375" style="2" customWidth="1"/>
    <col min="6154" max="6154" width="16.7109375" style="2" customWidth="1"/>
    <col min="6155" max="6155" width="7.7109375" style="2" customWidth="1"/>
    <col min="6156" max="6400" width="11" style="2"/>
    <col min="6401" max="6401" width="15.7109375" style="2" customWidth="1"/>
    <col min="6402" max="6403" width="8.7109375" style="2" customWidth="1"/>
    <col min="6404" max="6409" width="9.7109375" style="2" customWidth="1"/>
    <col min="6410" max="6410" width="16.7109375" style="2" customWidth="1"/>
    <col min="6411" max="6411" width="7.7109375" style="2" customWidth="1"/>
    <col min="6412" max="6656" width="11" style="2"/>
    <col min="6657" max="6657" width="15.7109375" style="2" customWidth="1"/>
    <col min="6658" max="6659" width="8.7109375" style="2" customWidth="1"/>
    <col min="6660" max="6665" width="9.7109375" style="2" customWidth="1"/>
    <col min="6666" max="6666" width="16.7109375" style="2" customWidth="1"/>
    <col min="6667" max="6667" width="7.7109375" style="2" customWidth="1"/>
    <col min="6668" max="6912" width="11" style="2"/>
    <col min="6913" max="6913" width="15.7109375" style="2" customWidth="1"/>
    <col min="6914" max="6915" width="8.7109375" style="2" customWidth="1"/>
    <col min="6916" max="6921" width="9.7109375" style="2" customWidth="1"/>
    <col min="6922" max="6922" width="16.7109375" style="2" customWidth="1"/>
    <col min="6923" max="6923" width="7.7109375" style="2" customWidth="1"/>
    <col min="6924" max="7168" width="11" style="2"/>
    <col min="7169" max="7169" width="15.7109375" style="2" customWidth="1"/>
    <col min="7170" max="7171" width="8.7109375" style="2" customWidth="1"/>
    <col min="7172" max="7177" width="9.7109375" style="2" customWidth="1"/>
    <col min="7178" max="7178" width="16.7109375" style="2" customWidth="1"/>
    <col min="7179" max="7179" width="7.7109375" style="2" customWidth="1"/>
    <col min="7180" max="7424" width="11" style="2"/>
    <col min="7425" max="7425" width="15.7109375" style="2" customWidth="1"/>
    <col min="7426" max="7427" width="8.7109375" style="2" customWidth="1"/>
    <col min="7428" max="7433" width="9.7109375" style="2" customWidth="1"/>
    <col min="7434" max="7434" width="16.7109375" style="2" customWidth="1"/>
    <col min="7435" max="7435" width="7.7109375" style="2" customWidth="1"/>
    <col min="7436" max="7680" width="11" style="2"/>
    <col min="7681" max="7681" width="15.7109375" style="2" customWidth="1"/>
    <col min="7682" max="7683" width="8.7109375" style="2" customWidth="1"/>
    <col min="7684" max="7689" width="9.7109375" style="2" customWidth="1"/>
    <col min="7690" max="7690" width="16.7109375" style="2" customWidth="1"/>
    <col min="7691" max="7691" width="7.7109375" style="2" customWidth="1"/>
    <col min="7692" max="7936" width="11" style="2"/>
    <col min="7937" max="7937" width="15.7109375" style="2" customWidth="1"/>
    <col min="7938" max="7939" width="8.7109375" style="2" customWidth="1"/>
    <col min="7940" max="7945" width="9.7109375" style="2" customWidth="1"/>
    <col min="7946" max="7946" width="16.7109375" style="2" customWidth="1"/>
    <col min="7947" max="7947" width="7.7109375" style="2" customWidth="1"/>
    <col min="7948" max="8192" width="11" style="2"/>
    <col min="8193" max="8193" width="15.7109375" style="2" customWidth="1"/>
    <col min="8194" max="8195" width="8.7109375" style="2" customWidth="1"/>
    <col min="8196" max="8201" width="9.7109375" style="2" customWidth="1"/>
    <col min="8202" max="8202" width="16.7109375" style="2" customWidth="1"/>
    <col min="8203" max="8203" width="7.7109375" style="2" customWidth="1"/>
    <col min="8204" max="8448" width="11" style="2"/>
    <col min="8449" max="8449" width="15.7109375" style="2" customWidth="1"/>
    <col min="8450" max="8451" width="8.7109375" style="2" customWidth="1"/>
    <col min="8452" max="8457" width="9.7109375" style="2" customWidth="1"/>
    <col min="8458" max="8458" width="16.7109375" style="2" customWidth="1"/>
    <col min="8459" max="8459" width="7.7109375" style="2" customWidth="1"/>
    <col min="8460" max="8704" width="11" style="2"/>
    <col min="8705" max="8705" width="15.7109375" style="2" customWidth="1"/>
    <col min="8706" max="8707" width="8.7109375" style="2" customWidth="1"/>
    <col min="8708" max="8713" width="9.7109375" style="2" customWidth="1"/>
    <col min="8714" max="8714" width="16.7109375" style="2" customWidth="1"/>
    <col min="8715" max="8715" width="7.7109375" style="2" customWidth="1"/>
    <col min="8716" max="8960" width="11" style="2"/>
    <col min="8961" max="8961" width="15.7109375" style="2" customWidth="1"/>
    <col min="8962" max="8963" width="8.7109375" style="2" customWidth="1"/>
    <col min="8964" max="8969" width="9.7109375" style="2" customWidth="1"/>
    <col min="8970" max="8970" width="16.7109375" style="2" customWidth="1"/>
    <col min="8971" max="8971" width="7.7109375" style="2" customWidth="1"/>
    <col min="8972" max="9216" width="11" style="2"/>
    <col min="9217" max="9217" width="15.7109375" style="2" customWidth="1"/>
    <col min="9218" max="9219" width="8.7109375" style="2" customWidth="1"/>
    <col min="9220" max="9225" width="9.7109375" style="2" customWidth="1"/>
    <col min="9226" max="9226" width="16.7109375" style="2" customWidth="1"/>
    <col min="9227" max="9227" width="7.7109375" style="2" customWidth="1"/>
    <col min="9228" max="9472" width="11" style="2"/>
    <col min="9473" max="9473" width="15.7109375" style="2" customWidth="1"/>
    <col min="9474" max="9475" width="8.7109375" style="2" customWidth="1"/>
    <col min="9476" max="9481" width="9.7109375" style="2" customWidth="1"/>
    <col min="9482" max="9482" width="16.7109375" style="2" customWidth="1"/>
    <col min="9483" max="9483" width="7.7109375" style="2" customWidth="1"/>
    <col min="9484" max="9728" width="11" style="2"/>
    <col min="9729" max="9729" width="15.7109375" style="2" customWidth="1"/>
    <col min="9730" max="9731" width="8.7109375" style="2" customWidth="1"/>
    <col min="9732" max="9737" width="9.7109375" style="2" customWidth="1"/>
    <col min="9738" max="9738" width="16.7109375" style="2" customWidth="1"/>
    <col min="9739" max="9739" width="7.7109375" style="2" customWidth="1"/>
    <col min="9740" max="9984" width="11" style="2"/>
    <col min="9985" max="9985" width="15.7109375" style="2" customWidth="1"/>
    <col min="9986" max="9987" width="8.7109375" style="2" customWidth="1"/>
    <col min="9988" max="9993" width="9.7109375" style="2" customWidth="1"/>
    <col min="9994" max="9994" width="16.7109375" style="2" customWidth="1"/>
    <col min="9995" max="9995" width="7.7109375" style="2" customWidth="1"/>
    <col min="9996" max="10240" width="11" style="2"/>
    <col min="10241" max="10241" width="15.7109375" style="2" customWidth="1"/>
    <col min="10242" max="10243" width="8.7109375" style="2" customWidth="1"/>
    <col min="10244" max="10249" width="9.7109375" style="2" customWidth="1"/>
    <col min="10250" max="10250" width="16.7109375" style="2" customWidth="1"/>
    <col min="10251" max="10251" width="7.7109375" style="2" customWidth="1"/>
    <col min="10252" max="10496" width="11" style="2"/>
    <col min="10497" max="10497" width="15.7109375" style="2" customWidth="1"/>
    <col min="10498" max="10499" width="8.7109375" style="2" customWidth="1"/>
    <col min="10500" max="10505" width="9.7109375" style="2" customWidth="1"/>
    <col min="10506" max="10506" width="16.7109375" style="2" customWidth="1"/>
    <col min="10507" max="10507" width="7.7109375" style="2" customWidth="1"/>
    <col min="10508" max="10752" width="11" style="2"/>
    <col min="10753" max="10753" width="15.7109375" style="2" customWidth="1"/>
    <col min="10754" max="10755" width="8.7109375" style="2" customWidth="1"/>
    <col min="10756" max="10761" width="9.7109375" style="2" customWidth="1"/>
    <col min="10762" max="10762" width="16.7109375" style="2" customWidth="1"/>
    <col min="10763" max="10763" width="7.7109375" style="2" customWidth="1"/>
    <col min="10764" max="11008" width="11" style="2"/>
    <col min="11009" max="11009" width="15.7109375" style="2" customWidth="1"/>
    <col min="11010" max="11011" width="8.7109375" style="2" customWidth="1"/>
    <col min="11012" max="11017" width="9.7109375" style="2" customWidth="1"/>
    <col min="11018" max="11018" width="16.7109375" style="2" customWidth="1"/>
    <col min="11019" max="11019" width="7.7109375" style="2" customWidth="1"/>
    <col min="11020" max="11264" width="11" style="2"/>
    <col min="11265" max="11265" width="15.7109375" style="2" customWidth="1"/>
    <col min="11266" max="11267" width="8.7109375" style="2" customWidth="1"/>
    <col min="11268" max="11273" width="9.7109375" style="2" customWidth="1"/>
    <col min="11274" max="11274" width="16.7109375" style="2" customWidth="1"/>
    <col min="11275" max="11275" width="7.7109375" style="2" customWidth="1"/>
    <col min="11276" max="11520" width="11" style="2"/>
    <col min="11521" max="11521" width="15.7109375" style="2" customWidth="1"/>
    <col min="11522" max="11523" width="8.7109375" style="2" customWidth="1"/>
    <col min="11524" max="11529" width="9.7109375" style="2" customWidth="1"/>
    <col min="11530" max="11530" width="16.7109375" style="2" customWidth="1"/>
    <col min="11531" max="11531" width="7.7109375" style="2" customWidth="1"/>
    <col min="11532" max="11776" width="11" style="2"/>
    <col min="11777" max="11777" width="15.7109375" style="2" customWidth="1"/>
    <col min="11778" max="11779" width="8.7109375" style="2" customWidth="1"/>
    <col min="11780" max="11785" width="9.7109375" style="2" customWidth="1"/>
    <col min="11786" max="11786" width="16.7109375" style="2" customWidth="1"/>
    <col min="11787" max="11787" width="7.7109375" style="2" customWidth="1"/>
    <col min="11788" max="12032" width="11" style="2"/>
    <col min="12033" max="12033" width="15.7109375" style="2" customWidth="1"/>
    <col min="12034" max="12035" width="8.7109375" style="2" customWidth="1"/>
    <col min="12036" max="12041" width="9.7109375" style="2" customWidth="1"/>
    <col min="12042" max="12042" width="16.7109375" style="2" customWidth="1"/>
    <col min="12043" max="12043" width="7.7109375" style="2" customWidth="1"/>
    <col min="12044" max="12288" width="11" style="2"/>
    <col min="12289" max="12289" width="15.7109375" style="2" customWidth="1"/>
    <col min="12290" max="12291" width="8.7109375" style="2" customWidth="1"/>
    <col min="12292" max="12297" width="9.7109375" style="2" customWidth="1"/>
    <col min="12298" max="12298" width="16.7109375" style="2" customWidth="1"/>
    <col min="12299" max="12299" width="7.7109375" style="2" customWidth="1"/>
    <col min="12300" max="12544" width="11" style="2"/>
    <col min="12545" max="12545" width="15.7109375" style="2" customWidth="1"/>
    <col min="12546" max="12547" width="8.7109375" style="2" customWidth="1"/>
    <col min="12548" max="12553" width="9.7109375" style="2" customWidth="1"/>
    <col min="12554" max="12554" width="16.7109375" style="2" customWidth="1"/>
    <col min="12555" max="12555" width="7.7109375" style="2" customWidth="1"/>
    <col min="12556" max="12800" width="11" style="2"/>
    <col min="12801" max="12801" width="15.7109375" style="2" customWidth="1"/>
    <col min="12802" max="12803" width="8.7109375" style="2" customWidth="1"/>
    <col min="12804" max="12809" width="9.7109375" style="2" customWidth="1"/>
    <col min="12810" max="12810" width="16.7109375" style="2" customWidth="1"/>
    <col min="12811" max="12811" width="7.7109375" style="2" customWidth="1"/>
    <col min="12812" max="13056" width="11" style="2"/>
    <col min="13057" max="13057" width="15.7109375" style="2" customWidth="1"/>
    <col min="13058" max="13059" width="8.7109375" style="2" customWidth="1"/>
    <col min="13060" max="13065" width="9.7109375" style="2" customWidth="1"/>
    <col min="13066" max="13066" width="16.7109375" style="2" customWidth="1"/>
    <col min="13067" max="13067" width="7.7109375" style="2" customWidth="1"/>
    <col min="13068" max="13312" width="11" style="2"/>
    <col min="13313" max="13313" width="15.7109375" style="2" customWidth="1"/>
    <col min="13314" max="13315" width="8.7109375" style="2" customWidth="1"/>
    <col min="13316" max="13321" width="9.7109375" style="2" customWidth="1"/>
    <col min="13322" max="13322" width="16.7109375" style="2" customWidth="1"/>
    <col min="13323" max="13323" width="7.7109375" style="2" customWidth="1"/>
    <col min="13324" max="13568" width="11" style="2"/>
    <col min="13569" max="13569" width="15.7109375" style="2" customWidth="1"/>
    <col min="13570" max="13571" width="8.7109375" style="2" customWidth="1"/>
    <col min="13572" max="13577" width="9.7109375" style="2" customWidth="1"/>
    <col min="13578" max="13578" width="16.7109375" style="2" customWidth="1"/>
    <col min="13579" max="13579" width="7.7109375" style="2" customWidth="1"/>
    <col min="13580" max="13824" width="11" style="2"/>
    <col min="13825" max="13825" width="15.7109375" style="2" customWidth="1"/>
    <col min="13826" max="13827" width="8.7109375" style="2" customWidth="1"/>
    <col min="13828" max="13833" width="9.7109375" style="2" customWidth="1"/>
    <col min="13834" max="13834" width="16.7109375" style="2" customWidth="1"/>
    <col min="13835" max="13835" width="7.7109375" style="2" customWidth="1"/>
    <col min="13836" max="14080" width="11" style="2"/>
    <col min="14081" max="14081" width="15.7109375" style="2" customWidth="1"/>
    <col min="14082" max="14083" width="8.7109375" style="2" customWidth="1"/>
    <col min="14084" max="14089" width="9.7109375" style="2" customWidth="1"/>
    <col min="14090" max="14090" width="16.7109375" style="2" customWidth="1"/>
    <col min="14091" max="14091" width="7.7109375" style="2" customWidth="1"/>
    <col min="14092" max="14336" width="11" style="2"/>
    <col min="14337" max="14337" width="15.7109375" style="2" customWidth="1"/>
    <col min="14338" max="14339" width="8.7109375" style="2" customWidth="1"/>
    <col min="14340" max="14345" width="9.7109375" style="2" customWidth="1"/>
    <col min="14346" max="14346" width="16.7109375" style="2" customWidth="1"/>
    <col min="14347" max="14347" width="7.7109375" style="2" customWidth="1"/>
    <col min="14348" max="14592" width="11" style="2"/>
    <col min="14593" max="14593" width="15.7109375" style="2" customWidth="1"/>
    <col min="14594" max="14595" width="8.7109375" style="2" customWidth="1"/>
    <col min="14596" max="14601" width="9.7109375" style="2" customWidth="1"/>
    <col min="14602" max="14602" width="16.7109375" style="2" customWidth="1"/>
    <col min="14603" max="14603" width="7.7109375" style="2" customWidth="1"/>
    <col min="14604" max="14848" width="11" style="2"/>
    <col min="14849" max="14849" width="15.7109375" style="2" customWidth="1"/>
    <col min="14850" max="14851" width="8.7109375" style="2" customWidth="1"/>
    <col min="14852" max="14857" width="9.7109375" style="2" customWidth="1"/>
    <col min="14858" max="14858" width="16.7109375" style="2" customWidth="1"/>
    <col min="14859" max="14859" width="7.7109375" style="2" customWidth="1"/>
    <col min="14860" max="15104" width="11" style="2"/>
    <col min="15105" max="15105" width="15.7109375" style="2" customWidth="1"/>
    <col min="15106" max="15107" width="8.7109375" style="2" customWidth="1"/>
    <col min="15108" max="15113" width="9.7109375" style="2" customWidth="1"/>
    <col min="15114" max="15114" width="16.7109375" style="2" customWidth="1"/>
    <col min="15115" max="15115" width="7.7109375" style="2" customWidth="1"/>
    <col min="15116" max="15360" width="11" style="2"/>
    <col min="15361" max="15361" width="15.7109375" style="2" customWidth="1"/>
    <col min="15362" max="15363" width="8.7109375" style="2" customWidth="1"/>
    <col min="15364" max="15369" width="9.7109375" style="2" customWidth="1"/>
    <col min="15370" max="15370" width="16.7109375" style="2" customWidth="1"/>
    <col min="15371" max="15371" width="7.7109375" style="2" customWidth="1"/>
    <col min="15372" max="15616" width="11" style="2"/>
    <col min="15617" max="15617" width="15.7109375" style="2" customWidth="1"/>
    <col min="15618" max="15619" width="8.7109375" style="2" customWidth="1"/>
    <col min="15620" max="15625" width="9.7109375" style="2" customWidth="1"/>
    <col min="15626" max="15626" width="16.7109375" style="2" customWidth="1"/>
    <col min="15627" max="15627" width="7.7109375" style="2" customWidth="1"/>
    <col min="15628" max="15872" width="11" style="2"/>
    <col min="15873" max="15873" width="15.7109375" style="2" customWidth="1"/>
    <col min="15874" max="15875" width="8.7109375" style="2" customWidth="1"/>
    <col min="15876" max="15881" width="9.7109375" style="2" customWidth="1"/>
    <col min="15882" max="15882" width="16.7109375" style="2" customWidth="1"/>
    <col min="15883" max="15883" width="7.7109375" style="2" customWidth="1"/>
    <col min="15884" max="16128" width="11" style="2"/>
    <col min="16129" max="16129" width="15.7109375" style="2" customWidth="1"/>
    <col min="16130" max="16131" width="8.7109375" style="2" customWidth="1"/>
    <col min="16132" max="16137" width="9.7109375" style="2" customWidth="1"/>
    <col min="16138" max="16138" width="16.7109375" style="2" customWidth="1"/>
    <col min="16139" max="16139" width="7.7109375" style="2" customWidth="1"/>
    <col min="16140" max="16384" width="11" style="2"/>
  </cols>
  <sheetData>
    <row r="1" spans="1:10" ht="24.75" customHeight="1">
      <c r="A1" s="1" t="s">
        <v>0</v>
      </c>
      <c r="I1" s="4" t="s">
        <v>1</v>
      </c>
      <c r="J1" s="4"/>
    </row>
    <row r="2" spans="1:10" ht="19.5" customHeight="1">
      <c r="J2" s="5"/>
    </row>
    <row r="3" spans="1:10" ht="19.5" customHeight="1">
      <c r="A3" s="6" t="s">
        <v>2</v>
      </c>
      <c r="B3" s="7"/>
      <c r="C3" s="7"/>
      <c r="D3" s="7"/>
      <c r="G3" s="8" t="s">
        <v>3</v>
      </c>
      <c r="H3" s="8"/>
      <c r="I3" s="8"/>
      <c r="J3" s="8"/>
    </row>
    <row r="4" spans="1:10" ht="19.5" customHeight="1">
      <c r="A4" s="9" t="s">
        <v>4</v>
      </c>
      <c r="B4" s="7"/>
      <c r="C4" s="7"/>
      <c r="D4" s="7"/>
      <c r="G4" s="10"/>
      <c r="H4" s="11" t="s">
        <v>5</v>
      </c>
      <c r="I4" s="11"/>
      <c r="J4" s="11"/>
    </row>
    <row r="5" spans="1:10" ht="19.5" customHeight="1">
      <c r="A5" s="9" t="s">
        <v>6</v>
      </c>
      <c r="B5" s="7"/>
      <c r="C5" s="7"/>
      <c r="D5" s="7"/>
      <c r="G5" s="10"/>
      <c r="H5" s="11" t="s">
        <v>7</v>
      </c>
      <c r="I5" s="11"/>
      <c r="J5" s="11"/>
    </row>
    <row r="6" spans="1:10" ht="19.5" customHeight="1">
      <c r="A6" s="9" t="s">
        <v>8</v>
      </c>
      <c r="B6" s="7"/>
      <c r="C6" s="7"/>
      <c r="D6" s="7"/>
      <c r="G6" s="10"/>
      <c r="H6" s="12"/>
      <c r="I6" s="11" t="s">
        <v>9</v>
      </c>
      <c r="J6" s="11"/>
    </row>
    <row r="7" spans="1:10" ht="16.5" customHeight="1">
      <c r="A7" s="9"/>
      <c r="B7" s="7"/>
      <c r="C7" s="7"/>
      <c r="D7" s="7"/>
      <c r="G7" s="10"/>
      <c r="H7" s="12"/>
      <c r="I7" s="12"/>
      <c r="J7" s="13"/>
    </row>
    <row r="8" spans="1:10" ht="19.5" customHeight="1">
      <c r="A8" s="14" t="s">
        <v>10</v>
      </c>
      <c r="B8" s="15" t="s">
        <v>11</v>
      </c>
      <c r="C8" s="15" t="s">
        <v>12</v>
      </c>
      <c r="D8" s="15" t="s">
        <v>13</v>
      </c>
      <c r="E8" s="15" t="s">
        <v>14</v>
      </c>
      <c r="F8" s="16" t="s">
        <v>15</v>
      </c>
      <c r="G8" s="16" t="s">
        <v>16</v>
      </c>
      <c r="H8" s="17" t="s">
        <v>17</v>
      </c>
      <c r="I8" s="16" t="s">
        <v>18</v>
      </c>
      <c r="J8" s="18" t="s">
        <v>19</v>
      </c>
    </row>
    <row r="9" spans="1:10" ht="16.5" customHeight="1">
      <c r="A9" s="19" t="s">
        <v>20</v>
      </c>
      <c r="B9" s="20" t="s">
        <v>21</v>
      </c>
      <c r="C9" s="20" t="s">
        <v>22</v>
      </c>
      <c r="D9" s="20" t="s">
        <v>23</v>
      </c>
      <c r="E9" s="20" t="s">
        <v>24</v>
      </c>
      <c r="F9" s="20" t="s">
        <v>25</v>
      </c>
      <c r="G9" s="20" t="s">
        <v>26</v>
      </c>
      <c r="H9" s="20" t="s">
        <v>27</v>
      </c>
      <c r="I9" s="21" t="s">
        <v>28</v>
      </c>
      <c r="J9" s="22" t="s">
        <v>29</v>
      </c>
    </row>
    <row r="10" spans="1:10" ht="16.5" customHeight="1">
      <c r="A10" s="23" t="s">
        <v>30</v>
      </c>
      <c r="B10" s="24"/>
      <c r="C10" s="24"/>
      <c r="D10" s="24"/>
      <c r="E10" s="24"/>
      <c r="F10" s="24"/>
      <c r="G10" s="24"/>
      <c r="H10" s="25"/>
      <c r="I10" s="24"/>
      <c r="J10" s="25" t="s">
        <v>31</v>
      </c>
    </row>
    <row r="11" spans="1:10" ht="8.1" customHeight="1">
      <c r="A11" s="26"/>
      <c r="B11" s="27"/>
      <c r="C11" s="27"/>
      <c r="D11" s="27"/>
      <c r="E11" s="27"/>
      <c r="F11" s="27"/>
      <c r="G11" s="27"/>
      <c r="H11" s="28"/>
      <c r="I11" s="27"/>
      <c r="J11" s="27"/>
    </row>
    <row r="12" spans="1:10" ht="17.100000000000001" customHeight="1">
      <c r="A12" s="29" t="s">
        <v>32</v>
      </c>
      <c r="B12" s="2">
        <v>2442</v>
      </c>
      <c r="C12" s="2">
        <v>6486</v>
      </c>
      <c r="D12" s="2">
        <v>24752</v>
      </c>
      <c r="E12" s="2">
        <v>66895</v>
      </c>
      <c r="F12" s="2">
        <v>88794</v>
      </c>
      <c r="G12" s="2">
        <v>53545</v>
      </c>
      <c r="H12" s="3">
        <v>216235</v>
      </c>
      <c r="I12" s="30">
        <v>459149</v>
      </c>
      <c r="J12" s="31" t="s">
        <v>33</v>
      </c>
    </row>
    <row r="13" spans="1:10" ht="17.100000000000001" customHeight="1">
      <c r="A13" s="29" t="s">
        <v>34</v>
      </c>
      <c r="B13" s="32">
        <v>276554.69344000082</v>
      </c>
      <c r="C13" s="32">
        <v>804552.98898998753</v>
      </c>
      <c r="D13" s="2">
        <v>3386453.3041603137</v>
      </c>
      <c r="E13" s="32">
        <v>9715692.8252013661</v>
      </c>
      <c r="F13" s="32">
        <v>12463761.989589551</v>
      </c>
      <c r="G13" s="32">
        <v>6412367.6068614256</v>
      </c>
      <c r="H13" s="3">
        <v>22857804.972403172</v>
      </c>
      <c r="I13" s="30">
        <v>55917188.380632907</v>
      </c>
      <c r="J13" s="31" t="s">
        <v>35</v>
      </c>
    </row>
    <row r="14" spans="1:10" ht="17.100000000000001" customHeight="1">
      <c r="A14" s="29" t="s">
        <v>36</v>
      </c>
      <c r="B14" s="33">
        <v>191479.43106000012</v>
      </c>
      <c r="C14" s="33">
        <v>551630.73772000032</v>
      </c>
      <c r="D14" s="33">
        <v>2289773.8957498986</v>
      </c>
      <c r="E14" s="10">
        <v>6492774.1790103978</v>
      </c>
      <c r="F14" s="10">
        <v>8258960.9971600045</v>
      </c>
      <c r="G14" s="2">
        <v>4330522.3787801238</v>
      </c>
      <c r="H14" s="3">
        <v>16054399.407760818</v>
      </c>
      <c r="I14" s="34">
        <v>38169541.027242675</v>
      </c>
      <c r="J14" s="31" t="s">
        <v>37</v>
      </c>
    </row>
    <row r="15" spans="1:10" ht="17.100000000000001" customHeight="1">
      <c r="A15" s="29" t="s">
        <v>38</v>
      </c>
      <c r="J15" s="31" t="s">
        <v>39</v>
      </c>
    </row>
    <row r="16" spans="1:10" ht="17.100000000000001" customHeight="1">
      <c r="A16" s="29" t="s">
        <v>40</v>
      </c>
      <c r="J16" s="31" t="s">
        <v>41</v>
      </c>
    </row>
    <row r="17" spans="1:10" ht="17.100000000000001" customHeight="1">
      <c r="A17" s="29" t="s">
        <v>34</v>
      </c>
      <c r="B17" s="3" t="s">
        <v>42</v>
      </c>
      <c r="C17" s="2">
        <v>5</v>
      </c>
      <c r="D17" s="2">
        <v>33</v>
      </c>
      <c r="E17" s="2">
        <v>114</v>
      </c>
      <c r="F17" s="2">
        <v>356</v>
      </c>
      <c r="G17" s="2">
        <v>571</v>
      </c>
      <c r="H17" s="3">
        <v>31885</v>
      </c>
      <c r="I17" s="30">
        <v>32964</v>
      </c>
      <c r="J17" s="31" t="s">
        <v>35</v>
      </c>
    </row>
    <row r="18" spans="1:10" ht="17.100000000000001" customHeight="1">
      <c r="A18" s="29" t="s">
        <v>36</v>
      </c>
      <c r="B18" s="3" t="s">
        <v>42</v>
      </c>
      <c r="C18" s="2">
        <v>430.48363000000001</v>
      </c>
      <c r="D18" s="2">
        <v>3235.2495799999997</v>
      </c>
      <c r="E18" s="2">
        <v>13213.828770000006</v>
      </c>
      <c r="F18" s="2">
        <v>34916.80741999991</v>
      </c>
      <c r="G18" s="2">
        <v>54528.364509999737</v>
      </c>
      <c r="H18" s="3">
        <v>2591098.761859593</v>
      </c>
      <c r="I18" s="30">
        <v>2697423.4957695599</v>
      </c>
      <c r="J18" s="31" t="s">
        <v>37</v>
      </c>
    </row>
    <row r="19" spans="1:10" ht="17.100000000000001" customHeight="1">
      <c r="A19" s="29" t="s">
        <v>38</v>
      </c>
      <c r="B19" s="3" t="s">
        <v>42</v>
      </c>
      <c r="C19" s="2">
        <v>374.07216</v>
      </c>
      <c r="D19" s="2">
        <v>2669.7804599999999</v>
      </c>
      <c r="E19" s="2">
        <v>10038.633489999997</v>
      </c>
      <c r="F19" s="2">
        <v>26847.036059999904</v>
      </c>
      <c r="G19" s="2">
        <v>42254.15721999987</v>
      </c>
      <c r="H19" s="3">
        <v>2078887.9744401502</v>
      </c>
      <c r="I19" s="30">
        <v>2161071.6538301175</v>
      </c>
      <c r="J19" s="31" t="s">
        <v>39</v>
      </c>
    </row>
    <row r="20" spans="1:10" ht="17.100000000000001" customHeight="1">
      <c r="A20" s="29" t="s">
        <v>43</v>
      </c>
      <c r="J20" s="35" t="s">
        <v>44</v>
      </c>
    </row>
    <row r="21" spans="1:10" ht="17.100000000000001" customHeight="1">
      <c r="A21" s="29" t="s">
        <v>34</v>
      </c>
      <c r="B21" s="3" t="s">
        <v>42</v>
      </c>
      <c r="C21" s="3" t="s">
        <v>42</v>
      </c>
      <c r="D21" s="2">
        <v>6</v>
      </c>
      <c r="E21" s="2">
        <v>14</v>
      </c>
      <c r="F21" s="2">
        <v>30</v>
      </c>
      <c r="G21" s="2">
        <v>17</v>
      </c>
      <c r="H21" s="3">
        <v>182</v>
      </c>
      <c r="I21" s="30">
        <v>249</v>
      </c>
      <c r="J21" s="31" t="s">
        <v>35</v>
      </c>
    </row>
    <row r="22" spans="1:10" ht="17.100000000000001" customHeight="1">
      <c r="A22" s="29" t="s">
        <v>36</v>
      </c>
      <c r="B22" s="3" t="s">
        <v>42</v>
      </c>
      <c r="C22" s="3" t="s">
        <v>42</v>
      </c>
      <c r="D22" s="2">
        <v>214.36079999999998</v>
      </c>
      <c r="E22" s="2">
        <v>585.54</v>
      </c>
      <c r="F22" s="2">
        <v>1269.8303999999998</v>
      </c>
      <c r="G22" s="2">
        <v>693.21839000000011</v>
      </c>
      <c r="H22" s="3">
        <v>6724.5848900000019</v>
      </c>
      <c r="I22" s="30">
        <v>9487.5344800000075</v>
      </c>
      <c r="J22" s="31" t="s">
        <v>37</v>
      </c>
    </row>
    <row r="23" spans="1:10" ht="17.100000000000001" customHeight="1">
      <c r="A23" s="29" t="s">
        <v>38</v>
      </c>
      <c r="B23" s="3" t="s">
        <v>42</v>
      </c>
      <c r="C23" s="3" t="s">
        <v>42</v>
      </c>
      <c r="D23" s="2">
        <v>176.77589</v>
      </c>
      <c r="E23" s="2">
        <v>512.71943999999996</v>
      </c>
      <c r="F23" s="2">
        <v>1082.8283299999998</v>
      </c>
      <c r="G23" s="2">
        <v>577.12020000000007</v>
      </c>
      <c r="H23" s="3">
        <v>5844.0309800000032</v>
      </c>
      <c r="I23" s="30">
        <v>8193.4748400000062</v>
      </c>
      <c r="J23" s="31" t="s">
        <v>39</v>
      </c>
    </row>
    <row r="24" spans="1:10" ht="17.100000000000001" customHeight="1">
      <c r="A24" s="29" t="s">
        <v>45</v>
      </c>
      <c r="J24" s="31" t="s">
        <v>46</v>
      </c>
    </row>
    <row r="25" spans="1:10" ht="17.100000000000001" customHeight="1">
      <c r="A25" s="29" t="s">
        <v>34</v>
      </c>
      <c r="B25" s="3" t="s">
        <v>42</v>
      </c>
      <c r="C25" s="2">
        <v>3</v>
      </c>
      <c r="D25" s="2">
        <v>7</v>
      </c>
      <c r="E25" s="2">
        <v>28</v>
      </c>
      <c r="F25" s="2">
        <v>48</v>
      </c>
      <c r="G25" s="2">
        <v>44</v>
      </c>
      <c r="H25" s="3">
        <v>273</v>
      </c>
      <c r="I25" s="30">
        <v>403</v>
      </c>
      <c r="J25" s="31" t="s">
        <v>35</v>
      </c>
    </row>
    <row r="26" spans="1:10" ht="17.100000000000001" customHeight="1">
      <c r="A26" s="29" t="s">
        <v>36</v>
      </c>
      <c r="B26" s="3" t="s">
        <v>42</v>
      </c>
      <c r="C26" s="2">
        <v>175.51973999999998</v>
      </c>
      <c r="D26" s="2">
        <v>329.49626000000001</v>
      </c>
      <c r="E26" s="2">
        <v>1222.1904</v>
      </c>
      <c r="F26" s="2">
        <v>2088.2649799999999</v>
      </c>
      <c r="G26" s="2">
        <v>1749.2991099999997</v>
      </c>
      <c r="H26" s="3">
        <v>10225.5131</v>
      </c>
      <c r="I26" s="30">
        <v>15790.283589999992</v>
      </c>
      <c r="J26" s="31" t="s">
        <v>37</v>
      </c>
    </row>
    <row r="27" spans="1:10" ht="17.100000000000001" customHeight="1">
      <c r="A27" s="29" t="s">
        <v>38</v>
      </c>
      <c r="B27" s="3" t="s">
        <v>42</v>
      </c>
      <c r="C27" s="2">
        <v>132.10019</v>
      </c>
      <c r="D27" s="2">
        <v>223.0575</v>
      </c>
      <c r="E27" s="2">
        <v>1005.7583</v>
      </c>
      <c r="F27" s="2">
        <v>1616.7846599999998</v>
      </c>
      <c r="G27" s="2">
        <v>1435.2799600000003</v>
      </c>
      <c r="H27" s="3">
        <v>8621.1332599999987</v>
      </c>
      <c r="I27" s="30">
        <v>13034.113869999992</v>
      </c>
      <c r="J27" s="31" t="s">
        <v>39</v>
      </c>
    </row>
    <row r="28" spans="1:10" ht="17.100000000000001" customHeight="1">
      <c r="A28" s="36" t="s">
        <v>47</v>
      </c>
      <c r="J28" s="31" t="s">
        <v>48</v>
      </c>
    </row>
    <row r="29" spans="1:10" ht="17.100000000000001" customHeight="1">
      <c r="A29" s="29" t="s">
        <v>34</v>
      </c>
      <c r="B29" s="2">
        <v>13</v>
      </c>
      <c r="C29" s="2">
        <v>52</v>
      </c>
      <c r="D29" s="2">
        <v>160</v>
      </c>
      <c r="E29" s="2">
        <v>383</v>
      </c>
      <c r="F29" s="2">
        <v>738</v>
      </c>
      <c r="G29" s="2">
        <v>601</v>
      </c>
      <c r="H29" s="3">
        <v>2787</v>
      </c>
      <c r="I29" s="30">
        <v>4734</v>
      </c>
      <c r="J29" s="31" t="s">
        <v>35</v>
      </c>
    </row>
    <row r="30" spans="1:10" ht="17.100000000000001" customHeight="1">
      <c r="A30" s="29" t="s">
        <v>36</v>
      </c>
      <c r="B30" s="2">
        <v>919</v>
      </c>
      <c r="C30" s="2">
        <v>4594.91914</v>
      </c>
      <c r="D30" s="2">
        <v>15088.62201000001</v>
      </c>
      <c r="E30" s="2">
        <v>41453.84176000001</v>
      </c>
      <c r="F30" s="2">
        <v>75960.81240000017</v>
      </c>
      <c r="G30" s="2">
        <v>55083.36422000009</v>
      </c>
      <c r="H30" s="3">
        <v>241751.90007000222</v>
      </c>
      <c r="I30" s="30">
        <v>434853.0910399959</v>
      </c>
      <c r="J30" s="31" t="s">
        <v>37</v>
      </c>
    </row>
    <row r="31" spans="1:10" ht="17.100000000000001" customHeight="1">
      <c r="A31" s="29" t="s">
        <v>38</v>
      </c>
      <c r="B31" s="2">
        <v>675</v>
      </c>
      <c r="C31" s="2">
        <v>3366.0962699999995</v>
      </c>
      <c r="D31" s="2">
        <v>10678.161420000002</v>
      </c>
      <c r="E31" s="2">
        <v>29150.385750000001</v>
      </c>
      <c r="F31" s="2">
        <v>54159.742409999926</v>
      </c>
      <c r="G31" s="2">
        <v>41092.682409999987</v>
      </c>
      <c r="H31" s="3">
        <v>184337.71778000239</v>
      </c>
      <c r="I31" s="30">
        <v>323459.25801000197</v>
      </c>
      <c r="J31" s="31" t="s">
        <v>39</v>
      </c>
    </row>
    <row r="32" spans="1:10" ht="17.100000000000001" customHeight="1">
      <c r="A32" s="29" t="s">
        <v>49</v>
      </c>
      <c r="B32" s="3"/>
      <c r="J32" s="31" t="s">
        <v>50</v>
      </c>
    </row>
    <row r="33" spans="1:12" ht="17.100000000000001" customHeight="1">
      <c r="A33" s="29" t="s">
        <v>34</v>
      </c>
      <c r="B33" s="25">
        <v>2</v>
      </c>
      <c r="C33" s="2">
        <v>5</v>
      </c>
      <c r="D33" s="2">
        <v>30</v>
      </c>
      <c r="E33" s="2">
        <v>136</v>
      </c>
      <c r="F33" s="2">
        <v>510</v>
      </c>
      <c r="G33" s="2">
        <v>1620</v>
      </c>
      <c r="H33" s="3">
        <v>115</v>
      </c>
      <c r="I33" s="30">
        <v>2418</v>
      </c>
      <c r="J33" s="31" t="s">
        <v>35</v>
      </c>
      <c r="K33" s="2">
        <v>0</v>
      </c>
      <c r="L33" s="30"/>
    </row>
    <row r="34" spans="1:12" ht="17.100000000000001" customHeight="1">
      <c r="A34" s="29" t="s">
        <v>36</v>
      </c>
      <c r="B34" s="25">
        <v>17</v>
      </c>
      <c r="C34" s="2">
        <v>35.328000000000003</v>
      </c>
      <c r="D34" s="2">
        <v>200.208</v>
      </c>
      <c r="E34" s="2">
        <v>1591.24524</v>
      </c>
      <c r="F34" s="2">
        <v>2119.8240000000001</v>
      </c>
      <c r="G34" s="2">
        <v>3882.5279999999998</v>
      </c>
      <c r="H34" s="3">
        <v>1127.92524</v>
      </c>
      <c r="I34" s="30">
        <v>8974.0504799999999</v>
      </c>
      <c r="J34" s="31" t="s">
        <v>37</v>
      </c>
      <c r="L34" s="30"/>
    </row>
    <row r="35" spans="1:12" ht="17.100000000000001" customHeight="1">
      <c r="A35" s="29" t="s">
        <v>38</v>
      </c>
      <c r="B35" s="25">
        <v>17</v>
      </c>
      <c r="C35" s="2">
        <v>35.328000000000003</v>
      </c>
      <c r="D35" s="2">
        <v>200.208</v>
      </c>
      <c r="E35" s="2">
        <v>1350.39094</v>
      </c>
      <c r="F35" s="2">
        <v>2119.8240000000001</v>
      </c>
      <c r="G35" s="2">
        <v>3881.8896</v>
      </c>
      <c r="H35" s="3">
        <v>886.28854000000001</v>
      </c>
      <c r="I35" s="37">
        <v>8490.9210800000001</v>
      </c>
      <c r="J35" s="31" t="s">
        <v>39</v>
      </c>
      <c r="L35" s="38"/>
    </row>
    <row r="36" spans="1:12" ht="17.100000000000001" customHeight="1">
      <c r="A36" s="29" t="s">
        <v>51</v>
      </c>
      <c r="B36" s="3"/>
      <c r="C36" s="3"/>
      <c r="F36" s="32"/>
      <c r="J36" s="35" t="s">
        <v>52</v>
      </c>
      <c r="L36" s="30"/>
    </row>
    <row r="37" spans="1:12" ht="17.100000000000001" customHeight="1">
      <c r="A37" s="29" t="s">
        <v>34</v>
      </c>
      <c r="B37" s="3">
        <v>12</v>
      </c>
      <c r="C37" s="2">
        <v>20</v>
      </c>
      <c r="D37" s="2">
        <v>50</v>
      </c>
      <c r="E37" s="2">
        <v>68</v>
      </c>
      <c r="F37" s="2">
        <v>122</v>
      </c>
      <c r="G37" s="2">
        <v>171</v>
      </c>
      <c r="H37" s="3">
        <f>48+582</f>
        <v>630</v>
      </c>
      <c r="I37" s="30">
        <f>SUM(B37:H37)</f>
        <v>1073</v>
      </c>
      <c r="J37" s="31" t="s">
        <v>35</v>
      </c>
      <c r="K37" s="2">
        <v>0</v>
      </c>
      <c r="L37" s="37"/>
    </row>
    <row r="38" spans="1:12" ht="17.100000000000001" customHeight="1">
      <c r="A38" s="29" t="s">
        <v>36</v>
      </c>
      <c r="B38" s="3">
        <v>1015</v>
      </c>
      <c r="C38" s="2">
        <v>2649.73569</v>
      </c>
      <c r="D38" s="2">
        <f>430+5994</f>
        <v>6424</v>
      </c>
      <c r="E38" s="2">
        <f>430+9817</f>
        <v>10247</v>
      </c>
      <c r="F38" s="2">
        <f>2024+14505</f>
        <v>16529</v>
      </c>
      <c r="G38" s="2">
        <f>2193+30079</f>
        <v>32272</v>
      </c>
      <c r="H38" s="3">
        <f>26500+99613</f>
        <v>126113</v>
      </c>
      <c r="I38" s="30">
        <f>SUM(B38:H38)</f>
        <v>195249.73569</v>
      </c>
      <c r="J38" s="31" t="s">
        <v>37</v>
      </c>
      <c r="L38" s="30"/>
    </row>
    <row r="39" spans="1:12" ht="17.100000000000001" customHeight="1">
      <c r="A39" s="29" t="s">
        <v>38</v>
      </c>
      <c r="B39" s="3">
        <v>878</v>
      </c>
      <c r="C39" s="39">
        <v>2246.8957500000001</v>
      </c>
      <c r="D39" s="32">
        <f>341+4651</f>
        <v>4992</v>
      </c>
      <c r="E39" s="10">
        <f>336+7720</f>
        <v>8056</v>
      </c>
      <c r="F39" s="32">
        <f>1437+11143</f>
        <v>12580</v>
      </c>
      <c r="G39" s="2">
        <f>22527+1437</f>
        <v>23964</v>
      </c>
      <c r="H39" s="3">
        <f>19356+76218</f>
        <v>95574</v>
      </c>
      <c r="I39" s="30">
        <f>SUM(B39:H39)</f>
        <v>148290.89575</v>
      </c>
      <c r="J39" s="31" t="s">
        <v>39</v>
      </c>
    </row>
    <row r="40" spans="1:12" ht="17.100000000000001" customHeight="1">
      <c r="A40" s="40" t="s">
        <v>53</v>
      </c>
      <c r="I40" s="30"/>
      <c r="J40" s="41" t="s">
        <v>54</v>
      </c>
    </row>
    <row r="41" spans="1:12" s="30" customFormat="1" ht="17.100000000000001" customHeight="1">
      <c r="A41" s="40" t="s">
        <v>34</v>
      </c>
      <c r="B41" s="30">
        <f>B12+B29+B37+B33</f>
        <v>2469</v>
      </c>
      <c r="C41" s="30">
        <f>C12+C17+C25+C29+C33+C37</f>
        <v>6571</v>
      </c>
      <c r="D41" s="38">
        <f t="shared" ref="D41:I43" si="0">D12+D17+D21+D25+D29+D33+D37</f>
        <v>25038</v>
      </c>
      <c r="E41" s="38">
        <f t="shared" si="0"/>
        <v>67638</v>
      </c>
      <c r="F41" s="38">
        <f t="shared" si="0"/>
        <v>90598</v>
      </c>
      <c r="G41" s="38">
        <f t="shared" si="0"/>
        <v>56569</v>
      </c>
      <c r="H41" s="38">
        <f t="shared" si="0"/>
        <v>252107</v>
      </c>
      <c r="I41" s="38">
        <f t="shared" si="0"/>
        <v>500990</v>
      </c>
      <c r="J41" s="41" t="s">
        <v>35</v>
      </c>
    </row>
    <row r="42" spans="1:12" s="30" customFormat="1" ht="17.100000000000001" customHeight="1">
      <c r="A42" s="40" t="s">
        <v>36</v>
      </c>
      <c r="B42" s="30">
        <f>B13+B30+B38+B34</f>
        <v>278505.69344000082</v>
      </c>
      <c r="C42" s="30">
        <f>C13+C18+C26+C30+C34+C38</f>
        <v>812438.97518998757</v>
      </c>
      <c r="D42" s="38">
        <f t="shared" si="0"/>
        <v>3411945.2408103137</v>
      </c>
      <c r="E42" s="38">
        <f t="shared" si="0"/>
        <v>9784006.4713713657</v>
      </c>
      <c r="F42" s="38">
        <f t="shared" si="0"/>
        <v>12596646.52878955</v>
      </c>
      <c r="G42" s="38">
        <f t="shared" si="0"/>
        <v>6560576.3810914252</v>
      </c>
      <c r="H42" s="38">
        <f t="shared" si="0"/>
        <v>25834846.657562762</v>
      </c>
      <c r="I42" s="38">
        <f>I13+I18+I22+I26+I30+I34+I38</f>
        <v>59278966.571682453</v>
      </c>
      <c r="J42" s="41" t="s">
        <v>37</v>
      </c>
    </row>
    <row r="43" spans="1:12" s="30" customFormat="1" ht="17.100000000000001" customHeight="1">
      <c r="A43" s="40" t="s">
        <v>38</v>
      </c>
      <c r="B43" s="30">
        <f>B14+B31+B39+B35</f>
        <v>193049.43106000012</v>
      </c>
      <c r="C43" s="30">
        <f>C14+C19+C27+C31+C35+C39</f>
        <v>557785.23009000032</v>
      </c>
      <c r="D43" s="38">
        <f t="shared" si="0"/>
        <v>2308713.8790198988</v>
      </c>
      <c r="E43" s="38">
        <f t="shared" si="0"/>
        <v>6542888.0669303983</v>
      </c>
      <c r="F43" s="38">
        <f t="shared" si="0"/>
        <v>8357367.2126200041</v>
      </c>
      <c r="G43" s="38">
        <f t="shared" si="0"/>
        <v>4443727.5081701232</v>
      </c>
      <c r="H43" s="38">
        <f t="shared" si="0"/>
        <v>18428550.552760966</v>
      </c>
      <c r="I43" s="38">
        <f>I14+I19+I23+I27+I31+I35+I39</f>
        <v>40832081.344622798</v>
      </c>
      <c r="J43" s="41" t="s">
        <v>39</v>
      </c>
    </row>
    <row r="44" spans="1:12" ht="14.1" customHeight="1">
      <c r="B44" s="10"/>
      <c r="I44" s="10"/>
      <c r="J44" s="42"/>
    </row>
    <row r="45" spans="1:12" ht="14.1" customHeight="1">
      <c r="B45" s="10"/>
      <c r="D45" s="3"/>
      <c r="E45" s="32"/>
      <c r="F45" s="32"/>
      <c r="I45" s="10"/>
      <c r="J45" s="42"/>
    </row>
    <row r="46" spans="1:12" ht="14.1" customHeight="1">
      <c r="B46" s="10"/>
      <c r="C46" s="10"/>
      <c r="I46" s="10"/>
      <c r="J46" s="42"/>
    </row>
    <row r="47" spans="1:12" ht="14.1" customHeight="1">
      <c r="B47" s="10"/>
      <c r="C47" s="10"/>
      <c r="I47" s="10"/>
      <c r="J47" s="42"/>
    </row>
    <row r="48" spans="1:12" ht="14.1" customHeight="1">
      <c r="B48" s="10"/>
      <c r="C48" s="10"/>
      <c r="D48" s="32"/>
      <c r="E48" s="10"/>
      <c r="F48" s="32"/>
      <c r="I48" s="10"/>
      <c r="J48" s="42"/>
    </row>
    <row r="49" spans="1:13" ht="14.1" customHeight="1">
      <c r="B49" s="10"/>
      <c r="C49" s="10"/>
      <c r="D49" s="10"/>
      <c r="E49" s="30"/>
      <c r="F49" s="10"/>
      <c r="G49" s="10"/>
      <c r="H49" s="39"/>
      <c r="I49" s="10"/>
      <c r="J49" s="42"/>
    </row>
    <row r="50" spans="1:13" ht="11.1" customHeight="1">
      <c r="B50" s="10"/>
      <c r="C50" s="10"/>
      <c r="D50" s="10"/>
      <c r="E50" s="30"/>
      <c r="F50" s="10"/>
      <c r="G50" s="10"/>
      <c r="H50" s="39"/>
      <c r="I50" s="10"/>
      <c r="J50" s="42"/>
    </row>
    <row r="51" spans="1:13" ht="9" customHeight="1">
      <c r="B51" s="10"/>
      <c r="C51" s="10"/>
      <c r="D51" s="10"/>
      <c r="E51" s="30"/>
      <c r="F51" s="10"/>
      <c r="G51" s="10"/>
      <c r="H51" s="39"/>
      <c r="I51" s="10"/>
      <c r="J51" s="42"/>
    </row>
    <row r="52" spans="1:13" s="16" customFormat="1" ht="12.95" customHeight="1">
      <c r="A52" s="43"/>
      <c r="B52" s="44"/>
      <c r="C52" s="44"/>
      <c r="D52" s="44"/>
      <c r="E52" s="44"/>
      <c r="F52" s="44"/>
      <c r="G52" s="44"/>
      <c r="H52" s="44"/>
      <c r="I52" s="44"/>
      <c r="J52" s="45"/>
      <c r="L52" s="20"/>
      <c r="M52" s="46"/>
    </row>
    <row r="53" spans="1:13" ht="12.75" customHeight="1">
      <c r="B53" s="10"/>
      <c r="C53" s="10"/>
      <c r="D53" s="10"/>
      <c r="E53" s="10"/>
      <c r="I53" s="29"/>
      <c r="J53" s="22"/>
    </row>
    <row r="55" spans="1:13" ht="12.75" customHeight="1">
      <c r="A55" s="47" t="s">
        <v>55</v>
      </c>
      <c r="B55" s="10"/>
      <c r="C55" s="10"/>
      <c r="D55" s="10"/>
      <c r="E55" s="10"/>
      <c r="I55" s="29"/>
    </row>
    <row r="56" spans="1:13" ht="12.75" customHeight="1">
      <c r="A56" s="47" t="s">
        <v>56</v>
      </c>
      <c r="B56" s="10"/>
      <c r="C56" s="10"/>
      <c r="D56" s="10"/>
      <c r="E56" s="10"/>
      <c r="I56" s="29"/>
      <c r="J56" s="29"/>
    </row>
    <row r="57" spans="1:13" s="50" customFormat="1" ht="12.75" customHeight="1">
      <c r="A57" s="48" t="s">
        <v>57</v>
      </c>
      <c r="B57" s="49"/>
      <c r="C57" s="18"/>
      <c r="F57" s="49"/>
      <c r="G57" s="51"/>
      <c r="H57" s="52"/>
      <c r="J57" s="53" t="s">
        <v>58</v>
      </c>
    </row>
    <row r="58" spans="1:13" ht="12.75" customHeight="1"/>
    <row r="59" spans="1:13" ht="12.75" customHeight="1">
      <c r="G59" s="5"/>
    </row>
    <row r="60" spans="1:13" ht="12.75" customHeight="1">
      <c r="G60" s="5"/>
    </row>
    <row r="61" spans="1:13" ht="12.75" customHeight="1"/>
  </sheetData>
  <mergeCells count="5">
    <mergeCell ref="I1:J1"/>
    <mergeCell ref="G3:J3"/>
    <mergeCell ref="H4:J4"/>
    <mergeCell ref="H5:J5"/>
    <mergeCell ref="I6:J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2013-03-20T13:24:01Z</dcterms:created>
  <dcterms:modified xsi:type="dcterms:W3CDTF">2013-03-20T13:24:01Z</dcterms:modified>
</cp:coreProperties>
</file>