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42" i="4"/>
  <c r="G42"/>
  <c r="F42"/>
  <c r="E42"/>
  <c r="D42"/>
  <c r="C42"/>
  <c r="B42"/>
  <c r="H41"/>
  <c r="G41"/>
  <c r="F41"/>
  <c r="E41"/>
  <c r="D41"/>
  <c r="C41"/>
  <c r="B41"/>
  <c r="I40"/>
  <c r="H40"/>
  <c r="G40"/>
  <c r="F40"/>
  <c r="E40"/>
  <c r="D40"/>
  <c r="C40"/>
  <c r="B40"/>
  <c r="I38"/>
  <c r="I37"/>
  <c r="I34"/>
  <c r="I33"/>
  <c r="I30"/>
  <c r="I29"/>
  <c r="I26"/>
  <c r="I25"/>
  <c r="I22"/>
  <c r="I21"/>
  <c r="I18"/>
  <c r="I17"/>
  <c r="I14"/>
  <c r="I42" s="1"/>
  <c r="I13"/>
  <c r="I41" s="1"/>
</calcChain>
</file>

<file path=xl/sharedStrings.xml><?xml version="1.0" encoding="utf-8"?>
<sst xmlns="http://schemas.openxmlformats.org/spreadsheetml/2006/main" count="132" uniqueCount="58">
  <si>
    <t xml:space="preserve"> Emploi et salaires</t>
  </si>
  <si>
    <t>التشغيل والأجور</t>
  </si>
  <si>
    <t xml:space="preserve"> </t>
  </si>
  <si>
    <t xml:space="preserve">14 - 36 Personnel de l'Etat et masse salariale     </t>
  </si>
  <si>
    <r>
      <t>14 - 36</t>
    </r>
    <r>
      <rPr>
        <b/>
        <sz val="16"/>
        <rFont val="Times New Roman"/>
        <family val="1"/>
      </rPr>
      <t xml:space="preserve"> موظفو الدولة وكتلة الأجور السنوية    </t>
    </r>
  </si>
  <si>
    <t xml:space="preserve">            annuelle par situation administrative </t>
  </si>
  <si>
    <t xml:space="preserve">            حسب الوضعية الإدارية   </t>
  </si>
  <si>
    <t xml:space="preserve">            et le nombre d'enfants à charge : Féminin</t>
  </si>
  <si>
    <t xml:space="preserve">            وعدد الأطفال تحت الكفالة : الإناث </t>
  </si>
  <si>
    <t>Au 31-12-2011</t>
  </si>
  <si>
    <t>6 أطفال</t>
  </si>
  <si>
    <t>5 أطفال</t>
  </si>
  <si>
    <t>4 أطفال</t>
  </si>
  <si>
    <t>3 أطفال</t>
  </si>
  <si>
    <t>طفلان</t>
  </si>
  <si>
    <t>طفل واحد</t>
  </si>
  <si>
    <t>بدون أطفال</t>
  </si>
  <si>
    <t>المجموع منه :</t>
  </si>
  <si>
    <t xml:space="preserve">في 31 دجنبر 2011 </t>
  </si>
  <si>
    <r>
      <t xml:space="preserve">Brut et net annuels      </t>
    </r>
    <r>
      <rPr>
        <b/>
        <sz val="10"/>
        <rFont val="Times New Roman"/>
        <family val="1"/>
      </rPr>
      <t>dont :</t>
    </r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</si>
  <si>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</si>
  <si>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</si>
  <si>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</si>
  <si>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</si>
  <si>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</si>
  <si>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</si>
  <si>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</si>
  <si>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</si>
  <si>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</t>
  </si>
  <si>
    <t>en  milliers de DH</t>
  </si>
  <si>
    <t>بألف درهم</t>
  </si>
  <si>
    <t xml:space="preserve"> Titulaires</t>
  </si>
  <si>
    <t>الرسميات</t>
  </si>
  <si>
    <t xml:space="preserve">    Nombre </t>
  </si>
  <si>
    <t xml:space="preserve">  العدد</t>
  </si>
  <si>
    <t xml:space="preserve">    Brut annuel </t>
  </si>
  <si>
    <t xml:space="preserve">  الخام السنوي</t>
  </si>
  <si>
    <t xml:space="preserve">    Net annuel </t>
  </si>
  <si>
    <t xml:space="preserve">  الصافي السنوي</t>
  </si>
  <si>
    <t xml:space="preserve"> Stagiaires</t>
  </si>
  <si>
    <t xml:space="preserve">المتدربات  </t>
  </si>
  <si>
    <t xml:space="preserve"> -</t>
  </si>
  <si>
    <t xml:space="preserve"> Temporaires</t>
  </si>
  <si>
    <t>المؤقتات</t>
  </si>
  <si>
    <t xml:space="preserve"> Permanentes</t>
  </si>
  <si>
    <t>المداومات</t>
  </si>
  <si>
    <t xml:space="preserve"> Coopérantes + C.D.C</t>
  </si>
  <si>
    <t>المتعاونات + المتعاقدات</t>
  </si>
  <si>
    <t xml:space="preserve"> P.E.A</t>
  </si>
  <si>
    <t xml:space="preserve">الأجانب عن الإدارة </t>
  </si>
  <si>
    <t>Autres</t>
  </si>
  <si>
    <t>أخريات</t>
  </si>
  <si>
    <t xml:space="preserve"> Total</t>
  </si>
  <si>
    <t>المجموع</t>
  </si>
  <si>
    <t xml:space="preserve"> C.D.C : Contrat de droit commun</t>
  </si>
  <si>
    <t xml:space="preserve"> P.E.A : Personnes étrangères à l'administration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</si>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</sst>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3">
    <numFmt numFmtId="164" formatCode="0.0_)"/>
    <numFmt numFmtId="165" formatCode="###\ ###\ ###"/>
    <numFmt numFmtId="166" formatCode="0.00_)"/>
    <numFmt numFmtId="167" formatCode="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4" fontId="1" fillId="0" borderId="0"/>
    <xf numFmtId="0" fontId="6" fillId="0" borderId="0"/>
    <xf numFmtId="166" fontId="1" fillId="0" borderId="0"/>
    <xf numFmtId="164" fontId="1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0" fontId="14" fillId="0" borderId="0" applyNumberFormat="0">
      <alignment horizontal="right"/>
    </xf>
    <xf numFmtId="0" fontId="15" fillId="0" borderId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60">
    <xf numFmtId="0" fontId="0" fillId="0" borderId="0" xfId="0"/>
    <xf numFmtId="1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 readingOrder="2"/>
    </xf>
    <xf numFmtId="1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5" fillId="0" borderId="0" xfId="1" applyNumberFormat="1" applyFont="1" applyAlignment="1" applyProtection="1">
      <alignment horizontal="left" vertical="center"/>
    </xf>
    <xf numFmtId="165" fontId="5" fillId="0" borderId="0" xfId="1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3" fillId="0" borderId="0" xfId="3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0" fontId="3" fillId="0" borderId="0" xfId="3" applyFont="1" applyAlignment="1">
      <alignment horizontal="right" vertical="center"/>
    </xf>
    <xf numFmtId="1" fontId="5" fillId="0" borderId="0" xfId="1" quotePrefix="1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 applyProtection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7" fontId="3" fillId="0" borderId="0" xfId="4" applyNumberFormat="1" applyFont="1" applyAlignment="1" applyProtection="1">
      <alignment horizontal="left" vertical="center"/>
    </xf>
    <xf numFmtId="165" fontId="7" fillId="0" borderId="0" xfId="2" quotePrefix="1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2" fontId="3" fillId="0" borderId="0" xfId="4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7" fillId="0" borderId="0" xfId="2" applyNumberFormat="1" applyFont="1" applyAlignment="1" applyProtection="1">
      <alignment horizontal="right" vertical="center"/>
    </xf>
    <xf numFmtId="1" fontId="8" fillId="0" borderId="0" xfId="5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3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horizontal="right" vertical="center"/>
    </xf>
    <xf numFmtId="1" fontId="3" fillId="0" borderId="0" xfId="1" applyNumberFormat="1" applyFont="1" applyAlignment="1" applyProtection="1">
      <alignment horizontal="left" vertical="center"/>
    </xf>
    <xf numFmtId="0" fontId="9" fillId="0" borderId="0" xfId="3" quotePrefix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3" fillId="0" borderId="0" xfId="1" applyNumberFormat="1" applyFont="1" applyAlignment="1" applyProtection="1">
      <alignment vertical="center"/>
    </xf>
    <xf numFmtId="165" fontId="3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 readingOrder="2"/>
    </xf>
    <xf numFmtId="1" fontId="3" fillId="0" borderId="0" xfId="1" applyNumberFormat="1" applyFont="1" applyAlignment="1" applyProtection="1">
      <alignment horizontal="right" vertical="center"/>
    </xf>
    <xf numFmtId="3" fontId="3" fillId="0" borderId="0" xfId="3" applyNumberFormat="1" applyFont="1" applyAlignment="1">
      <alignment horizontal="right" vertical="center"/>
    </xf>
    <xf numFmtId="3" fontId="7" fillId="0" borderId="0" xfId="3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 readingOrder="2"/>
    </xf>
    <xf numFmtId="3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1" fontId="3" fillId="0" borderId="0" xfId="1" quotePrefix="1" applyNumberFormat="1" applyFont="1" applyAlignment="1" applyProtection="1">
      <alignment horizontal="left" vertical="center"/>
    </xf>
    <xf numFmtId="167" fontId="7" fillId="0" borderId="0" xfId="1" applyNumberFormat="1" applyFont="1" applyAlignment="1">
      <alignment vertical="center"/>
    </xf>
    <xf numFmtId="1" fontId="7" fillId="0" borderId="0" xfId="1" applyNumberFormat="1" applyFont="1" applyAlignment="1" applyProtection="1">
      <alignment horizontal="left" vertical="center"/>
    </xf>
    <xf numFmtId="0" fontId="10" fillId="0" borderId="0" xfId="3" applyFont="1" applyAlignment="1">
      <alignment vertical="center" readingOrder="2"/>
    </xf>
    <xf numFmtId="165" fontId="10" fillId="0" borderId="0" xfId="2" quotePrefix="1" applyNumberFormat="1" applyFont="1" applyAlignment="1">
      <alignment horizontal="right" vertical="center" readingOrder="2"/>
    </xf>
    <xf numFmtId="3" fontId="11" fillId="0" borderId="0" xfId="3" applyNumberFormat="1" applyFont="1" applyBorder="1" applyAlignment="1">
      <alignment vertical="center" wrapText="1"/>
    </xf>
    <xf numFmtId="0" fontId="3" fillId="0" borderId="0" xfId="3" applyFont="1" applyAlignment="1">
      <alignment vertical="center" readingOrder="2"/>
    </xf>
    <xf numFmtId="1" fontId="3" fillId="0" borderId="0" xfId="3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 readingOrder="2"/>
    </xf>
    <xf numFmtId="1" fontId="13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 applyProtection="1">
      <alignment vertical="center"/>
    </xf>
    <xf numFmtId="167" fontId="13" fillId="0" borderId="0" xfId="4" quotePrefix="1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2" fontId="3" fillId="0" borderId="0" xfId="4" applyNumberFormat="1" applyFont="1" applyAlignment="1">
      <alignment vertical="center"/>
    </xf>
    <xf numFmtId="167" fontId="3" fillId="0" borderId="0" xfId="4" quotePrefix="1" applyNumberFormat="1" applyFont="1" applyAlignment="1">
      <alignment horizontal="right" vertical="center" readingOrder="2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11"/>
    <cellStyle name="Normal 3" xfId="3"/>
    <cellStyle name="Normal 3 2" xfId="12"/>
    <cellStyle name="Normal_12" xfId="4"/>
    <cellStyle name="Normal_14" xfId="2"/>
    <cellStyle name="Normal_15" xfId="1"/>
    <cellStyle name="Normal_16" xfId="5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R60"/>
  <sheetViews>
    <sheetView showGridLines="0" tabSelected="1" workbookViewId="0"/>
  </sheetViews>
  <sheetFormatPr baseColWidth="10" defaultColWidth="11" defaultRowHeight="12.75"/>
  <cols>
    <col min="1" max="1" width="14.7109375" style="4" customWidth="1"/>
    <col min="2" max="3" width="8.7109375" style="2" customWidth="1"/>
    <col min="4" max="8" width="9.7109375" style="2" customWidth="1"/>
    <col min="9" max="9" width="13" style="2" customWidth="1"/>
    <col min="10" max="10" width="15.7109375" style="4" customWidth="1"/>
    <col min="11" max="11" width="6.7109375" style="4" customWidth="1"/>
    <col min="12" max="12" width="20.140625" style="4" customWidth="1"/>
    <col min="13" max="256" width="11" style="4"/>
    <col min="257" max="257" width="14.7109375" style="4" customWidth="1"/>
    <col min="258" max="259" width="8.7109375" style="4" customWidth="1"/>
    <col min="260" max="264" width="9.7109375" style="4" customWidth="1"/>
    <col min="265" max="265" width="13" style="4" customWidth="1"/>
    <col min="266" max="266" width="15.7109375" style="4" customWidth="1"/>
    <col min="267" max="267" width="6.7109375" style="4" customWidth="1"/>
    <col min="268" max="268" width="20.140625" style="4" customWidth="1"/>
    <col min="269" max="512" width="11" style="4"/>
    <col min="513" max="513" width="14.7109375" style="4" customWidth="1"/>
    <col min="514" max="515" width="8.7109375" style="4" customWidth="1"/>
    <col min="516" max="520" width="9.7109375" style="4" customWidth="1"/>
    <col min="521" max="521" width="13" style="4" customWidth="1"/>
    <col min="522" max="522" width="15.7109375" style="4" customWidth="1"/>
    <col min="523" max="523" width="6.7109375" style="4" customWidth="1"/>
    <col min="524" max="524" width="20.140625" style="4" customWidth="1"/>
    <col min="525" max="768" width="11" style="4"/>
    <col min="769" max="769" width="14.7109375" style="4" customWidth="1"/>
    <col min="770" max="771" width="8.7109375" style="4" customWidth="1"/>
    <col min="772" max="776" width="9.7109375" style="4" customWidth="1"/>
    <col min="777" max="777" width="13" style="4" customWidth="1"/>
    <col min="778" max="778" width="15.7109375" style="4" customWidth="1"/>
    <col min="779" max="779" width="6.7109375" style="4" customWidth="1"/>
    <col min="780" max="780" width="20.140625" style="4" customWidth="1"/>
    <col min="781" max="1024" width="11" style="4"/>
    <col min="1025" max="1025" width="14.7109375" style="4" customWidth="1"/>
    <col min="1026" max="1027" width="8.7109375" style="4" customWidth="1"/>
    <col min="1028" max="1032" width="9.7109375" style="4" customWidth="1"/>
    <col min="1033" max="1033" width="13" style="4" customWidth="1"/>
    <col min="1034" max="1034" width="15.7109375" style="4" customWidth="1"/>
    <col min="1035" max="1035" width="6.7109375" style="4" customWidth="1"/>
    <col min="1036" max="1036" width="20.140625" style="4" customWidth="1"/>
    <col min="1037" max="1280" width="11" style="4"/>
    <col min="1281" max="1281" width="14.7109375" style="4" customWidth="1"/>
    <col min="1282" max="1283" width="8.7109375" style="4" customWidth="1"/>
    <col min="1284" max="1288" width="9.7109375" style="4" customWidth="1"/>
    <col min="1289" max="1289" width="13" style="4" customWidth="1"/>
    <col min="1290" max="1290" width="15.7109375" style="4" customWidth="1"/>
    <col min="1291" max="1291" width="6.7109375" style="4" customWidth="1"/>
    <col min="1292" max="1292" width="20.140625" style="4" customWidth="1"/>
    <col min="1293" max="1536" width="11" style="4"/>
    <col min="1537" max="1537" width="14.7109375" style="4" customWidth="1"/>
    <col min="1538" max="1539" width="8.7109375" style="4" customWidth="1"/>
    <col min="1540" max="1544" width="9.7109375" style="4" customWidth="1"/>
    <col min="1545" max="1545" width="13" style="4" customWidth="1"/>
    <col min="1546" max="1546" width="15.7109375" style="4" customWidth="1"/>
    <col min="1547" max="1547" width="6.7109375" style="4" customWidth="1"/>
    <col min="1548" max="1548" width="20.140625" style="4" customWidth="1"/>
    <col min="1549" max="1792" width="11" style="4"/>
    <col min="1793" max="1793" width="14.7109375" style="4" customWidth="1"/>
    <col min="1794" max="1795" width="8.7109375" style="4" customWidth="1"/>
    <col min="1796" max="1800" width="9.7109375" style="4" customWidth="1"/>
    <col min="1801" max="1801" width="13" style="4" customWidth="1"/>
    <col min="1802" max="1802" width="15.7109375" style="4" customWidth="1"/>
    <col min="1803" max="1803" width="6.7109375" style="4" customWidth="1"/>
    <col min="1804" max="1804" width="20.140625" style="4" customWidth="1"/>
    <col min="1805" max="2048" width="11" style="4"/>
    <col min="2049" max="2049" width="14.7109375" style="4" customWidth="1"/>
    <col min="2050" max="2051" width="8.7109375" style="4" customWidth="1"/>
    <col min="2052" max="2056" width="9.7109375" style="4" customWidth="1"/>
    <col min="2057" max="2057" width="13" style="4" customWidth="1"/>
    <col min="2058" max="2058" width="15.7109375" style="4" customWidth="1"/>
    <col min="2059" max="2059" width="6.7109375" style="4" customWidth="1"/>
    <col min="2060" max="2060" width="20.140625" style="4" customWidth="1"/>
    <col min="2061" max="2304" width="11" style="4"/>
    <col min="2305" max="2305" width="14.7109375" style="4" customWidth="1"/>
    <col min="2306" max="2307" width="8.7109375" style="4" customWidth="1"/>
    <col min="2308" max="2312" width="9.7109375" style="4" customWidth="1"/>
    <col min="2313" max="2313" width="13" style="4" customWidth="1"/>
    <col min="2314" max="2314" width="15.7109375" style="4" customWidth="1"/>
    <col min="2315" max="2315" width="6.7109375" style="4" customWidth="1"/>
    <col min="2316" max="2316" width="20.140625" style="4" customWidth="1"/>
    <col min="2317" max="2560" width="11" style="4"/>
    <col min="2561" max="2561" width="14.7109375" style="4" customWidth="1"/>
    <col min="2562" max="2563" width="8.7109375" style="4" customWidth="1"/>
    <col min="2564" max="2568" width="9.7109375" style="4" customWidth="1"/>
    <col min="2569" max="2569" width="13" style="4" customWidth="1"/>
    <col min="2570" max="2570" width="15.7109375" style="4" customWidth="1"/>
    <col min="2571" max="2571" width="6.7109375" style="4" customWidth="1"/>
    <col min="2572" max="2572" width="20.140625" style="4" customWidth="1"/>
    <col min="2573" max="2816" width="11" style="4"/>
    <col min="2817" max="2817" width="14.7109375" style="4" customWidth="1"/>
    <col min="2818" max="2819" width="8.7109375" style="4" customWidth="1"/>
    <col min="2820" max="2824" width="9.7109375" style="4" customWidth="1"/>
    <col min="2825" max="2825" width="13" style="4" customWidth="1"/>
    <col min="2826" max="2826" width="15.7109375" style="4" customWidth="1"/>
    <col min="2827" max="2827" width="6.7109375" style="4" customWidth="1"/>
    <col min="2828" max="2828" width="20.140625" style="4" customWidth="1"/>
    <col min="2829" max="3072" width="11" style="4"/>
    <col min="3073" max="3073" width="14.7109375" style="4" customWidth="1"/>
    <col min="3074" max="3075" width="8.7109375" style="4" customWidth="1"/>
    <col min="3076" max="3080" width="9.7109375" style="4" customWidth="1"/>
    <col min="3081" max="3081" width="13" style="4" customWidth="1"/>
    <col min="3082" max="3082" width="15.7109375" style="4" customWidth="1"/>
    <col min="3083" max="3083" width="6.7109375" style="4" customWidth="1"/>
    <col min="3084" max="3084" width="20.140625" style="4" customWidth="1"/>
    <col min="3085" max="3328" width="11" style="4"/>
    <col min="3329" max="3329" width="14.7109375" style="4" customWidth="1"/>
    <col min="3330" max="3331" width="8.7109375" style="4" customWidth="1"/>
    <col min="3332" max="3336" width="9.7109375" style="4" customWidth="1"/>
    <col min="3337" max="3337" width="13" style="4" customWidth="1"/>
    <col min="3338" max="3338" width="15.7109375" style="4" customWidth="1"/>
    <col min="3339" max="3339" width="6.7109375" style="4" customWidth="1"/>
    <col min="3340" max="3340" width="20.140625" style="4" customWidth="1"/>
    <col min="3341" max="3584" width="11" style="4"/>
    <col min="3585" max="3585" width="14.7109375" style="4" customWidth="1"/>
    <col min="3586" max="3587" width="8.7109375" style="4" customWidth="1"/>
    <col min="3588" max="3592" width="9.7109375" style="4" customWidth="1"/>
    <col min="3593" max="3593" width="13" style="4" customWidth="1"/>
    <col min="3594" max="3594" width="15.7109375" style="4" customWidth="1"/>
    <col min="3595" max="3595" width="6.7109375" style="4" customWidth="1"/>
    <col min="3596" max="3596" width="20.140625" style="4" customWidth="1"/>
    <col min="3597" max="3840" width="11" style="4"/>
    <col min="3841" max="3841" width="14.7109375" style="4" customWidth="1"/>
    <col min="3842" max="3843" width="8.7109375" style="4" customWidth="1"/>
    <col min="3844" max="3848" width="9.7109375" style="4" customWidth="1"/>
    <col min="3849" max="3849" width="13" style="4" customWidth="1"/>
    <col min="3850" max="3850" width="15.7109375" style="4" customWidth="1"/>
    <col min="3851" max="3851" width="6.7109375" style="4" customWidth="1"/>
    <col min="3852" max="3852" width="20.140625" style="4" customWidth="1"/>
    <col min="3853" max="4096" width="11" style="4"/>
    <col min="4097" max="4097" width="14.7109375" style="4" customWidth="1"/>
    <col min="4098" max="4099" width="8.7109375" style="4" customWidth="1"/>
    <col min="4100" max="4104" width="9.7109375" style="4" customWidth="1"/>
    <col min="4105" max="4105" width="13" style="4" customWidth="1"/>
    <col min="4106" max="4106" width="15.7109375" style="4" customWidth="1"/>
    <col min="4107" max="4107" width="6.7109375" style="4" customWidth="1"/>
    <col min="4108" max="4108" width="20.140625" style="4" customWidth="1"/>
    <col min="4109" max="4352" width="11" style="4"/>
    <col min="4353" max="4353" width="14.7109375" style="4" customWidth="1"/>
    <col min="4354" max="4355" width="8.7109375" style="4" customWidth="1"/>
    <col min="4356" max="4360" width="9.7109375" style="4" customWidth="1"/>
    <col min="4361" max="4361" width="13" style="4" customWidth="1"/>
    <col min="4362" max="4362" width="15.7109375" style="4" customWidth="1"/>
    <col min="4363" max="4363" width="6.7109375" style="4" customWidth="1"/>
    <col min="4364" max="4364" width="20.140625" style="4" customWidth="1"/>
    <col min="4365" max="4608" width="11" style="4"/>
    <col min="4609" max="4609" width="14.7109375" style="4" customWidth="1"/>
    <col min="4610" max="4611" width="8.7109375" style="4" customWidth="1"/>
    <col min="4612" max="4616" width="9.7109375" style="4" customWidth="1"/>
    <col min="4617" max="4617" width="13" style="4" customWidth="1"/>
    <col min="4618" max="4618" width="15.7109375" style="4" customWidth="1"/>
    <col min="4619" max="4619" width="6.7109375" style="4" customWidth="1"/>
    <col min="4620" max="4620" width="20.140625" style="4" customWidth="1"/>
    <col min="4621" max="4864" width="11" style="4"/>
    <col min="4865" max="4865" width="14.7109375" style="4" customWidth="1"/>
    <col min="4866" max="4867" width="8.7109375" style="4" customWidth="1"/>
    <col min="4868" max="4872" width="9.7109375" style="4" customWidth="1"/>
    <col min="4873" max="4873" width="13" style="4" customWidth="1"/>
    <col min="4874" max="4874" width="15.7109375" style="4" customWidth="1"/>
    <col min="4875" max="4875" width="6.7109375" style="4" customWidth="1"/>
    <col min="4876" max="4876" width="20.140625" style="4" customWidth="1"/>
    <col min="4877" max="5120" width="11" style="4"/>
    <col min="5121" max="5121" width="14.7109375" style="4" customWidth="1"/>
    <col min="5122" max="5123" width="8.7109375" style="4" customWidth="1"/>
    <col min="5124" max="5128" width="9.7109375" style="4" customWidth="1"/>
    <col min="5129" max="5129" width="13" style="4" customWidth="1"/>
    <col min="5130" max="5130" width="15.7109375" style="4" customWidth="1"/>
    <col min="5131" max="5131" width="6.7109375" style="4" customWidth="1"/>
    <col min="5132" max="5132" width="20.140625" style="4" customWidth="1"/>
    <col min="5133" max="5376" width="11" style="4"/>
    <col min="5377" max="5377" width="14.7109375" style="4" customWidth="1"/>
    <col min="5378" max="5379" width="8.7109375" style="4" customWidth="1"/>
    <col min="5380" max="5384" width="9.7109375" style="4" customWidth="1"/>
    <col min="5385" max="5385" width="13" style="4" customWidth="1"/>
    <col min="5386" max="5386" width="15.7109375" style="4" customWidth="1"/>
    <col min="5387" max="5387" width="6.7109375" style="4" customWidth="1"/>
    <col min="5388" max="5388" width="20.140625" style="4" customWidth="1"/>
    <col min="5389" max="5632" width="11" style="4"/>
    <col min="5633" max="5633" width="14.7109375" style="4" customWidth="1"/>
    <col min="5634" max="5635" width="8.7109375" style="4" customWidth="1"/>
    <col min="5636" max="5640" width="9.7109375" style="4" customWidth="1"/>
    <col min="5641" max="5641" width="13" style="4" customWidth="1"/>
    <col min="5642" max="5642" width="15.7109375" style="4" customWidth="1"/>
    <col min="5643" max="5643" width="6.7109375" style="4" customWidth="1"/>
    <col min="5644" max="5644" width="20.140625" style="4" customWidth="1"/>
    <col min="5645" max="5888" width="11" style="4"/>
    <col min="5889" max="5889" width="14.7109375" style="4" customWidth="1"/>
    <col min="5890" max="5891" width="8.7109375" style="4" customWidth="1"/>
    <col min="5892" max="5896" width="9.7109375" style="4" customWidth="1"/>
    <col min="5897" max="5897" width="13" style="4" customWidth="1"/>
    <col min="5898" max="5898" width="15.7109375" style="4" customWidth="1"/>
    <col min="5899" max="5899" width="6.7109375" style="4" customWidth="1"/>
    <col min="5900" max="5900" width="20.140625" style="4" customWidth="1"/>
    <col min="5901" max="6144" width="11" style="4"/>
    <col min="6145" max="6145" width="14.7109375" style="4" customWidth="1"/>
    <col min="6146" max="6147" width="8.7109375" style="4" customWidth="1"/>
    <col min="6148" max="6152" width="9.7109375" style="4" customWidth="1"/>
    <col min="6153" max="6153" width="13" style="4" customWidth="1"/>
    <col min="6154" max="6154" width="15.7109375" style="4" customWidth="1"/>
    <col min="6155" max="6155" width="6.7109375" style="4" customWidth="1"/>
    <col min="6156" max="6156" width="20.140625" style="4" customWidth="1"/>
    <col min="6157" max="6400" width="11" style="4"/>
    <col min="6401" max="6401" width="14.7109375" style="4" customWidth="1"/>
    <col min="6402" max="6403" width="8.7109375" style="4" customWidth="1"/>
    <col min="6404" max="6408" width="9.7109375" style="4" customWidth="1"/>
    <col min="6409" max="6409" width="13" style="4" customWidth="1"/>
    <col min="6410" max="6410" width="15.7109375" style="4" customWidth="1"/>
    <col min="6411" max="6411" width="6.7109375" style="4" customWidth="1"/>
    <col min="6412" max="6412" width="20.140625" style="4" customWidth="1"/>
    <col min="6413" max="6656" width="11" style="4"/>
    <col min="6657" max="6657" width="14.7109375" style="4" customWidth="1"/>
    <col min="6658" max="6659" width="8.7109375" style="4" customWidth="1"/>
    <col min="6660" max="6664" width="9.7109375" style="4" customWidth="1"/>
    <col min="6665" max="6665" width="13" style="4" customWidth="1"/>
    <col min="6666" max="6666" width="15.7109375" style="4" customWidth="1"/>
    <col min="6667" max="6667" width="6.7109375" style="4" customWidth="1"/>
    <col min="6668" max="6668" width="20.140625" style="4" customWidth="1"/>
    <col min="6669" max="6912" width="11" style="4"/>
    <col min="6913" max="6913" width="14.7109375" style="4" customWidth="1"/>
    <col min="6914" max="6915" width="8.7109375" style="4" customWidth="1"/>
    <col min="6916" max="6920" width="9.7109375" style="4" customWidth="1"/>
    <col min="6921" max="6921" width="13" style="4" customWidth="1"/>
    <col min="6922" max="6922" width="15.7109375" style="4" customWidth="1"/>
    <col min="6923" max="6923" width="6.7109375" style="4" customWidth="1"/>
    <col min="6924" max="6924" width="20.140625" style="4" customWidth="1"/>
    <col min="6925" max="7168" width="11" style="4"/>
    <col min="7169" max="7169" width="14.7109375" style="4" customWidth="1"/>
    <col min="7170" max="7171" width="8.7109375" style="4" customWidth="1"/>
    <col min="7172" max="7176" width="9.7109375" style="4" customWidth="1"/>
    <col min="7177" max="7177" width="13" style="4" customWidth="1"/>
    <col min="7178" max="7178" width="15.7109375" style="4" customWidth="1"/>
    <col min="7179" max="7179" width="6.7109375" style="4" customWidth="1"/>
    <col min="7180" max="7180" width="20.140625" style="4" customWidth="1"/>
    <col min="7181" max="7424" width="11" style="4"/>
    <col min="7425" max="7425" width="14.7109375" style="4" customWidth="1"/>
    <col min="7426" max="7427" width="8.7109375" style="4" customWidth="1"/>
    <col min="7428" max="7432" width="9.7109375" style="4" customWidth="1"/>
    <col min="7433" max="7433" width="13" style="4" customWidth="1"/>
    <col min="7434" max="7434" width="15.7109375" style="4" customWidth="1"/>
    <col min="7435" max="7435" width="6.7109375" style="4" customWidth="1"/>
    <col min="7436" max="7436" width="20.140625" style="4" customWidth="1"/>
    <col min="7437" max="7680" width="11" style="4"/>
    <col min="7681" max="7681" width="14.7109375" style="4" customWidth="1"/>
    <col min="7682" max="7683" width="8.7109375" style="4" customWidth="1"/>
    <col min="7684" max="7688" width="9.7109375" style="4" customWidth="1"/>
    <col min="7689" max="7689" width="13" style="4" customWidth="1"/>
    <col min="7690" max="7690" width="15.7109375" style="4" customWidth="1"/>
    <col min="7691" max="7691" width="6.7109375" style="4" customWidth="1"/>
    <col min="7692" max="7692" width="20.140625" style="4" customWidth="1"/>
    <col min="7693" max="7936" width="11" style="4"/>
    <col min="7937" max="7937" width="14.7109375" style="4" customWidth="1"/>
    <col min="7938" max="7939" width="8.7109375" style="4" customWidth="1"/>
    <col min="7940" max="7944" width="9.7109375" style="4" customWidth="1"/>
    <col min="7945" max="7945" width="13" style="4" customWidth="1"/>
    <col min="7946" max="7946" width="15.7109375" style="4" customWidth="1"/>
    <col min="7947" max="7947" width="6.7109375" style="4" customWidth="1"/>
    <col min="7948" max="7948" width="20.140625" style="4" customWidth="1"/>
    <col min="7949" max="8192" width="11" style="4"/>
    <col min="8193" max="8193" width="14.7109375" style="4" customWidth="1"/>
    <col min="8194" max="8195" width="8.7109375" style="4" customWidth="1"/>
    <col min="8196" max="8200" width="9.7109375" style="4" customWidth="1"/>
    <col min="8201" max="8201" width="13" style="4" customWidth="1"/>
    <col min="8202" max="8202" width="15.7109375" style="4" customWidth="1"/>
    <col min="8203" max="8203" width="6.7109375" style="4" customWidth="1"/>
    <col min="8204" max="8204" width="20.140625" style="4" customWidth="1"/>
    <col min="8205" max="8448" width="11" style="4"/>
    <col min="8449" max="8449" width="14.7109375" style="4" customWidth="1"/>
    <col min="8450" max="8451" width="8.7109375" style="4" customWidth="1"/>
    <col min="8452" max="8456" width="9.7109375" style="4" customWidth="1"/>
    <col min="8457" max="8457" width="13" style="4" customWidth="1"/>
    <col min="8458" max="8458" width="15.7109375" style="4" customWidth="1"/>
    <col min="8459" max="8459" width="6.7109375" style="4" customWidth="1"/>
    <col min="8460" max="8460" width="20.140625" style="4" customWidth="1"/>
    <col min="8461" max="8704" width="11" style="4"/>
    <col min="8705" max="8705" width="14.7109375" style="4" customWidth="1"/>
    <col min="8706" max="8707" width="8.7109375" style="4" customWidth="1"/>
    <col min="8708" max="8712" width="9.7109375" style="4" customWidth="1"/>
    <col min="8713" max="8713" width="13" style="4" customWidth="1"/>
    <col min="8714" max="8714" width="15.7109375" style="4" customWidth="1"/>
    <col min="8715" max="8715" width="6.7109375" style="4" customWidth="1"/>
    <col min="8716" max="8716" width="20.140625" style="4" customWidth="1"/>
    <col min="8717" max="8960" width="11" style="4"/>
    <col min="8961" max="8961" width="14.7109375" style="4" customWidth="1"/>
    <col min="8962" max="8963" width="8.7109375" style="4" customWidth="1"/>
    <col min="8964" max="8968" width="9.7109375" style="4" customWidth="1"/>
    <col min="8969" max="8969" width="13" style="4" customWidth="1"/>
    <col min="8970" max="8970" width="15.7109375" style="4" customWidth="1"/>
    <col min="8971" max="8971" width="6.7109375" style="4" customWidth="1"/>
    <col min="8972" max="8972" width="20.140625" style="4" customWidth="1"/>
    <col min="8973" max="9216" width="11" style="4"/>
    <col min="9217" max="9217" width="14.7109375" style="4" customWidth="1"/>
    <col min="9218" max="9219" width="8.7109375" style="4" customWidth="1"/>
    <col min="9220" max="9224" width="9.7109375" style="4" customWidth="1"/>
    <col min="9225" max="9225" width="13" style="4" customWidth="1"/>
    <col min="9226" max="9226" width="15.7109375" style="4" customWidth="1"/>
    <col min="9227" max="9227" width="6.7109375" style="4" customWidth="1"/>
    <col min="9228" max="9228" width="20.140625" style="4" customWidth="1"/>
    <col min="9229" max="9472" width="11" style="4"/>
    <col min="9473" max="9473" width="14.7109375" style="4" customWidth="1"/>
    <col min="9474" max="9475" width="8.7109375" style="4" customWidth="1"/>
    <col min="9476" max="9480" width="9.7109375" style="4" customWidth="1"/>
    <col min="9481" max="9481" width="13" style="4" customWidth="1"/>
    <col min="9482" max="9482" width="15.7109375" style="4" customWidth="1"/>
    <col min="9483" max="9483" width="6.7109375" style="4" customWidth="1"/>
    <col min="9484" max="9484" width="20.140625" style="4" customWidth="1"/>
    <col min="9485" max="9728" width="11" style="4"/>
    <col min="9729" max="9729" width="14.7109375" style="4" customWidth="1"/>
    <col min="9730" max="9731" width="8.7109375" style="4" customWidth="1"/>
    <col min="9732" max="9736" width="9.7109375" style="4" customWidth="1"/>
    <col min="9737" max="9737" width="13" style="4" customWidth="1"/>
    <col min="9738" max="9738" width="15.7109375" style="4" customWidth="1"/>
    <col min="9739" max="9739" width="6.7109375" style="4" customWidth="1"/>
    <col min="9740" max="9740" width="20.140625" style="4" customWidth="1"/>
    <col min="9741" max="9984" width="11" style="4"/>
    <col min="9985" max="9985" width="14.7109375" style="4" customWidth="1"/>
    <col min="9986" max="9987" width="8.7109375" style="4" customWidth="1"/>
    <col min="9988" max="9992" width="9.7109375" style="4" customWidth="1"/>
    <col min="9993" max="9993" width="13" style="4" customWidth="1"/>
    <col min="9994" max="9994" width="15.7109375" style="4" customWidth="1"/>
    <col min="9995" max="9995" width="6.7109375" style="4" customWidth="1"/>
    <col min="9996" max="9996" width="20.140625" style="4" customWidth="1"/>
    <col min="9997" max="10240" width="11" style="4"/>
    <col min="10241" max="10241" width="14.7109375" style="4" customWidth="1"/>
    <col min="10242" max="10243" width="8.7109375" style="4" customWidth="1"/>
    <col min="10244" max="10248" width="9.7109375" style="4" customWidth="1"/>
    <col min="10249" max="10249" width="13" style="4" customWidth="1"/>
    <col min="10250" max="10250" width="15.7109375" style="4" customWidth="1"/>
    <col min="10251" max="10251" width="6.7109375" style="4" customWidth="1"/>
    <col min="10252" max="10252" width="20.140625" style="4" customWidth="1"/>
    <col min="10253" max="10496" width="11" style="4"/>
    <col min="10497" max="10497" width="14.7109375" style="4" customWidth="1"/>
    <col min="10498" max="10499" width="8.7109375" style="4" customWidth="1"/>
    <col min="10500" max="10504" width="9.7109375" style="4" customWidth="1"/>
    <col min="10505" max="10505" width="13" style="4" customWidth="1"/>
    <col min="10506" max="10506" width="15.7109375" style="4" customWidth="1"/>
    <col min="10507" max="10507" width="6.7109375" style="4" customWidth="1"/>
    <col min="10508" max="10508" width="20.140625" style="4" customWidth="1"/>
    <col min="10509" max="10752" width="11" style="4"/>
    <col min="10753" max="10753" width="14.7109375" style="4" customWidth="1"/>
    <col min="10754" max="10755" width="8.7109375" style="4" customWidth="1"/>
    <col min="10756" max="10760" width="9.7109375" style="4" customWidth="1"/>
    <col min="10761" max="10761" width="13" style="4" customWidth="1"/>
    <col min="10762" max="10762" width="15.7109375" style="4" customWidth="1"/>
    <col min="10763" max="10763" width="6.7109375" style="4" customWidth="1"/>
    <col min="10764" max="10764" width="20.140625" style="4" customWidth="1"/>
    <col min="10765" max="11008" width="11" style="4"/>
    <col min="11009" max="11009" width="14.7109375" style="4" customWidth="1"/>
    <col min="11010" max="11011" width="8.7109375" style="4" customWidth="1"/>
    <col min="11012" max="11016" width="9.7109375" style="4" customWidth="1"/>
    <col min="11017" max="11017" width="13" style="4" customWidth="1"/>
    <col min="11018" max="11018" width="15.7109375" style="4" customWidth="1"/>
    <col min="11019" max="11019" width="6.7109375" style="4" customWidth="1"/>
    <col min="11020" max="11020" width="20.140625" style="4" customWidth="1"/>
    <col min="11021" max="11264" width="11" style="4"/>
    <col min="11265" max="11265" width="14.7109375" style="4" customWidth="1"/>
    <col min="11266" max="11267" width="8.7109375" style="4" customWidth="1"/>
    <col min="11268" max="11272" width="9.7109375" style="4" customWidth="1"/>
    <col min="11273" max="11273" width="13" style="4" customWidth="1"/>
    <col min="11274" max="11274" width="15.7109375" style="4" customWidth="1"/>
    <col min="11275" max="11275" width="6.7109375" style="4" customWidth="1"/>
    <col min="11276" max="11276" width="20.140625" style="4" customWidth="1"/>
    <col min="11277" max="11520" width="11" style="4"/>
    <col min="11521" max="11521" width="14.7109375" style="4" customWidth="1"/>
    <col min="11522" max="11523" width="8.7109375" style="4" customWidth="1"/>
    <col min="11524" max="11528" width="9.7109375" style="4" customWidth="1"/>
    <col min="11529" max="11529" width="13" style="4" customWidth="1"/>
    <col min="11530" max="11530" width="15.7109375" style="4" customWidth="1"/>
    <col min="11531" max="11531" width="6.7109375" style="4" customWidth="1"/>
    <col min="11532" max="11532" width="20.140625" style="4" customWidth="1"/>
    <col min="11533" max="11776" width="11" style="4"/>
    <col min="11777" max="11777" width="14.7109375" style="4" customWidth="1"/>
    <col min="11778" max="11779" width="8.7109375" style="4" customWidth="1"/>
    <col min="11780" max="11784" width="9.7109375" style="4" customWidth="1"/>
    <col min="11785" max="11785" width="13" style="4" customWidth="1"/>
    <col min="11786" max="11786" width="15.7109375" style="4" customWidth="1"/>
    <col min="11787" max="11787" width="6.7109375" style="4" customWidth="1"/>
    <col min="11788" max="11788" width="20.140625" style="4" customWidth="1"/>
    <col min="11789" max="12032" width="11" style="4"/>
    <col min="12033" max="12033" width="14.7109375" style="4" customWidth="1"/>
    <col min="12034" max="12035" width="8.7109375" style="4" customWidth="1"/>
    <col min="12036" max="12040" width="9.7109375" style="4" customWidth="1"/>
    <col min="12041" max="12041" width="13" style="4" customWidth="1"/>
    <col min="12042" max="12042" width="15.7109375" style="4" customWidth="1"/>
    <col min="12043" max="12043" width="6.7109375" style="4" customWidth="1"/>
    <col min="12044" max="12044" width="20.140625" style="4" customWidth="1"/>
    <col min="12045" max="12288" width="11" style="4"/>
    <col min="12289" max="12289" width="14.7109375" style="4" customWidth="1"/>
    <col min="12290" max="12291" width="8.7109375" style="4" customWidth="1"/>
    <col min="12292" max="12296" width="9.7109375" style="4" customWidth="1"/>
    <col min="12297" max="12297" width="13" style="4" customWidth="1"/>
    <col min="12298" max="12298" width="15.7109375" style="4" customWidth="1"/>
    <col min="12299" max="12299" width="6.7109375" style="4" customWidth="1"/>
    <col min="12300" max="12300" width="20.140625" style="4" customWidth="1"/>
    <col min="12301" max="12544" width="11" style="4"/>
    <col min="12545" max="12545" width="14.7109375" style="4" customWidth="1"/>
    <col min="12546" max="12547" width="8.7109375" style="4" customWidth="1"/>
    <col min="12548" max="12552" width="9.7109375" style="4" customWidth="1"/>
    <col min="12553" max="12553" width="13" style="4" customWidth="1"/>
    <col min="12554" max="12554" width="15.7109375" style="4" customWidth="1"/>
    <col min="12555" max="12555" width="6.7109375" style="4" customWidth="1"/>
    <col min="12556" max="12556" width="20.140625" style="4" customWidth="1"/>
    <col min="12557" max="12800" width="11" style="4"/>
    <col min="12801" max="12801" width="14.7109375" style="4" customWidth="1"/>
    <col min="12802" max="12803" width="8.7109375" style="4" customWidth="1"/>
    <col min="12804" max="12808" width="9.7109375" style="4" customWidth="1"/>
    <col min="12809" max="12809" width="13" style="4" customWidth="1"/>
    <col min="12810" max="12810" width="15.7109375" style="4" customWidth="1"/>
    <col min="12811" max="12811" width="6.7109375" style="4" customWidth="1"/>
    <col min="12812" max="12812" width="20.140625" style="4" customWidth="1"/>
    <col min="12813" max="13056" width="11" style="4"/>
    <col min="13057" max="13057" width="14.7109375" style="4" customWidth="1"/>
    <col min="13058" max="13059" width="8.7109375" style="4" customWidth="1"/>
    <col min="13060" max="13064" width="9.7109375" style="4" customWidth="1"/>
    <col min="13065" max="13065" width="13" style="4" customWidth="1"/>
    <col min="13066" max="13066" width="15.7109375" style="4" customWidth="1"/>
    <col min="13067" max="13067" width="6.7109375" style="4" customWidth="1"/>
    <col min="13068" max="13068" width="20.140625" style="4" customWidth="1"/>
    <col min="13069" max="13312" width="11" style="4"/>
    <col min="13313" max="13313" width="14.7109375" style="4" customWidth="1"/>
    <col min="13314" max="13315" width="8.7109375" style="4" customWidth="1"/>
    <col min="13316" max="13320" width="9.7109375" style="4" customWidth="1"/>
    <col min="13321" max="13321" width="13" style="4" customWidth="1"/>
    <col min="13322" max="13322" width="15.7109375" style="4" customWidth="1"/>
    <col min="13323" max="13323" width="6.7109375" style="4" customWidth="1"/>
    <col min="13324" max="13324" width="20.140625" style="4" customWidth="1"/>
    <col min="13325" max="13568" width="11" style="4"/>
    <col min="13569" max="13569" width="14.7109375" style="4" customWidth="1"/>
    <col min="13570" max="13571" width="8.7109375" style="4" customWidth="1"/>
    <col min="13572" max="13576" width="9.7109375" style="4" customWidth="1"/>
    <col min="13577" max="13577" width="13" style="4" customWidth="1"/>
    <col min="13578" max="13578" width="15.7109375" style="4" customWidth="1"/>
    <col min="13579" max="13579" width="6.7109375" style="4" customWidth="1"/>
    <col min="13580" max="13580" width="20.140625" style="4" customWidth="1"/>
    <col min="13581" max="13824" width="11" style="4"/>
    <col min="13825" max="13825" width="14.7109375" style="4" customWidth="1"/>
    <col min="13826" max="13827" width="8.7109375" style="4" customWidth="1"/>
    <col min="13828" max="13832" width="9.7109375" style="4" customWidth="1"/>
    <col min="13833" max="13833" width="13" style="4" customWidth="1"/>
    <col min="13834" max="13834" width="15.7109375" style="4" customWidth="1"/>
    <col min="13835" max="13835" width="6.7109375" style="4" customWidth="1"/>
    <col min="13836" max="13836" width="20.140625" style="4" customWidth="1"/>
    <col min="13837" max="14080" width="11" style="4"/>
    <col min="14081" max="14081" width="14.7109375" style="4" customWidth="1"/>
    <col min="14082" max="14083" width="8.7109375" style="4" customWidth="1"/>
    <col min="14084" max="14088" width="9.7109375" style="4" customWidth="1"/>
    <col min="14089" max="14089" width="13" style="4" customWidth="1"/>
    <col min="14090" max="14090" width="15.7109375" style="4" customWidth="1"/>
    <col min="14091" max="14091" width="6.7109375" style="4" customWidth="1"/>
    <col min="14092" max="14092" width="20.140625" style="4" customWidth="1"/>
    <col min="14093" max="14336" width="11" style="4"/>
    <col min="14337" max="14337" width="14.7109375" style="4" customWidth="1"/>
    <col min="14338" max="14339" width="8.7109375" style="4" customWidth="1"/>
    <col min="14340" max="14344" width="9.7109375" style="4" customWidth="1"/>
    <col min="14345" max="14345" width="13" style="4" customWidth="1"/>
    <col min="14346" max="14346" width="15.7109375" style="4" customWidth="1"/>
    <col min="14347" max="14347" width="6.7109375" style="4" customWidth="1"/>
    <col min="14348" max="14348" width="20.140625" style="4" customWidth="1"/>
    <col min="14349" max="14592" width="11" style="4"/>
    <col min="14593" max="14593" width="14.7109375" style="4" customWidth="1"/>
    <col min="14594" max="14595" width="8.7109375" style="4" customWidth="1"/>
    <col min="14596" max="14600" width="9.7109375" style="4" customWidth="1"/>
    <col min="14601" max="14601" width="13" style="4" customWidth="1"/>
    <col min="14602" max="14602" width="15.7109375" style="4" customWidth="1"/>
    <col min="14603" max="14603" width="6.7109375" style="4" customWidth="1"/>
    <col min="14604" max="14604" width="20.140625" style="4" customWidth="1"/>
    <col min="14605" max="14848" width="11" style="4"/>
    <col min="14849" max="14849" width="14.7109375" style="4" customWidth="1"/>
    <col min="14850" max="14851" width="8.7109375" style="4" customWidth="1"/>
    <col min="14852" max="14856" width="9.7109375" style="4" customWidth="1"/>
    <col min="14857" max="14857" width="13" style="4" customWidth="1"/>
    <col min="14858" max="14858" width="15.7109375" style="4" customWidth="1"/>
    <col min="14859" max="14859" width="6.7109375" style="4" customWidth="1"/>
    <col min="14860" max="14860" width="20.140625" style="4" customWidth="1"/>
    <col min="14861" max="15104" width="11" style="4"/>
    <col min="15105" max="15105" width="14.7109375" style="4" customWidth="1"/>
    <col min="15106" max="15107" width="8.7109375" style="4" customWidth="1"/>
    <col min="15108" max="15112" width="9.7109375" style="4" customWidth="1"/>
    <col min="15113" max="15113" width="13" style="4" customWidth="1"/>
    <col min="15114" max="15114" width="15.7109375" style="4" customWidth="1"/>
    <col min="15115" max="15115" width="6.7109375" style="4" customWidth="1"/>
    <col min="15116" max="15116" width="20.140625" style="4" customWidth="1"/>
    <col min="15117" max="15360" width="11" style="4"/>
    <col min="15361" max="15361" width="14.7109375" style="4" customWidth="1"/>
    <col min="15362" max="15363" width="8.7109375" style="4" customWidth="1"/>
    <col min="15364" max="15368" width="9.7109375" style="4" customWidth="1"/>
    <col min="15369" max="15369" width="13" style="4" customWidth="1"/>
    <col min="15370" max="15370" width="15.7109375" style="4" customWidth="1"/>
    <col min="15371" max="15371" width="6.7109375" style="4" customWidth="1"/>
    <col min="15372" max="15372" width="20.140625" style="4" customWidth="1"/>
    <col min="15373" max="15616" width="11" style="4"/>
    <col min="15617" max="15617" width="14.7109375" style="4" customWidth="1"/>
    <col min="15618" max="15619" width="8.7109375" style="4" customWidth="1"/>
    <col min="15620" max="15624" width="9.7109375" style="4" customWidth="1"/>
    <col min="15625" max="15625" width="13" style="4" customWidth="1"/>
    <col min="15626" max="15626" width="15.7109375" style="4" customWidth="1"/>
    <col min="15627" max="15627" width="6.7109375" style="4" customWidth="1"/>
    <col min="15628" max="15628" width="20.140625" style="4" customWidth="1"/>
    <col min="15629" max="15872" width="11" style="4"/>
    <col min="15873" max="15873" width="14.7109375" style="4" customWidth="1"/>
    <col min="15874" max="15875" width="8.7109375" style="4" customWidth="1"/>
    <col min="15876" max="15880" width="9.7109375" style="4" customWidth="1"/>
    <col min="15881" max="15881" width="13" style="4" customWidth="1"/>
    <col min="15882" max="15882" width="15.7109375" style="4" customWidth="1"/>
    <col min="15883" max="15883" width="6.7109375" style="4" customWidth="1"/>
    <col min="15884" max="15884" width="20.140625" style="4" customWidth="1"/>
    <col min="15885" max="16128" width="11" style="4"/>
    <col min="16129" max="16129" width="14.7109375" style="4" customWidth="1"/>
    <col min="16130" max="16131" width="8.7109375" style="4" customWidth="1"/>
    <col min="16132" max="16136" width="9.7109375" style="4" customWidth="1"/>
    <col min="16137" max="16137" width="13" style="4" customWidth="1"/>
    <col min="16138" max="16138" width="15.7109375" style="4" customWidth="1"/>
    <col min="16139" max="16139" width="6.7109375" style="4" customWidth="1"/>
    <col min="16140" max="16140" width="20.140625" style="4" customWidth="1"/>
    <col min="16141" max="16384" width="11" style="4"/>
  </cols>
  <sheetData>
    <row r="1" spans="1:10" ht="24.75" customHeight="1">
      <c r="A1" s="1" t="s">
        <v>0</v>
      </c>
      <c r="I1" s="3" t="s">
        <v>1</v>
      </c>
      <c r="J1" s="3"/>
    </row>
    <row r="2" spans="1:10" ht="19.5" customHeight="1">
      <c r="F2" s="2" t="s">
        <v>2</v>
      </c>
      <c r="J2" s="5"/>
    </row>
    <row r="3" spans="1:10" ht="19.5" customHeight="1">
      <c r="A3" s="6" t="s">
        <v>3</v>
      </c>
      <c r="B3" s="7"/>
      <c r="C3" s="7"/>
      <c r="D3" s="7"/>
      <c r="G3" s="8" t="s">
        <v>4</v>
      </c>
      <c r="H3" s="8"/>
      <c r="I3" s="8"/>
      <c r="J3" s="8"/>
    </row>
    <row r="4" spans="1:10" ht="19.5" customHeight="1">
      <c r="A4" s="9" t="s">
        <v>5</v>
      </c>
      <c r="B4" s="7"/>
      <c r="C4" s="7"/>
      <c r="D4" s="7"/>
      <c r="G4" s="10"/>
      <c r="H4" s="11" t="s">
        <v>6</v>
      </c>
      <c r="I4" s="11"/>
      <c r="J4" s="11"/>
    </row>
    <row r="5" spans="1:10" ht="19.5" customHeight="1">
      <c r="A5" s="9" t="s">
        <v>7</v>
      </c>
      <c r="B5" s="7"/>
      <c r="C5" s="7"/>
      <c r="D5" s="7"/>
      <c r="F5" s="12"/>
      <c r="G5" s="11" t="s">
        <v>8</v>
      </c>
      <c r="H5" s="11"/>
      <c r="I5" s="11"/>
      <c r="J5" s="11"/>
    </row>
    <row r="6" spans="1:10" ht="19.5" customHeight="1">
      <c r="A6" s="13"/>
      <c r="B6" s="7"/>
      <c r="C6" s="7"/>
      <c r="D6" s="7"/>
      <c r="G6" s="10"/>
      <c r="H6" s="14"/>
      <c r="I6" s="14"/>
      <c r="J6" s="15"/>
    </row>
    <row r="7" spans="1:10" ht="16.5" customHeight="1">
      <c r="A7" s="16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8" t="s">
        <v>14</v>
      </c>
      <c r="G7" s="18" t="s">
        <v>15</v>
      </c>
      <c r="H7" s="18" t="s">
        <v>16</v>
      </c>
      <c r="I7" s="19" t="s">
        <v>17</v>
      </c>
      <c r="J7" s="20" t="s">
        <v>18</v>
      </c>
    </row>
    <row r="8" spans="1:10" ht="16.5" customHeight="1">
      <c r="A8" s="21" t="s">
        <v>19</v>
      </c>
      <c r="B8" s="22" t="s">
        <v>20</v>
      </c>
      <c r="C8" s="22" t="s">
        <v>21</v>
      </c>
      <c r="D8" s="22" t="s">
        <v>22</v>
      </c>
      <c r="E8" s="22" t="s">
        <v>23</v>
      </c>
      <c r="F8" s="22" t="s">
        <v>24</v>
      </c>
      <c r="G8" s="22" t="s">
        <v>25</v>
      </c>
      <c r="H8" s="22" t="s">
        <v>26</v>
      </c>
      <c r="I8" s="23" t="s">
        <v>27</v>
      </c>
      <c r="J8" s="24" t="s">
        <v>28</v>
      </c>
    </row>
    <row r="9" spans="1:10">
      <c r="A9" s="25" t="s">
        <v>29</v>
      </c>
      <c r="B9" s="26"/>
      <c r="C9" s="26"/>
      <c r="D9" s="26"/>
      <c r="E9" s="26"/>
      <c r="F9" s="26"/>
      <c r="G9" s="26"/>
      <c r="H9" s="26"/>
      <c r="I9" s="26"/>
      <c r="J9" s="26" t="s">
        <v>30</v>
      </c>
    </row>
    <row r="10" spans="1:10" ht="8.1" customHeight="1">
      <c r="A10" s="25"/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8" customHeight="1">
      <c r="A11" s="27" t="s">
        <v>31</v>
      </c>
      <c r="J11" s="28" t="s">
        <v>32</v>
      </c>
    </row>
    <row r="12" spans="1:10" ht="18" customHeight="1">
      <c r="A12" s="27" t="s">
        <v>33</v>
      </c>
      <c r="B12" s="29">
        <v>30</v>
      </c>
      <c r="C12" s="2">
        <v>112</v>
      </c>
      <c r="D12" s="2">
        <v>845</v>
      </c>
      <c r="E12" s="2">
        <v>3951</v>
      </c>
      <c r="F12" s="2">
        <v>8286</v>
      </c>
      <c r="G12" s="30">
        <v>8126</v>
      </c>
      <c r="H12" s="31">
        <v>137592</v>
      </c>
      <c r="I12" s="32">
        <v>158942</v>
      </c>
      <c r="J12" s="33" t="s">
        <v>34</v>
      </c>
    </row>
    <row r="13" spans="1:10" ht="18" customHeight="1">
      <c r="A13" s="27" t="s">
        <v>35</v>
      </c>
      <c r="B13" s="34">
        <v>2528.2968700000001</v>
      </c>
      <c r="C13" s="35">
        <v>12285.85995</v>
      </c>
      <c r="D13" s="35">
        <v>99726.785199999853</v>
      </c>
      <c r="E13" s="35">
        <v>491825.4872399937</v>
      </c>
      <c r="F13" s="35">
        <v>976775.63163999992</v>
      </c>
      <c r="G13" s="35">
        <v>879096.11583999835</v>
      </c>
      <c r="H13" s="35">
        <v>15352060.161469642</v>
      </c>
      <c r="I13" s="36">
        <f>17814298338.2082/1000</f>
        <v>17814298.338208199</v>
      </c>
      <c r="J13" s="33" t="s">
        <v>36</v>
      </c>
    </row>
    <row r="14" spans="1:10" ht="18" customHeight="1">
      <c r="A14" s="27" t="s">
        <v>37</v>
      </c>
      <c r="B14" s="34">
        <v>1868.1990399999995</v>
      </c>
      <c r="C14" s="35">
        <v>8203.676019999999</v>
      </c>
      <c r="D14" s="35">
        <v>68094.354359999925</v>
      </c>
      <c r="E14" s="35">
        <v>334920.56700999947</v>
      </c>
      <c r="F14" s="35">
        <v>656109.22704000201</v>
      </c>
      <c r="G14" s="35">
        <v>594015.80936000531</v>
      </c>
      <c r="H14" s="35">
        <v>10709942.763251368</v>
      </c>
      <c r="I14" s="37">
        <f>12373154596.0816/1000</f>
        <v>12373154.5960816</v>
      </c>
      <c r="J14" s="33" t="s">
        <v>38</v>
      </c>
    </row>
    <row r="15" spans="1:10" ht="18" customHeight="1">
      <c r="A15" s="27" t="s">
        <v>39</v>
      </c>
      <c r="I15" s="32"/>
      <c r="J15" s="38" t="s">
        <v>40</v>
      </c>
    </row>
    <row r="16" spans="1:10" ht="18" customHeight="1">
      <c r="A16" s="27" t="s">
        <v>33</v>
      </c>
      <c r="B16" s="2" t="s">
        <v>41</v>
      </c>
      <c r="C16" s="2" t="s">
        <v>41</v>
      </c>
      <c r="D16" s="2">
        <v>3</v>
      </c>
      <c r="E16" s="2">
        <v>14</v>
      </c>
      <c r="F16" s="2">
        <v>37</v>
      </c>
      <c r="G16" s="31">
        <v>70</v>
      </c>
      <c r="H16" s="31">
        <v>14250</v>
      </c>
      <c r="I16" s="32">
        <v>14374</v>
      </c>
      <c r="J16" s="33" t="s">
        <v>34</v>
      </c>
    </row>
    <row r="17" spans="1:10" ht="18" customHeight="1">
      <c r="A17" s="27" t="s">
        <v>35</v>
      </c>
      <c r="B17" s="2" t="s">
        <v>41</v>
      </c>
      <c r="C17" s="2" t="s">
        <v>41</v>
      </c>
      <c r="D17" s="35">
        <v>217.19167999999999</v>
      </c>
      <c r="E17" s="35">
        <v>1679.9147999999998</v>
      </c>
      <c r="F17" s="35">
        <v>3449.8100899999999</v>
      </c>
      <c r="G17" s="35">
        <v>6797.7722700000022</v>
      </c>
      <c r="H17" s="35">
        <v>1177462.6449799931</v>
      </c>
      <c r="I17" s="39">
        <f>1189607333.81998/1000</f>
        <v>1189607.3338199798</v>
      </c>
      <c r="J17" s="33" t="s">
        <v>36</v>
      </c>
    </row>
    <row r="18" spans="1:10" ht="18" customHeight="1">
      <c r="A18" s="27" t="s">
        <v>37</v>
      </c>
      <c r="B18" s="2" t="s">
        <v>41</v>
      </c>
      <c r="C18" s="2" t="s">
        <v>41</v>
      </c>
      <c r="D18" s="35">
        <v>192.64850000000001</v>
      </c>
      <c r="E18" s="35">
        <v>1188.1241499999999</v>
      </c>
      <c r="F18" s="35">
        <v>2553.3033100000002</v>
      </c>
      <c r="G18" s="35">
        <v>5204.6989999999969</v>
      </c>
      <c r="H18" s="35">
        <v>945345.49453001434</v>
      </c>
      <c r="I18" s="40">
        <f>954484269.490013/1000</f>
        <v>954484.26949001302</v>
      </c>
      <c r="J18" s="33" t="s">
        <v>38</v>
      </c>
    </row>
    <row r="19" spans="1:10" ht="18" customHeight="1">
      <c r="A19" s="27" t="s">
        <v>42</v>
      </c>
      <c r="I19" s="32"/>
      <c r="J19" s="38" t="s">
        <v>43</v>
      </c>
    </row>
    <row r="20" spans="1:10" ht="18" customHeight="1">
      <c r="A20" s="27" t="s">
        <v>33</v>
      </c>
      <c r="B20" s="2" t="s">
        <v>41</v>
      </c>
      <c r="C20" s="2" t="s">
        <v>41</v>
      </c>
      <c r="D20" s="2" t="s">
        <v>41</v>
      </c>
      <c r="E20" s="2">
        <v>1</v>
      </c>
      <c r="F20" s="31">
        <v>5</v>
      </c>
      <c r="G20" s="31">
        <v>3</v>
      </c>
      <c r="H20" s="31">
        <v>98</v>
      </c>
      <c r="I20" s="37">
        <v>107</v>
      </c>
      <c r="J20" s="33" t="s">
        <v>34</v>
      </c>
    </row>
    <row r="21" spans="1:10" ht="18" customHeight="1">
      <c r="A21" s="27" t="s">
        <v>35</v>
      </c>
      <c r="B21" s="2" t="s">
        <v>41</v>
      </c>
      <c r="C21" s="2" t="s">
        <v>41</v>
      </c>
      <c r="D21" s="2" t="s">
        <v>41</v>
      </c>
      <c r="E21" s="35">
        <v>43.716000000000001</v>
      </c>
      <c r="F21" s="35">
        <v>218.77620000000002</v>
      </c>
      <c r="G21" s="35">
        <v>138.37859</v>
      </c>
      <c r="H21" s="35">
        <v>3597.6641899999986</v>
      </c>
      <c r="I21" s="32">
        <f>3998534.98/1000</f>
        <v>3998.5349799999999</v>
      </c>
      <c r="J21" s="33" t="s">
        <v>36</v>
      </c>
    </row>
    <row r="22" spans="1:10" ht="18" customHeight="1">
      <c r="A22" s="27" t="s">
        <v>37</v>
      </c>
      <c r="B22" s="2" t="s">
        <v>41</v>
      </c>
      <c r="C22" s="2" t="s">
        <v>41</v>
      </c>
      <c r="D22" s="2" t="s">
        <v>41</v>
      </c>
      <c r="E22" s="35">
        <v>40.294620000000002</v>
      </c>
      <c r="F22" s="35">
        <v>169.54784000000001</v>
      </c>
      <c r="G22" s="35">
        <v>126.94681</v>
      </c>
      <c r="H22" s="35">
        <v>3166.7261800000015</v>
      </c>
      <c r="I22" s="37">
        <f>3503515.45/1000</f>
        <v>3503.5154500000003</v>
      </c>
      <c r="J22" s="33" t="s">
        <v>38</v>
      </c>
    </row>
    <row r="23" spans="1:10" ht="18" customHeight="1">
      <c r="A23" s="27" t="s">
        <v>44</v>
      </c>
      <c r="I23" s="32"/>
      <c r="J23" s="38" t="s">
        <v>45</v>
      </c>
    </row>
    <row r="24" spans="1:10" ht="18" customHeight="1">
      <c r="A24" s="27" t="s">
        <v>33</v>
      </c>
      <c r="B24" s="2" t="s">
        <v>41</v>
      </c>
      <c r="C24" s="2" t="s">
        <v>41</v>
      </c>
      <c r="D24" s="41">
        <v>1</v>
      </c>
      <c r="E24" s="2">
        <v>2</v>
      </c>
      <c r="F24" s="2">
        <v>5</v>
      </c>
      <c r="G24" s="31">
        <v>7</v>
      </c>
      <c r="H24" s="31">
        <v>127</v>
      </c>
      <c r="I24" s="42">
        <v>142</v>
      </c>
      <c r="J24" s="33" t="s">
        <v>34</v>
      </c>
    </row>
    <row r="25" spans="1:10" ht="18" customHeight="1">
      <c r="A25" s="27" t="s">
        <v>35</v>
      </c>
      <c r="B25" s="2" t="s">
        <v>41</v>
      </c>
      <c r="C25" s="2" t="s">
        <v>41</v>
      </c>
      <c r="D25" s="35">
        <v>49.402800000000006</v>
      </c>
      <c r="E25" s="35">
        <v>93.036000000000001</v>
      </c>
      <c r="F25" s="35">
        <v>249.83699999999999</v>
      </c>
      <c r="G25" s="35">
        <v>278.23320000000001</v>
      </c>
      <c r="H25" s="35">
        <v>4786.6776000000018</v>
      </c>
      <c r="I25" s="36">
        <f>5457186.6/1000</f>
        <v>5457.1866</v>
      </c>
      <c r="J25" s="33" t="s">
        <v>36</v>
      </c>
    </row>
    <row r="26" spans="1:10" ht="18" customHeight="1">
      <c r="A26" s="27" t="s">
        <v>37</v>
      </c>
      <c r="B26" s="2" t="s">
        <v>41</v>
      </c>
      <c r="C26" s="2" t="s">
        <v>41</v>
      </c>
      <c r="D26" s="35">
        <v>41.443370000000002</v>
      </c>
      <c r="E26" s="35">
        <v>70.783550000000005</v>
      </c>
      <c r="F26" s="35">
        <v>167.05279999999999</v>
      </c>
      <c r="G26" s="35">
        <v>224.56527999999997</v>
      </c>
      <c r="H26" s="35">
        <v>4034.6149000000037</v>
      </c>
      <c r="I26" s="32">
        <f>4538459.9/1000</f>
        <v>4538.4599000000007</v>
      </c>
      <c r="J26" s="33" t="s">
        <v>38</v>
      </c>
    </row>
    <row r="27" spans="1:10" ht="18" customHeight="1">
      <c r="A27" s="43" t="s">
        <v>46</v>
      </c>
      <c r="I27" s="32"/>
      <c r="J27" s="33" t="s">
        <v>47</v>
      </c>
    </row>
    <row r="28" spans="1:10" ht="18" customHeight="1">
      <c r="A28" s="27" t="s">
        <v>33</v>
      </c>
      <c r="B28" s="41">
        <v>1</v>
      </c>
      <c r="C28" s="41">
        <v>1</v>
      </c>
      <c r="D28" s="41">
        <v>8</v>
      </c>
      <c r="E28" s="4">
        <v>28</v>
      </c>
      <c r="F28" s="4">
        <v>89</v>
      </c>
      <c r="G28" s="31">
        <v>78</v>
      </c>
      <c r="H28" s="31">
        <v>1516</v>
      </c>
      <c r="I28" s="44">
        <v>1721</v>
      </c>
      <c r="J28" s="33" t="s">
        <v>34</v>
      </c>
    </row>
    <row r="29" spans="1:10" ht="18" customHeight="1">
      <c r="A29" s="27" t="s">
        <v>35</v>
      </c>
      <c r="B29" s="34">
        <v>55.944000000000003</v>
      </c>
      <c r="C29" s="35">
        <v>55.944000000000003</v>
      </c>
      <c r="D29" s="35">
        <v>569.2600799999999</v>
      </c>
      <c r="E29" s="35">
        <v>2201.9522299999999</v>
      </c>
      <c r="F29" s="35">
        <v>7210.2875299999996</v>
      </c>
      <c r="G29" s="35">
        <v>4687.5884900000001</v>
      </c>
      <c r="H29" s="35">
        <v>120823.71054999971</v>
      </c>
      <c r="I29" s="37">
        <f>135604686.88/1000</f>
        <v>135604.68687999999</v>
      </c>
      <c r="J29" s="33" t="s">
        <v>36</v>
      </c>
    </row>
    <row r="30" spans="1:10" ht="18" customHeight="1">
      <c r="A30" s="27" t="s">
        <v>37</v>
      </c>
      <c r="B30" s="34">
        <v>51.094199999999994</v>
      </c>
      <c r="C30" s="35">
        <v>33.686999999999998</v>
      </c>
      <c r="D30" s="35">
        <v>458.12117000000001</v>
      </c>
      <c r="E30" s="35">
        <v>1615.3594100000005</v>
      </c>
      <c r="F30" s="35">
        <v>4933.7142200000008</v>
      </c>
      <c r="G30" s="35">
        <v>3621.3929899999985</v>
      </c>
      <c r="H30" s="35">
        <v>92251.543029999986</v>
      </c>
      <c r="I30" s="32">
        <f>102964912.02/1000</f>
        <v>102964.91201999999</v>
      </c>
      <c r="J30" s="33" t="s">
        <v>38</v>
      </c>
    </row>
    <row r="31" spans="1:10" ht="18" customHeight="1">
      <c r="A31" s="27" t="s">
        <v>48</v>
      </c>
      <c r="I31" s="32"/>
      <c r="J31" s="38" t="s">
        <v>49</v>
      </c>
    </row>
    <row r="32" spans="1:10" ht="18" customHeight="1">
      <c r="A32" s="27" t="s">
        <v>33</v>
      </c>
      <c r="B32" s="2">
        <v>2</v>
      </c>
      <c r="C32" s="2">
        <v>5</v>
      </c>
      <c r="D32" s="2">
        <v>30</v>
      </c>
      <c r="E32" s="2">
        <v>135</v>
      </c>
      <c r="F32" s="2">
        <v>510</v>
      </c>
      <c r="G32" s="31">
        <v>1620</v>
      </c>
      <c r="H32" s="31">
        <v>114</v>
      </c>
      <c r="I32" s="32">
        <v>2416</v>
      </c>
      <c r="J32" s="33" t="s">
        <v>34</v>
      </c>
    </row>
    <row r="33" spans="1:18" ht="18" customHeight="1">
      <c r="A33" s="27" t="s">
        <v>35</v>
      </c>
      <c r="B33" s="34">
        <v>16.992000000000001</v>
      </c>
      <c r="C33" s="35">
        <v>35.328000000000003</v>
      </c>
      <c r="D33" s="35">
        <v>200.208</v>
      </c>
      <c r="E33" s="35">
        <v>750.72</v>
      </c>
      <c r="F33" s="35">
        <v>2119.8240000000001</v>
      </c>
      <c r="G33" s="35">
        <v>3882.5279999999998</v>
      </c>
      <c r="H33" s="35">
        <v>289.8</v>
      </c>
      <c r="I33" s="37">
        <f>7295400/1000</f>
        <v>7295.4</v>
      </c>
      <c r="J33" s="33" t="s">
        <v>36</v>
      </c>
    </row>
    <row r="34" spans="1:18" ht="18" customHeight="1">
      <c r="A34" s="27" t="s">
        <v>37</v>
      </c>
      <c r="B34" s="34">
        <v>16.992000000000001</v>
      </c>
      <c r="C34" s="35">
        <v>35.328000000000003</v>
      </c>
      <c r="D34" s="35">
        <v>200.208</v>
      </c>
      <c r="E34" s="35">
        <v>750.72</v>
      </c>
      <c r="F34" s="35">
        <v>2119.8240000000001</v>
      </c>
      <c r="G34" s="35">
        <v>3881.8896</v>
      </c>
      <c r="H34" s="35">
        <v>289.8</v>
      </c>
      <c r="I34" s="36">
        <f>7294761.6/1000</f>
        <v>7294.7615999999998</v>
      </c>
      <c r="J34" s="33" t="s">
        <v>38</v>
      </c>
    </row>
    <row r="35" spans="1:18" ht="18" customHeight="1">
      <c r="A35" s="27" t="s">
        <v>50</v>
      </c>
      <c r="I35" s="32"/>
      <c r="J35" s="38" t="s">
        <v>51</v>
      </c>
    </row>
    <row r="36" spans="1:18" ht="18" customHeight="1">
      <c r="A36" s="27" t="s">
        <v>33</v>
      </c>
      <c r="B36" s="2" t="s">
        <v>41</v>
      </c>
      <c r="C36" s="2" t="s">
        <v>41</v>
      </c>
      <c r="D36" s="2" t="s">
        <v>41</v>
      </c>
      <c r="E36" s="2" t="s">
        <v>41</v>
      </c>
      <c r="F36" s="2">
        <v>3</v>
      </c>
      <c r="G36" s="2">
        <v>10</v>
      </c>
      <c r="H36" s="2">
        <v>221</v>
      </c>
      <c r="I36" s="32">
        <v>234</v>
      </c>
      <c r="J36" s="33" t="s">
        <v>34</v>
      </c>
    </row>
    <row r="37" spans="1:18" ht="18" customHeight="1">
      <c r="A37" s="27" t="s">
        <v>35</v>
      </c>
      <c r="B37" s="2" t="s">
        <v>41</v>
      </c>
      <c r="C37" s="2" t="s">
        <v>41</v>
      </c>
      <c r="D37" s="2" t="s">
        <v>41</v>
      </c>
      <c r="E37" s="2" t="s">
        <v>41</v>
      </c>
      <c r="F37" s="35">
        <v>202.56</v>
      </c>
      <c r="G37" s="35">
        <v>720.27056000000005</v>
      </c>
      <c r="H37" s="35">
        <v>25918.655749999998</v>
      </c>
      <c r="I37" s="32">
        <f>26841486.31/1000</f>
        <v>26841.48631</v>
      </c>
      <c r="J37" s="33" t="s">
        <v>36</v>
      </c>
    </row>
    <row r="38" spans="1:18" ht="18" customHeight="1">
      <c r="A38" s="27" t="s">
        <v>37</v>
      </c>
      <c r="B38" s="2" t="s">
        <v>41</v>
      </c>
      <c r="C38" s="2" t="s">
        <v>41</v>
      </c>
      <c r="D38" s="2" t="s">
        <v>41</v>
      </c>
      <c r="E38" s="2" t="s">
        <v>41</v>
      </c>
      <c r="F38" s="35">
        <v>159.39032</v>
      </c>
      <c r="G38" s="35">
        <v>667.06297999999992</v>
      </c>
      <c r="H38" s="35">
        <v>20758.46322999999</v>
      </c>
      <c r="I38" s="32">
        <f>21584916.53/1000</f>
        <v>21584.916530000002</v>
      </c>
      <c r="J38" s="33" t="s">
        <v>38</v>
      </c>
    </row>
    <row r="39" spans="1:18" ht="18" customHeight="1">
      <c r="A39" s="45" t="s">
        <v>52</v>
      </c>
      <c r="C39" s="41"/>
      <c r="D39" s="41"/>
      <c r="E39" s="41"/>
      <c r="F39" s="41"/>
      <c r="G39" s="35"/>
      <c r="H39" s="35"/>
      <c r="I39" s="37"/>
      <c r="J39" s="46" t="s">
        <v>53</v>
      </c>
    </row>
    <row r="40" spans="1:18" s="42" customFormat="1" ht="18" customHeight="1">
      <c r="A40" s="45" t="s">
        <v>33</v>
      </c>
      <c r="B40" s="37">
        <f t="shared" ref="B40:C42" si="0">B12+B28+B32</f>
        <v>33</v>
      </c>
      <c r="C40" s="37">
        <f t="shared" si="0"/>
        <v>118</v>
      </c>
      <c r="D40" s="37">
        <f>D12+D16+D24+D28+D32</f>
        <v>887</v>
      </c>
      <c r="E40" s="37">
        <f>E12+E16+E20+E24+E28+E32</f>
        <v>4131</v>
      </c>
      <c r="F40" s="37">
        <f t="shared" ref="F40:I41" si="1">F12+F16+F20+F24+F28+F32+F36</f>
        <v>8935</v>
      </c>
      <c r="G40" s="37">
        <f t="shared" si="1"/>
        <v>9914</v>
      </c>
      <c r="H40" s="37">
        <f t="shared" si="1"/>
        <v>153918</v>
      </c>
      <c r="I40" s="37">
        <f t="shared" si="1"/>
        <v>177936</v>
      </c>
      <c r="J40" s="47" t="s">
        <v>34</v>
      </c>
      <c r="K40" s="40"/>
      <c r="L40" s="40"/>
      <c r="M40" s="40"/>
      <c r="N40" s="40"/>
      <c r="O40" s="40"/>
      <c r="P40" s="40"/>
      <c r="Q40" s="40"/>
      <c r="R40" s="40"/>
    </row>
    <row r="41" spans="1:18" s="42" customFormat="1" ht="18" customHeight="1">
      <c r="A41" s="45" t="s">
        <v>35</v>
      </c>
      <c r="B41" s="37">
        <f t="shared" si="0"/>
        <v>2601.2328700000003</v>
      </c>
      <c r="C41" s="37">
        <f t="shared" si="0"/>
        <v>12377.131949999999</v>
      </c>
      <c r="D41" s="37">
        <f>D13+D17+D25+D29+D33</f>
        <v>100762.84775999984</v>
      </c>
      <c r="E41" s="37">
        <f>E13+E17+E21+E25+E29+E33</f>
        <v>496594.82626999373</v>
      </c>
      <c r="F41" s="37">
        <f t="shared" si="1"/>
        <v>990226.72646000003</v>
      </c>
      <c r="G41" s="37">
        <f t="shared" si="1"/>
        <v>895600.88694999833</v>
      </c>
      <c r="H41" s="37">
        <f t="shared" si="1"/>
        <v>16684939.314539636</v>
      </c>
      <c r="I41" s="37">
        <f t="shared" si="1"/>
        <v>19183102.966798175</v>
      </c>
      <c r="J41" s="47" t="s">
        <v>36</v>
      </c>
    </row>
    <row r="42" spans="1:18" s="42" customFormat="1" ht="18" customHeight="1">
      <c r="A42" s="45" t="s">
        <v>37</v>
      </c>
      <c r="B42" s="37">
        <f t="shared" si="0"/>
        <v>1936.2852399999995</v>
      </c>
      <c r="C42" s="37">
        <f t="shared" si="0"/>
        <v>8272.6910199999984</v>
      </c>
      <c r="D42" s="37">
        <f>D14+D18+D26+D30+D34</f>
        <v>68986.775399999911</v>
      </c>
      <c r="E42" s="37">
        <f>E14+E18+E22+E26+E30+E34</f>
        <v>338585.8487399994</v>
      </c>
      <c r="F42" s="37">
        <f>F14+F18+F22+F26+F30+F34+F38</f>
        <v>666212.05953000195</v>
      </c>
      <c r="G42" s="37">
        <f>G14+G18+G22+G26+G30+G34+G38</f>
        <v>607742.36602000531</v>
      </c>
      <c r="H42" s="37">
        <f>H14+H18+H22+H26+H30+H34+H38</f>
        <v>11775789.405121384</v>
      </c>
      <c r="I42" s="37">
        <f>I14+I18+I22+I26+I30+I34+I38</f>
        <v>13467525.431071613</v>
      </c>
      <c r="J42" s="47" t="s">
        <v>38</v>
      </c>
    </row>
    <row r="43" spans="1:18" s="42" customFormat="1" ht="20.100000000000001" customHeight="1">
      <c r="A43" s="45"/>
      <c r="B43" s="2"/>
      <c r="C43" s="41"/>
      <c r="D43" s="41"/>
      <c r="E43" s="41"/>
      <c r="F43" s="41"/>
      <c r="G43" s="31"/>
      <c r="H43" s="31"/>
      <c r="I43" s="37"/>
      <c r="J43" s="47"/>
    </row>
    <row r="44" spans="1:18" s="42" customFormat="1" ht="20.100000000000001" customHeight="1">
      <c r="A44" s="45"/>
      <c r="B44" s="2"/>
      <c r="C44" s="2"/>
      <c r="D44" s="2"/>
      <c r="E44" s="2"/>
      <c r="F44" s="2"/>
      <c r="G44" s="30"/>
      <c r="H44" s="30"/>
      <c r="I44" s="32"/>
      <c r="J44" s="47"/>
    </row>
    <row r="45" spans="1:18" s="42" customFormat="1" ht="12" customHeight="1">
      <c r="A45" s="45"/>
      <c r="B45" s="41"/>
      <c r="C45" s="41"/>
      <c r="D45" s="48"/>
      <c r="E45" s="41"/>
      <c r="F45" s="41"/>
      <c r="G45" s="31"/>
      <c r="H45" s="31"/>
      <c r="I45" s="37"/>
      <c r="J45" s="47"/>
    </row>
    <row r="46" spans="1:18" s="42" customFormat="1" ht="15.95" customHeight="1">
      <c r="A46" s="45"/>
      <c r="B46" s="41"/>
      <c r="C46" s="41"/>
      <c r="D46" s="48"/>
      <c r="E46" s="41"/>
      <c r="F46" s="41"/>
      <c r="G46" s="31"/>
      <c r="H46" s="31"/>
      <c r="I46" s="37"/>
      <c r="J46" s="47"/>
    </row>
    <row r="47" spans="1:18" ht="12.75" customHeight="1">
      <c r="B47" s="41"/>
      <c r="C47" s="41"/>
      <c r="D47" s="48"/>
      <c r="E47" s="41"/>
      <c r="F47" s="41"/>
      <c r="G47" s="31"/>
      <c r="H47" s="31"/>
      <c r="I47" s="37"/>
      <c r="J47" s="49"/>
    </row>
    <row r="48" spans="1:18" ht="12.75" customHeight="1">
      <c r="G48" s="30"/>
      <c r="H48" s="30"/>
      <c r="I48" s="32"/>
      <c r="J48" s="49"/>
    </row>
    <row r="49" spans="1:10" ht="12" customHeight="1">
      <c r="A49" s="50"/>
      <c r="B49" s="10"/>
      <c r="C49" s="10"/>
      <c r="D49" s="10"/>
      <c r="E49" s="10"/>
      <c r="F49" s="10"/>
      <c r="G49" s="10"/>
      <c r="H49" s="10"/>
      <c r="I49" s="10"/>
      <c r="J49" s="51"/>
    </row>
    <row r="50" spans="1:10" ht="12.75" customHeight="1">
      <c r="B50" s="29"/>
      <c r="C50" s="29"/>
      <c r="D50" s="29"/>
      <c r="E50" s="29"/>
      <c r="F50" s="29"/>
      <c r="G50" s="29"/>
      <c r="H50" s="29"/>
      <c r="I50" s="29"/>
      <c r="J50" s="24"/>
    </row>
    <row r="52" spans="1:10" ht="12.75" customHeight="1">
      <c r="A52" s="52" t="s">
        <v>54</v>
      </c>
      <c r="B52" s="29"/>
      <c r="C52" s="29"/>
      <c r="D52" s="29"/>
      <c r="E52" s="29"/>
      <c r="F52" s="29"/>
      <c r="G52" s="29"/>
      <c r="H52" s="29"/>
      <c r="I52" s="29"/>
    </row>
    <row r="53" spans="1:10" ht="12.75" customHeight="1">
      <c r="A53" s="52" t="s">
        <v>55</v>
      </c>
      <c r="B53" s="29"/>
      <c r="C53" s="29"/>
      <c r="D53" s="29"/>
      <c r="E53" s="29"/>
      <c r="F53" s="29"/>
      <c r="G53" s="29"/>
      <c r="H53" s="29"/>
      <c r="I53" s="29"/>
      <c r="J53" s="53"/>
    </row>
    <row r="54" spans="1:10" s="56" customFormat="1" ht="12.75" customHeight="1">
      <c r="A54" s="54" t="s">
        <v>56</v>
      </c>
      <c r="B54" s="55"/>
      <c r="C54" s="20"/>
      <c r="F54" s="57"/>
      <c r="G54" s="58"/>
      <c r="J54" s="59" t="s">
        <v>57</v>
      </c>
    </row>
    <row r="55" spans="1:10" ht="12.75" customHeight="1"/>
    <row r="56" spans="1:10" ht="12.75" customHeight="1"/>
    <row r="57" spans="1:10" ht="12.75" customHeight="1"/>
    <row r="59" spans="1:10">
      <c r="G59" s="5"/>
    </row>
    <row r="60" spans="1:10">
      <c r="G60" s="5"/>
    </row>
  </sheetData>
  <mergeCells count="4">
    <mergeCell ref="I1:J1"/>
    <mergeCell ref="G3:J3"/>
    <mergeCell ref="H4:J4"/>
    <mergeCell ref="G5:J5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2013-03-20T13:24:01Z</dcterms:created>
  <dcterms:modified xsi:type="dcterms:W3CDTF">2013-03-20T13:24:01Z</dcterms:modified>
</cp:coreProperties>
</file>