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110" i="4"/>
  <c r="D110"/>
  <c r="C110"/>
  <c r="B110"/>
  <c r="E105"/>
  <c r="D105"/>
  <c r="C105"/>
  <c r="B105"/>
  <c r="E99"/>
  <c r="D99"/>
  <c r="C99"/>
  <c r="B99"/>
  <c r="E91"/>
  <c r="D91"/>
  <c r="C91"/>
  <c r="B91"/>
  <c r="D90"/>
  <c r="E87"/>
  <c r="D87"/>
  <c r="C87"/>
  <c r="B87"/>
  <c r="E82"/>
  <c r="D82"/>
  <c r="C82"/>
  <c r="B82"/>
  <c r="D81"/>
  <c r="D78" s="1"/>
  <c r="D119" s="1"/>
  <c r="E78"/>
  <c r="C78"/>
  <c r="B78"/>
  <c r="D75"/>
  <c r="C75"/>
  <c r="B75"/>
  <c r="E51"/>
  <c r="D51"/>
  <c r="C51"/>
  <c r="B51"/>
  <c r="E43"/>
  <c r="D43"/>
  <c r="C43"/>
  <c r="B43"/>
  <c r="E38"/>
  <c r="D38"/>
  <c r="C38"/>
  <c r="B38"/>
  <c r="E34"/>
  <c r="D34"/>
  <c r="C34"/>
  <c r="B34"/>
  <c r="E24"/>
  <c r="D24"/>
  <c r="C24"/>
  <c r="B24"/>
  <c r="E18"/>
  <c r="C18"/>
  <c r="B18"/>
  <c r="E14"/>
  <c r="C14"/>
  <c r="C119" s="1"/>
  <c r="B14"/>
  <c r="E12"/>
  <c r="E119" s="1"/>
  <c r="C12"/>
  <c r="B12"/>
  <c r="B119" s="1"/>
</calcChain>
</file>

<file path=xl/sharedStrings.xml><?xml version="1.0" encoding="utf-8"?>
<sst xmlns="http://schemas.openxmlformats.org/spreadsheetml/2006/main" count="326" uniqueCount="213">
  <si>
    <t xml:space="preserve"> Eau</t>
  </si>
  <si>
    <t>الماء</t>
  </si>
  <si>
    <t xml:space="preserve"> 5 - 20 Activité de l'Office National de l'Eau </t>
  </si>
  <si>
    <r>
      <t xml:space="preserve">5 - 20 </t>
    </r>
    <r>
      <rPr>
        <b/>
        <sz val="16"/>
        <rFont val="Times New Roman"/>
        <family val="1"/>
      </rPr>
      <t>نشاط المكتب الوطني للماء الصالح للشرب</t>
    </r>
  </si>
  <si>
    <t xml:space="preserve">           Potable selon la province (ou la préfecture)</t>
  </si>
  <si>
    <t xml:space="preserve">          حسب الإقليم (أوالعمالة)</t>
  </si>
  <si>
    <t xml:space="preserve"> </t>
  </si>
  <si>
    <t>Année 2010</t>
  </si>
  <si>
    <t>عدد المشتركين</t>
  </si>
  <si>
    <t xml:space="preserve">                Ventes   المبـيعـات     </t>
  </si>
  <si>
    <t>الإنتاج</t>
  </si>
  <si>
    <t xml:space="preserve"> 2010 سنة </t>
  </si>
  <si>
    <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</si>
  <si>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المستهلكين</t>
  </si>
  <si>
    <t xml:space="preserve">للمشتركين </t>
  </si>
  <si>
    <t xml:space="preserve">لوكالات </t>
  </si>
  <si>
    <t>Production</t>
  </si>
  <si>
    <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</si>
  <si>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</si>
  <si>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التوزيع</t>
  </si>
  <si>
    <t xml:space="preserve"> consommat.</t>
  </si>
  <si>
    <t>aux  abonnés</t>
  </si>
  <si>
    <t>aux  régies</t>
  </si>
  <si>
    <t>consommat.</t>
  </si>
  <si>
    <t>Oued Ed-Dahab - Lagouira</t>
  </si>
  <si>
    <t xml:space="preserve"> -</t>
  </si>
  <si>
    <t>وادي الذهب - لكويرة</t>
  </si>
  <si>
    <t xml:space="preserve">  Oued Ed-Dahab</t>
  </si>
  <si>
    <t xml:space="preserve">  وادي الذهب </t>
  </si>
  <si>
    <t>Laâyoune - Boujdour - S. El Hamra</t>
  </si>
  <si>
    <t>العيون - بوجدور -الساقية الحمراء</t>
  </si>
  <si>
    <t xml:space="preserve">  Boujdour</t>
  </si>
  <si>
    <t xml:space="preserve">  بوجدور </t>
  </si>
  <si>
    <t xml:space="preserve">  Laâyoune</t>
  </si>
  <si>
    <t xml:space="preserve">  العيون </t>
  </si>
  <si>
    <t xml:space="preserve">  Tarfaya</t>
  </si>
  <si>
    <t xml:space="preserve">  طرفاية</t>
  </si>
  <si>
    <t>Guelmim - Es-Semara</t>
  </si>
  <si>
    <t>كلميم- السمارة</t>
  </si>
  <si>
    <t xml:space="preserve">  Assa-Zag</t>
  </si>
  <si>
    <t xml:space="preserve">  أسا - الزاك</t>
  </si>
  <si>
    <t xml:space="preserve">  'Es-Semara</t>
  </si>
  <si>
    <t xml:space="preserve">  السمارة</t>
  </si>
  <si>
    <t xml:space="preserve">  'Guelmim</t>
  </si>
  <si>
    <t xml:space="preserve">  كلميم </t>
  </si>
  <si>
    <t xml:space="preserve">  Tan Tan</t>
  </si>
  <si>
    <t xml:space="preserve">  طانطان</t>
  </si>
  <si>
    <t xml:space="preserve">  'Tata</t>
  </si>
  <si>
    <t xml:space="preserve">  طاطا</t>
  </si>
  <si>
    <t>Souss - Massa - Darâa</t>
  </si>
  <si>
    <t>سوس - ماسة - درعة</t>
  </si>
  <si>
    <t xml:space="preserve">  Agadir-Ida-Ou-Tanane </t>
  </si>
  <si>
    <t xml:space="preserve">  أكادير- إداوتنان </t>
  </si>
  <si>
    <t xml:space="preserve">  'Inezgane-Ait Melloul</t>
  </si>
  <si>
    <t xml:space="preserve">  إنزكان - أيت ملول</t>
  </si>
  <si>
    <t xml:space="preserve">  Chtouka-Ait Baha</t>
  </si>
  <si>
    <t xml:space="preserve">  اشتوكة -أيت باها</t>
  </si>
  <si>
    <t xml:space="preserve">  'Ouarzazate</t>
  </si>
  <si>
    <t xml:space="preserve">  ورزازات</t>
  </si>
  <si>
    <t xml:space="preserve">  Taroudannt</t>
  </si>
  <si>
    <t xml:space="preserve">  تارودانت</t>
  </si>
  <si>
    <t xml:space="preserve">  Tiznit</t>
  </si>
  <si>
    <t xml:space="preserve">  تيزنيت</t>
  </si>
  <si>
    <t xml:space="preserve">  Sidi Ifni</t>
  </si>
  <si>
    <t>سيدي افني</t>
  </si>
  <si>
    <t xml:space="preserve">  Tineghir</t>
  </si>
  <si>
    <t xml:space="preserve">  تنغير</t>
  </si>
  <si>
    <t xml:space="preserve">  'Zagora</t>
  </si>
  <si>
    <t xml:space="preserve">  زاكورة</t>
  </si>
  <si>
    <t>Gharb - Chrarda - Béni Hssen</t>
  </si>
  <si>
    <t>الغرب - الشراردة - بني حسن</t>
  </si>
  <si>
    <t xml:space="preserve">  Kénitra</t>
  </si>
  <si>
    <t xml:space="preserve">  القنيطرة</t>
  </si>
  <si>
    <t xml:space="preserve">  Sidi slimane</t>
  </si>
  <si>
    <t xml:space="preserve">  سيدي سليمان</t>
  </si>
  <si>
    <t xml:space="preserve">  Sidi Kacem</t>
  </si>
  <si>
    <t xml:space="preserve">  سيدي قاسم</t>
  </si>
  <si>
    <t>Chaouia - Ouardigha</t>
  </si>
  <si>
    <t>الشاوية - ورديغة</t>
  </si>
  <si>
    <t xml:space="preserve">  'Benslimane</t>
  </si>
  <si>
    <t xml:space="preserve">  بنسليمان</t>
  </si>
  <si>
    <t xml:space="preserve">  Khouribga</t>
  </si>
  <si>
    <t xml:space="preserve">  خريبكة</t>
  </si>
  <si>
    <t xml:space="preserve">  Berrechid</t>
  </si>
  <si>
    <t xml:space="preserve">  برشيد</t>
  </si>
  <si>
    <t xml:space="preserve">  Settat</t>
  </si>
  <si>
    <t xml:space="preserve">  سطات</t>
  </si>
  <si>
    <t>Marrakech - Tensift - Al Haouz</t>
  </si>
  <si>
    <t>مراكش - تانسيفت - الحوز</t>
  </si>
  <si>
    <t xml:space="preserve">  Al Haouz</t>
  </si>
  <si>
    <t xml:space="preserve">  الحوز</t>
  </si>
  <si>
    <t xml:space="preserve">  Chichaoua</t>
  </si>
  <si>
    <t xml:space="preserve">  شيشاوة</t>
  </si>
  <si>
    <t xml:space="preserve">  El Kelaâ des Sraghna </t>
  </si>
  <si>
    <t xml:space="preserve">  قلعة السراغنة</t>
  </si>
  <si>
    <t xml:space="preserve">  Essaouira</t>
  </si>
  <si>
    <t xml:space="preserve">  الصويرة</t>
  </si>
  <si>
    <t xml:space="preserve">  Marrakech Ménara</t>
  </si>
  <si>
    <t xml:space="preserve">  مراكش - المنارة</t>
  </si>
  <si>
    <t xml:space="preserve">  Rhamna</t>
  </si>
  <si>
    <t xml:space="preserve">  رحامنة</t>
  </si>
  <si>
    <t xml:space="preserve">  Sidi Youssef Ben Ali</t>
  </si>
  <si>
    <t xml:space="preserve">  سيدي يوسف بن علي</t>
  </si>
  <si>
    <t>Oriental</t>
  </si>
  <si>
    <t>الشرق</t>
  </si>
  <si>
    <t xml:space="preserve">  Berkane </t>
  </si>
  <si>
    <t xml:space="preserve">  بركان</t>
  </si>
  <si>
    <t xml:space="preserve">  Figuig</t>
  </si>
  <si>
    <t xml:space="preserve">  فكيك</t>
  </si>
  <si>
    <t xml:space="preserve"> Driouch</t>
  </si>
  <si>
    <t xml:space="preserve">  الدريوش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</si>
  <si>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</si>
  <si>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</si>
  <si>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</si>
  <si>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</si>
  <si>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Bouarfa</t>
  </si>
  <si>
    <t xml:space="preserve">  بوعرفة</t>
  </si>
  <si>
    <t xml:space="preserve">  Taourirt</t>
  </si>
  <si>
    <t xml:space="preserve">  تاوريرت</t>
  </si>
  <si>
    <t xml:space="preserve">  Oujda</t>
  </si>
  <si>
    <t xml:space="preserve">  وجدة </t>
  </si>
  <si>
    <r>
      <t xml:space="preserve">           Potable selon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</si>
  <si>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حسب الإقليم (أوالعمالة)</t>
    </r>
    <r>
      <rPr>
        <b/>
        <sz val="14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</si>
  <si>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>Grand Casablanca</t>
  </si>
  <si>
    <t xml:space="preserve">الدارالبيضاء الكبرى </t>
  </si>
  <si>
    <t xml:space="preserve">  Casablanca</t>
  </si>
  <si>
    <t xml:space="preserve">  الدارالبيضاء</t>
  </si>
  <si>
    <t xml:space="preserve">  Mohammedia</t>
  </si>
  <si>
    <t xml:space="preserve">  المحمدية</t>
  </si>
  <si>
    <t>Rabat-Salé-Zemmour-Zaër</t>
  </si>
  <si>
    <t>الرباط - سـلا - زمور- زعير</t>
  </si>
  <si>
    <t xml:space="preserve">  Khemisset</t>
  </si>
  <si>
    <t xml:space="preserve">  الخميسات</t>
  </si>
  <si>
    <t xml:space="preserve"> Skhirate -Témara</t>
  </si>
  <si>
    <t xml:space="preserve"> الصخيرات - تمارة</t>
  </si>
  <si>
    <t xml:space="preserve">  Rabat Salé</t>
  </si>
  <si>
    <t xml:space="preserve">  الرباط  سلا</t>
  </si>
  <si>
    <t>Doukkala-Abda</t>
  </si>
  <si>
    <t>دكالة - عبدة</t>
  </si>
  <si>
    <t xml:space="preserve">  El Jadida</t>
  </si>
  <si>
    <t xml:space="preserve">  الجديدة</t>
  </si>
  <si>
    <t xml:space="preserve"> Sidi bennour</t>
  </si>
  <si>
    <t xml:space="preserve">  سيدي بنور</t>
  </si>
  <si>
    <t xml:space="preserve">  Youssoufia</t>
  </si>
  <si>
    <t xml:space="preserve">  اليوسفية</t>
  </si>
  <si>
    <t xml:space="preserve">  Safi</t>
  </si>
  <si>
    <t xml:space="preserve">  آسفي</t>
  </si>
  <si>
    <t>Tadla - Azilal</t>
  </si>
  <si>
    <t>تادلة - أزيلال</t>
  </si>
  <si>
    <t xml:space="preserve">  Azilal</t>
  </si>
  <si>
    <t xml:space="preserve">  أزيلال</t>
  </si>
  <si>
    <t xml:space="preserve">  Fquih ben salah</t>
  </si>
  <si>
    <t xml:space="preserve">  فقيه بن صالح</t>
  </si>
  <si>
    <t xml:space="preserve">  Béni Mellal</t>
  </si>
  <si>
    <t xml:space="preserve">  بني ملال</t>
  </si>
  <si>
    <t>Meknès - Tafilalet</t>
  </si>
  <si>
    <t>مكناس - تافيلالت</t>
  </si>
  <si>
    <t xml:space="preserve">  Al Ismailia</t>
  </si>
  <si>
    <t xml:space="preserve">  الإسماعيلية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</si>
  <si>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</si>
  <si>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</si>
  <si>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</si>
  <si>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</si>
  <si>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</si>
  <si>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يفرن</t>
  </si>
  <si>
    <t xml:space="preserve">  Khénifra</t>
  </si>
  <si>
    <t xml:space="preserve">  خنيفرة</t>
  </si>
  <si>
    <t xml:space="preserve">  Midelt</t>
  </si>
  <si>
    <t xml:space="preserve">  ميدلت</t>
  </si>
  <si>
    <t xml:space="preserve">  Meknès El Menzeh</t>
  </si>
  <si>
    <t xml:space="preserve">  مكناس ــ المنزه</t>
  </si>
  <si>
    <t>Fès - Boulemane</t>
  </si>
  <si>
    <t>فاس - بولمان</t>
  </si>
  <si>
    <t xml:space="preserve">  Boulemane</t>
  </si>
  <si>
    <t xml:space="preserve">  بولمان</t>
  </si>
  <si>
    <t xml:space="preserve">  Fès El jadid</t>
  </si>
  <si>
    <t xml:space="preserve">  فاس  الجديد</t>
  </si>
  <si>
    <t xml:space="preserve">  Sefrou</t>
  </si>
  <si>
    <t xml:space="preserve">  صفرو</t>
  </si>
  <si>
    <t xml:space="preserve">  Fès El Medina</t>
  </si>
  <si>
    <t xml:space="preserve">  فاس المدينة</t>
  </si>
  <si>
    <t xml:space="preserve">  Zouagha My Yacoub</t>
  </si>
  <si>
    <t xml:space="preserve">  زواغة - مولاي يعقوب</t>
  </si>
  <si>
    <t>Taza - Al Hoceima - Taounate</t>
  </si>
  <si>
    <t>تازة - الحسيمة - تاونات</t>
  </si>
  <si>
    <t xml:space="preserve">  Al Hoceïma</t>
  </si>
  <si>
    <t xml:space="preserve">  الحسيمة</t>
  </si>
  <si>
    <t xml:space="preserve">  Taounate</t>
  </si>
  <si>
    <t xml:space="preserve">  تاونات</t>
  </si>
  <si>
    <t xml:space="preserve">  Guercif</t>
  </si>
  <si>
    <t xml:space="preserve">  كرسيف</t>
  </si>
  <si>
    <t xml:space="preserve">  Taza</t>
  </si>
  <si>
    <t xml:space="preserve">  تازة</t>
  </si>
  <si>
    <t>Tanger -Tétouan</t>
  </si>
  <si>
    <t>طنجة -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</si>
  <si>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</si>
  <si>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</si>
  <si>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</si>
  <si>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</si>
  <si>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Assilah</t>
  </si>
  <si>
    <t xml:space="preserve">  طنجة  اصيلا</t>
  </si>
  <si>
    <t xml:space="preserve">  Fahs Anjra</t>
  </si>
  <si>
    <t xml:space="preserve">  فحص انجرة</t>
  </si>
  <si>
    <t xml:space="preserve">  Ouezzane</t>
  </si>
  <si>
    <t xml:space="preserve">  وزان</t>
  </si>
  <si>
    <t xml:space="preserve">  M'diq et Fnidek</t>
  </si>
  <si>
    <t xml:space="preserve">  المضيق و الفنيدق</t>
  </si>
  <si>
    <t xml:space="preserve">  Tétouan</t>
  </si>
  <si>
    <t xml:space="preserve"> تطوان</t>
  </si>
  <si>
    <t xml:space="preserve"> Total</t>
  </si>
  <si>
    <t>المجموع</t>
  </si>
  <si>
    <t xml:space="preserve"> Source : 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</si>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</sst>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0_)"/>
    <numFmt numFmtId="166" formatCode="General_)"/>
    <numFmt numFmtId="167" formatCode="#\ ###\ ###"/>
    <numFmt numFmtId="168" formatCode="###\ ###\ ###"/>
    <numFmt numFmtId="169" formatCode="#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#\ ###\ ###.0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6" fontId="12" fillId="0" borderId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" fillId="0" borderId="0"/>
    <xf numFmtId="0" fontId="19" fillId="0" borderId="0" applyNumberFormat="0">
      <alignment horizontal="right"/>
    </xf>
    <xf numFmtId="0" fontId="18" fillId="0" borderId="0"/>
    <xf numFmtId="164" fontId="12" fillId="0" borderId="0"/>
    <xf numFmtId="173" fontId="12" fillId="0" borderId="0"/>
    <xf numFmtId="173" fontId="12" fillId="0" borderId="0"/>
    <xf numFmtId="0" fontId="18" fillId="0" borderId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</cellStyleXfs>
  <cellXfs count="8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>
      <alignment horizontal="left" vertical="center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164" fontId="8" fillId="0" borderId="0" xfId="1" applyFont="1" applyAlignment="1" applyProtection="1">
      <alignment horizontal="center" vertical="center"/>
    </xf>
    <xf numFmtId="164" fontId="9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8" fillId="0" borderId="0" xfId="1" applyFont="1" applyAlignment="1">
      <alignment vertical="center"/>
    </xf>
    <xf numFmtId="164" fontId="8" fillId="0" borderId="0" xfId="1" applyFont="1" applyAlignment="1" applyProtection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11" fillId="0" borderId="0" xfId="1" applyFont="1" applyAlignment="1">
      <alignment vertical="center"/>
    </xf>
    <xf numFmtId="164" fontId="8" fillId="0" borderId="0" xfId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horizontal="left" vertical="center"/>
    </xf>
    <xf numFmtId="167" fontId="8" fillId="0" borderId="0" xfId="2" quotePrefix="1" applyNumberFormat="1" applyFont="1" applyAlignment="1" applyProtection="1">
      <alignment horizontal="left" vertical="center"/>
    </xf>
    <xf numFmtId="3" fontId="8" fillId="0" borderId="0" xfId="1" applyNumberFormat="1" applyFont="1" applyAlignment="1">
      <alignment vertical="center"/>
    </xf>
    <xf numFmtId="167" fontId="13" fillId="0" borderId="0" xfId="1" applyNumberFormat="1" applyFont="1" applyAlignment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" fontId="9" fillId="0" borderId="0" xfId="1" quotePrefix="1" applyNumberFormat="1" applyFont="1" applyAlignment="1">
      <alignment horizontal="right" vertical="center"/>
    </xf>
    <xf numFmtId="164" fontId="3" fillId="0" borderId="0" xfId="1" quotePrefix="1" applyFont="1" applyBorder="1" applyAlignment="1">
      <alignment horizontal="left" vertical="center"/>
    </xf>
    <xf numFmtId="167" fontId="14" fillId="0" borderId="0" xfId="1" applyNumberFormat="1" applyFont="1" applyAlignment="1">
      <alignment vertical="center"/>
    </xf>
    <xf numFmtId="168" fontId="14" fillId="0" borderId="0" xfId="1" quotePrefix="1" applyNumberFormat="1" applyFont="1" applyAlignment="1">
      <alignment horizontal="right" vertical="center"/>
    </xf>
    <xf numFmtId="164" fontId="11" fillId="0" borderId="0" xfId="1" quotePrefix="1" applyFont="1" applyAlignment="1">
      <alignment horizontal="right" vertical="center" readingOrder="2"/>
    </xf>
    <xf numFmtId="1" fontId="11" fillId="0" borderId="0" xfId="1" applyNumberFormat="1" applyFont="1" applyAlignment="1">
      <alignment horizontal="right" vertical="center" indent="1"/>
    </xf>
    <xf numFmtId="167" fontId="8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 applyProtection="1">
      <alignment horizontal="left" vertical="center"/>
    </xf>
    <xf numFmtId="167" fontId="3" fillId="0" borderId="0" xfId="2" quotePrefix="1" applyNumberFormat="1" applyFont="1" applyAlignment="1" applyProtection="1">
      <alignment horizontal="left" vertical="center"/>
    </xf>
    <xf numFmtId="164" fontId="14" fillId="0" borderId="0" xfId="1" applyFont="1" applyBorder="1" applyAlignment="1" applyProtection="1">
      <alignment horizontal="left" vertical="center"/>
    </xf>
    <xf numFmtId="164" fontId="15" fillId="0" borderId="0" xfId="1" applyFont="1" applyAlignment="1">
      <alignment horizontal="right" vertical="center" readingOrder="2"/>
    </xf>
    <xf numFmtId="167" fontId="8" fillId="0" borderId="0" xfId="2" applyNumberFormat="1" applyFont="1" applyAlignment="1" applyProtection="1">
      <alignment horizontal="left" vertical="center"/>
    </xf>
    <xf numFmtId="167" fontId="8" fillId="0" borderId="0" xfId="1" applyNumberFormat="1" applyFont="1" applyAlignment="1">
      <alignment vertical="center"/>
    </xf>
    <xf numFmtId="167" fontId="14" fillId="0" borderId="0" xfId="1" applyNumberFormat="1" applyFont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quotePrefix="1" applyFont="1" applyAlignment="1">
      <alignment horizontal="left" vertical="center"/>
    </xf>
    <xf numFmtId="167" fontId="14" fillId="0" borderId="0" xfId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 readingOrder="2"/>
    </xf>
    <xf numFmtId="168" fontId="8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4" fontId="14" fillId="0" borderId="0" xfId="1" quotePrefix="1" applyFont="1" applyBorder="1" applyAlignment="1" applyProtection="1">
      <alignment horizontal="left" vertical="center"/>
    </xf>
    <xf numFmtId="164" fontId="15" fillId="0" borderId="0" xfId="1" quotePrefix="1" applyFont="1" applyAlignment="1">
      <alignment horizontal="right" vertical="center" readingOrder="2"/>
    </xf>
    <xf numFmtId="164" fontId="14" fillId="0" borderId="0" xfId="1" quotePrefix="1" applyFont="1" applyAlignment="1" applyProtection="1">
      <alignment horizontal="left" vertical="center"/>
    </xf>
    <xf numFmtId="1" fontId="9" fillId="0" borderId="0" xfId="1" applyNumberFormat="1" applyFont="1" applyAlignment="1">
      <alignment horizontal="right" vertical="center"/>
    </xf>
    <xf numFmtId="164" fontId="9" fillId="0" borderId="0" xfId="1" applyFont="1" applyAlignment="1">
      <alignment horizontal="right" vertical="center" readingOrder="2"/>
    </xf>
    <xf numFmtId="168" fontId="14" fillId="0" borderId="0" xfId="1" applyNumberFormat="1" applyFont="1" applyAlignment="1">
      <alignment horizontal="right" vertical="center"/>
    </xf>
    <xf numFmtId="165" fontId="13" fillId="0" borderId="0" xfId="1" applyNumberFormat="1" applyFont="1" applyAlignment="1" applyProtection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1" quotePrefix="1" applyNumberFormat="1" applyFont="1" applyAlignment="1">
      <alignment horizontal="right" vertical="center"/>
    </xf>
    <xf numFmtId="167" fontId="16" fillId="0" borderId="0" xfId="1" applyNumberFormat="1" applyFont="1" applyAlignment="1">
      <alignment horizontal="center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right" vertical="center"/>
    </xf>
    <xf numFmtId="164" fontId="8" fillId="0" borderId="0" xfId="1" applyFont="1" applyAlignment="1">
      <alignment horizontal="centerContinuous" vertical="center"/>
    </xf>
    <xf numFmtId="168" fontId="8" fillId="0" borderId="0" xfId="1" applyNumberFormat="1" applyFont="1" applyAlignment="1">
      <alignment horizontal="right" vertical="center"/>
    </xf>
    <xf numFmtId="164" fontId="14" fillId="0" borderId="0" xfId="1" applyFont="1" applyAlignment="1">
      <alignment vertical="center"/>
    </xf>
    <xf numFmtId="168" fontId="13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vertical="center"/>
    </xf>
    <xf numFmtId="164" fontId="14" fillId="0" borderId="0" xfId="1" quotePrefix="1" applyFont="1" applyAlignment="1">
      <alignment horizontal="left" vertical="center"/>
    </xf>
    <xf numFmtId="168" fontId="3" fillId="0" borderId="0" xfId="1" applyNumberFormat="1" applyFont="1" applyAlignment="1">
      <alignment horizontal="right" vertical="center"/>
    </xf>
    <xf numFmtId="164" fontId="8" fillId="0" borderId="0" xfId="1" applyFont="1" applyBorder="1" applyAlignment="1" applyProtection="1">
      <alignment horizontal="left" vertical="center"/>
    </xf>
    <xf numFmtId="168" fontId="14" fillId="0" borderId="0" xfId="1" applyNumberFormat="1" applyFont="1" applyAlignment="1">
      <alignment vertical="center"/>
    </xf>
    <xf numFmtId="3" fontId="3" fillId="0" borderId="0" xfId="1" applyNumberFormat="1" applyFont="1" applyAlignment="1" applyProtection="1">
      <alignment horizontal="right" vertical="center"/>
    </xf>
    <xf numFmtId="3" fontId="3" fillId="0" borderId="0" xfId="1" applyNumberFormat="1" applyFont="1" applyAlignment="1">
      <alignment vertical="center"/>
    </xf>
    <xf numFmtId="164" fontId="8" fillId="0" borderId="0" xfId="1" quotePrefix="1" applyFont="1" applyBorder="1" applyAlignment="1" applyProtection="1">
      <alignment horizontal="left" vertical="center"/>
    </xf>
    <xf numFmtId="3" fontId="17" fillId="0" borderId="0" xfId="1" applyNumberFormat="1" applyFont="1" applyAlignment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8" fontId="14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4" fontId="9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17" fillId="0" borderId="0" xfId="1" quotePrefix="1" applyFont="1" applyAlignment="1">
      <alignment horizontal="left" vertical="center"/>
    </xf>
    <xf numFmtId="164" fontId="17" fillId="0" borderId="0" xfId="1" quotePrefix="1" applyFont="1" applyAlignment="1">
      <alignment horizontal="right" vertical="center" readingOrder="2"/>
    </xf>
    <xf numFmtId="164" fontId="17" fillId="0" borderId="0" xfId="1" applyFont="1" applyAlignment="1" applyProtection="1">
      <alignment horizontal="left" vertical="center"/>
    </xf>
    <xf numFmtId="169" fontId="16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</cellXfs>
  <cellStyles count="17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Normal 4" xfId="9"/>
    <cellStyle name="Normal 5" xfId="10"/>
    <cellStyle name="Normal 6" xfId="11"/>
    <cellStyle name="Normal_E18" xfId="2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U134"/>
  <sheetViews>
    <sheetView showGridLines="0" tabSelected="1" workbookViewId="0"/>
  </sheetViews>
  <sheetFormatPr baseColWidth="10" defaultColWidth="11" defaultRowHeight="12.75"/>
  <cols>
    <col min="1" max="1" width="31.5703125" style="2" customWidth="1"/>
    <col min="2" max="3" width="13.28515625" style="2" customWidth="1"/>
    <col min="4" max="4" width="12.42578125" style="2" customWidth="1"/>
    <col min="5" max="5" width="11.5703125" style="2" customWidth="1"/>
    <col min="6" max="6" width="29.28515625" style="2" customWidth="1"/>
    <col min="7" max="7" width="9.85546875" style="2" customWidth="1"/>
    <col min="8" max="255" width="11" style="2" customWidth="1"/>
    <col min="256" max="256" width="11" style="2"/>
    <col min="257" max="257" width="31.5703125" style="2" customWidth="1"/>
    <col min="258" max="259" width="13.28515625" style="2" customWidth="1"/>
    <col min="260" max="260" width="12.42578125" style="2" customWidth="1"/>
    <col min="261" max="261" width="11.5703125" style="2" customWidth="1"/>
    <col min="262" max="262" width="29.28515625" style="2" customWidth="1"/>
    <col min="263" max="263" width="9.85546875" style="2" customWidth="1"/>
    <col min="264" max="511" width="11" style="2" customWidth="1"/>
    <col min="512" max="512" width="11" style="2"/>
    <col min="513" max="513" width="31.5703125" style="2" customWidth="1"/>
    <col min="514" max="515" width="13.28515625" style="2" customWidth="1"/>
    <col min="516" max="516" width="12.42578125" style="2" customWidth="1"/>
    <col min="517" max="517" width="11.5703125" style="2" customWidth="1"/>
    <col min="518" max="518" width="29.28515625" style="2" customWidth="1"/>
    <col min="519" max="519" width="9.85546875" style="2" customWidth="1"/>
    <col min="520" max="767" width="11" style="2" customWidth="1"/>
    <col min="768" max="768" width="11" style="2"/>
    <col min="769" max="769" width="31.5703125" style="2" customWidth="1"/>
    <col min="770" max="771" width="13.28515625" style="2" customWidth="1"/>
    <col min="772" max="772" width="12.42578125" style="2" customWidth="1"/>
    <col min="773" max="773" width="11.5703125" style="2" customWidth="1"/>
    <col min="774" max="774" width="29.28515625" style="2" customWidth="1"/>
    <col min="775" max="775" width="9.85546875" style="2" customWidth="1"/>
    <col min="776" max="1023" width="11" style="2" customWidth="1"/>
    <col min="1024" max="1024" width="11" style="2"/>
    <col min="1025" max="1025" width="31.5703125" style="2" customWidth="1"/>
    <col min="1026" max="1027" width="13.28515625" style="2" customWidth="1"/>
    <col min="1028" max="1028" width="12.42578125" style="2" customWidth="1"/>
    <col min="1029" max="1029" width="11.5703125" style="2" customWidth="1"/>
    <col min="1030" max="1030" width="29.28515625" style="2" customWidth="1"/>
    <col min="1031" max="1031" width="9.85546875" style="2" customWidth="1"/>
    <col min="1032" max="1279" width="11" style="2" customWidth="1"/>
    <col min="1280" max="1280" width="11" style="2"/>
    <col min="1281" max="1281" width="31.5703125" style="2" customWidth="1"/>
    <col min="1282" max="1283" width="13.28515625" style="2" customWidth="1"/>
    <col min="1284" max="1284" width="12.42578125" style="2" customWidth="1"/>
    <col min="1285" max="1285" width="11.5703125" style="2" customWidth="1"/>
    <col min="1286" max="1286" width="29.28515625" style="2" customWidth="1"/>
    <col min="1287" max="1287" width="9.85546875" style="2" customWidth="1"/>
    <col min="1288" max="1535" width="11" style="2" customWidth="1"/>
    <col min="1536" max="1536" width="11" style="2"/>
    <col min="1537" max="1537" width="31.5703125" style="2" customWidth="1"/>
    <col min="1538" max="1539" width="13.28515625" style="2" customWidth="1"/>
    <col min="1540" max="1540" width="12.42578125" style="2" customWidth="1"/>
    <col min="1541" max="1541" width="11.5703125" style="2" customWidth="1"/>
    <col min="1542" max="1542" width="29.28515625" style="2" customWidth="1"/>
    <col min="1543" max="1543" width="9.85546875" style="2" customWidth="1"/>
    <col min="1544" max="1791" width="11" style="2" customWidth="1"/>
    <col min="1792" max="1792" width="11" style="2"/>
    <col min="1793" max="1793" width="31.5703125" style="2" customWidth="1"/>
    <col min="1794" max="1795" width="13.28515625" style="2" customWidth="1"/>
    <col min="1796" max="1796" width="12.42578125" style="2" customWidth="1"/>
    <col min="1797" max="1797" width="11.5703125" style="2" customWidth="1"/>
    <col min="1798" max="1798" width="29.28515625" style="2" customWidth="1"/>
    <col min="1799" max="1799" width="9.85546875" style="2" customWidth="1"/>
    <col min="1800" max="2047" width="11" style="2" customWidth="1"/>
    <col min="2048" max="2048" width="11" style="2"/>
    <col min="2049" max="2049" width="31.5703125" style="2" customWidth="1"/>
    <col min="2050" max="2051" width="13.28515625" style="2" customWidth="1"/>
    <col min="2052" max="2052" width="12.42578125" style="2" customWidth="1"/>
    <col min="2053" max="2053" width="11.5703125" style="2" customWidth="1"/>
    <col min="2054" max="2054" width="29.28515625" style="2" customWidth="1"/>
    <col min="2055" max="2055" width="9.85546875" style="2" customWidth="1"/>
    <col min="2056" max="2303" width="11" style="2" customWidth="1"/>
    <col min="2304" max="2304" width="11" style="2"/>
    <col min="2305" max="2305" width="31.5703125" style="2" customWidth="1"/>
    <col min="2306" max="2307" width="13.28515625" style="2" customWidth="1"/>
    <col min="2308" max="2308" width="12.42578125" style="2" customWidth="1"/>
    <col min="2309" max="2309" width="11.5703125" style="2" customWidth="1"/>
    <col min="2310" max="2310" width="29.28515625" style="2" customWidth="1"/>
    <col min="2311" max="2311" width="9.85546875" style="2" customWidth="1"/>
    <col min="2312" max="2559" width="11" style="2" customWidth="1"/>
    <col min="2560" max="2560" width="11" style="2"/>
    <col min="2561" max="2561" width="31.5703125" style="2" customWidth="1"/>
    <col min="2562" max="2563" width="13.28515625" style="2" customWidth="1"/>
    <col min="2564" max="2564" width="12.42578125" style="2" customWidth="1"/>
    <col min="2565" max="2565" width="11.5703125" style="2" customWidth="1"/>
    <col min="2566" max="2566" width="29.28515625" style="2" customWidth="1"/>
    <col min="2567" max="2567" width="9.85546875" style="2" customWidth="1"/>
    <col min="2568" max="2815" width="11" style="2" customWidth="1"/>
    <col min="2816" max="2816" width="11" style="2"/>
    <col min="2817" max="2817" width="31.5703125" style="2" customWidth="1"/>
    <col min="2818" max="2819" width="13.28515625" style="2" customWidth="1"/>
    <col min="2820" max="2820" width="12.42578125" style="2" customWidth="1"/>
    <col min="2821" max="2821" width="11.5703125" style="2" customWidth="1"/>
    <col min="2822" max="2822" width="29.28515625" style="2" customWidth="1"/>
    <col min="2823" max="2823" width="9.85546875" style="2" customWidth="1"/>
    <col min="2824" max="3071" width="11" style="2" customWidth="1"/>
    <col min="3072" max="3072" width="11" style="2"/>
    <col min="3073" max="3073" width="31.5703125" style="2" customWidth="1"/>
    <col min="3074" max="3075" width="13.28515625" style="2" customWidth="1"/>
    <col min="3076" max="3076" width="12.42578125" style="2" customWidth="1"/>
    <col min="3077" max="3077" width="11.5703125" style="2" customWidth="1"/>
    <col min="3078" max="3078" width="29.28515625" style="2" customWidth="1"/>
    <col min="3079" max="3079" width="9.85546875" style="2" customWidth="1"/>
    <col min="3080" max="3327" width="11" style="2" customWidth="1"/>
    <col min="3328" max="3328" width="11" style="2"/>
    <col min="3329" max="3329" width="31.5703125" style="2" customWidth="1"/>
    <col min="3330" max="3331" width="13.28515625" style="2" customWidth="1"/>
    <col min="3332" max="3332" width="12.42578125" style="2" customWidth="1"/>
    <col min="3333" max="3333" width="11.5703125" style="2" customWidth="1"/>
    <col min="3334" max="3334" width="29.28515625" style="2" customWidth="1"/>
    <col min="3335" max="3335" width="9.85546875" style="2" customWidth="1"/>
    <col min="3336" max="3583" width="11" style="2" customWidth="1"/>
    <col min="3584" max="3584" width="11" style="2"/>
    <col min="3585" max="3585" width="31.5703125" style="2" customWidth="1"/>
    <col min="3586" max="3587" width="13.28515625" style="2" customWidth="1"/>
    <col min="3588" max="3588" width="12.42578125" style="2" customWidth="1"/>
    <col min="3589" max="3589" width="11.5703125" style="2" customWidth="1"/>
    <col min="3590" max="3590" width="29.28515625" style="2" customWidth="1"/>
    <col min="3591" max="3591" width="9.85546875" style="2" customWidth="1"/>
    <col min="3592" max="3839" width="11" style="2" customWidth="1"/>
    <col min="3840" max="3840" width="11" style="2"/>
    <col min="3841" max="3841" width="31.5703125" style="2" customWidth="1"/>
    <col min="3842" max="3843" width="13.28515625" style="2" customWidth="1"/>
    <col min="3844" max="3844" width="12.42578125" style="2" customWidth="1"/>
    <col min="3845" max="3845" width="11.5703125" style="2" customWidth="1"/>
    <col min="3846" max="3846" width="29.28515625" style="2" customWidth="1"/>
    <col min="3847" max="3847" width="9.85546875" style="2" customWidth="1"/>
    <col min="3848" max="4095" width="11" style="2" customWidth="1"/>
    <col min="4096" max="4096" width="11" style="2"/>
    <col min="4097" max="4097" width="31.5703125" style="2" customWidth="1"/>
    <col min="4098" max="4099" width="13.28515625" style="2" customWidth="1"/>
    <col min="4100" max="4100" width="12.42578125" style="2" customWidth="1"/>
    <col min="4101" max="4101" width="11.5703125" style="2" customWidth="1"/>
    <col min="4102" max="4102" width="29.28515625" style="2" customWidth="1"/>
    <col min="4103" max="4103" width="9.85546875" style="2" customWidth="1"/>
    <col min="4104" max="4351" width="11" style="2" customWidth="1"/>
    <col min="4352" max="4352" width="11" style="2"/>
    <col min="4353" max="4353" width="31.5703125" style="2" customWidth="1"/>
    <col min="4354" max="4355" width="13.28515625" style="2" customWidth="1"/>
    <col min="4356" max="4356" width="12.42578125" style="2" customWidth="1"/>
    <col min="4357" max="4357" width="11.5703125" style="2" customWidth="1"/>
    <col min="4358" max="4358" width="29.28515625" style="2" customWidth="1"/>
    <col min="4359" max="4359" width="9.85546875" style="2" customWidth="1"/>
    <col min="4360" max="4607" width="11" style="2" customWidth="1"/>
    <col min="4608" max="4608" width="11" style="2"/>
    <col min="4609" max="4609" width="31.5703125" style="2" customWidth="1"/>
    <col min="4610" max="4611" width="13.28515625" style="2" customWidth="1"/>
    <col min="4612" max="4612" width="12.42578125" style="2" customWidth="1"/>
    <col min="4613" max="4613" width="11.5703125" style="2" customWidth="1"/>
    <col min="4614" max="4614" width="29.28515625" style="2" customWidth="1"/>
    <col min="4615" max="4615" width="9.85546875" style="2" customWidth="1"/>
    <col min="4616" max="4863" width="11" style="2" customWidth="1"/>
    <col min="4864" max="4864" width="11" style="2"/>
    <col min="4865" max="4865" width="31.5703125" style="2" customWidth="1"/>
    <col min="4866" max="4867" width="13.28515625" style="2" customWidth="1"/>
    <col min="4868" max="4868" width="12.42578125" style="2" customWidth="1"/>
    <col min="4869" max="4869" width="11.5703125" style="2" customWidth="1"/>
    <col min="4870" max="4870" width="29.28515625" style="2" customWidth="1"/>
    <col min="4871" max="4871" width="9.85546875" style="2" customWidth="1"/>
    <col min="4872" max="5119" width="11" style="2" customWidth="1"/>
    <col min="5120" max="5120" width="11" style="2"/>
    <col min="5121" max="5121" width="31.5703125" style="2" customWidth="1"/>
    <col min="5122" max="5123" width="13.28515625" style="2" customWidth="1"/>
    <col min="5124" max="5124" width="12.42578125" style="2" customWidth="1"/>
    <col min="5125" max="5125" width="11.5703125" style="2" customWidth="1"/>
    <col min="5126" max="5126" width="29.28515625" style="2" customWidth="1"/>
    <col min="5127" max="5127" width="9.85546875" style="2" customWidth="1"/>
    <col min="5128" max="5375" width="11" style="2" customWidth="1"/>
    <col min="5376" max="5376" width="11" style="2"/>
    <col min="5377" max="5377" width="31.5703125" style="2" customWidth="1"/>
    <col min="5378" max="5379" width="13.28515625" style="2" customWidth="1"/>
    <col min="5380" max="5380" width="12.42578125" style="2" customWidth="1"/>
    <col min="5381" max="5381" width="11.5703125" style="2" customWidth="1"/>
    <col min="5382" max="5382" width="29.28515625" style="2" customWidth="1"/>
    <col min="5383" max="5383" width="9.85546875" style="2" customWidth="1"/>
    <col min="5384" max="5631" width="11" style="2" customWidth="1"/>
    <col min="5632" max="5632" width="11" style="2"/>
    <col min="5633" max="5633" width="31.5703125" style="2" customWidth="1"/>
    <col min="5634" max="5635" width="13.28515625" style="2" customWidth="1"/>
    <col min="5636" max="5636" width="12.42578125" style="2" customWidth="1"/>
    <col min="5637" max="5637" width="11.5703125" style="2" customWidth="1"/>
    <col min="5638" max="5638" width="29.28515625" style="2" customWidth="1"/>
    <col min="5639" max="5639" width="9.85546875" style="2" customWidth="1"/>
    <col min="5640" max="5887" width="11" style="2" customWidth="1"/>
    <col min="5888" max="5888" width="11" style="2"/>
    <col min="5889" max="5889" width="31.5703125" style="2" customWidth="1"/>
    <col min="5890" max="5891" width="13.28515625" style="2" customWidth="1"/>
    <col min="5892" max="5892" width="12.42578125" style="2" customWidth="1"/>
    <col min="5893" max="5893" width="11.5703125" style="2" customWidth="1"/>
    <col min="5894" max="5894" width="29.28515625" style="2" customWidth="1"/>
    <col min="5895" max="5895" width="9.85546875" style="2" customWidth="1"/>
    <col min="5896" max="6143" width="11" style="2" customWidth="1"/>
    <col min="6144" max="6144" width="11" style="2"/>
    <col min="6145" max="6145" width="31.5703125" style="2" customWidth="1"/>
    <col min="6146" max="6147" width="13.28515625" style="2" customWidth="1"/>
    <col min="6148" max="6148" width="12.42578125" style="2" customWidth="1"/>
    <col min="6149" max="6149" width="11.5703125" style="2" customWidth="1"/>
    <col min="6150" max="6150" width="29.28515625" style="2" customWidth="1"/>
    <col min="6151" max="6151" width="9.85546875" style="2" customWidth="1"/>
    <col min="6152" max="6399" width="11" style="2" customWidth="1"/>
    <col min="6400" max="6400" width="11" style="2"/>
    <col min="6401" max="6401" width="31.5703125" style="2" customWidth="1"/>
    <col min="6402" max="6403" width="13.28515625" style="2" customWidth="1"/>
    <col min="6404" max="6404" width="12.42578125" style="2" customWidth="1"/>
    <col min="6405" max="6405" width="11.5703125" style="2" customWidth="1"/>
    <col min="6406" max="6406" width="29.28515625" style="2" customWidth="1"/>
    <col min="6407" max="6407" width="9.85546875" style="2" customWidth="1"/>
    <col min="6408" max="6655" width="11" style="2" customWidth="1"/>
    <col min="6656" max="6656" width="11" style="2"/>
    <col min="6657" max="6657" width="31.5703125" style="2" customWidth="1"/>
    <col min="6658" max="6659" width="13.28515625" style="2" customWidth="1"/>
    <col min="6660" max="6660" width="12.42578125" style="2" customWidth="1"/>
    <col min="6661" max="6661" width="11.5703125" style="2" customWidth="1"/>
    <col min="6662" max="6662" width="29.28515625" style="2" customWidth="1"/>
    <col min="6663" max="6663" width="9.85546875" style="2" customWidth="1"/>
    <col min="6664" max="6911" width="11" style="2" customWidth="1"/>
    <col min="6912" max="6912" width="11" style="2"/>
    <col min="6913" max="6913" width="31.5703125" style="2" customWidth="1"/>
    <col min="6914" max="6915" width="13.28515625" style="2" customWidth="1"/>
    <col min="6916" max="6916" width="12.42578125" style="2" customWidth="1"/>
    <col min="6917" max="6917" width="11.5703125" style="2" customWidth="1"/>
    <col min="6918" max="6918" width="29.28515625" style="2" customWidth="1"/>
    <col min="6919" max="6919" width="9.85546875" style="2" customWidth="1"/>
    <col min="6920" max="7167" width="11" style="2" customWidth="1"/>
    <col min="7168" max="7168" width="11" style="2"/>
    <col min="7169" max="7169" width="31.5703125" style="2" customWidth="1"/>
    <col min="7170" max="7171" width="13.28515625" style="2" customWidth="1"/>
    <col min="7172" max="7172" width="12.42578125" style="2" customWidth="1"/>
    <col min="7173" max="7173" width="11.5703125" style="2" customWidth="1"/>
    <col min="7174" max="7174" width="29.28515625" style="2" customWidth="1"/>
    <col min="7175" max="7175" width="9.85546875" style="2" customWidth="1"/>
    <col min="7176" max="7423" width="11" style="2" customWidth="1"/>
    <col min="7424" max="7424" width="11" style="2"/>
    <col min="7425" max="7425" width="31.5703125" style="2" customWidth="1"/>
    <col min="7426" max="7427" width="13.28515625" style="2" customWidth="1"/>
    <col min="7428" max="7428" width="12.42578125" style="2" customWidth="1"/>
    <col min="7429" max="7429" width="11.5703125" style="2" customWidth="1"/>
    <col min="7430" max="7430" width="29.28515625" style="2" customWidth="1"/>
    <col min="7431" max="7431" width="9.85546875" style="2" customWidth="1"/>
    <col min="7432" max="7679" width="11" style="2" customWidth="1"/>
    <col min="7680" max="7680" width="11" style="2"/>
    <col min="7681" max="7681" width="31.5703125" style="2" customWidth="1"/>
    <col min="7682" max="7683" width="13.28515625" style="2" customWidth="1"/>
    <col min="7684" max="7684" width="12.42578125" style="2" customWidth="1"/>
    <col min="7685" max="7685" width="11.5703125" style="2" customWidth="1"/>
    <col min="7686" max="7686" width="29.28515625" style="2" customWidth="1"/>
    <col min="7687" max="7687" width="9.85546875" style="2" customWidth="1"/>
    <col min="7688" max="7935" width="11" style="2" customWidth="1"/>
    <col min="7936" max="7936" width="11" style="2"/>
    <col min="7937" max="7937" width="31.5703125" style="2" customWidth="1"/>
    <col min="7938" max="7939" width="13.28515625" style="2" customWidth="1"/>
    <col min="7940" max="7940" width="12.42578125" style="2" customWidth="1"/>
    <col min="7941" max="7941" width="11.5703125" style="2" customWidth="1"/>
    <col min="7942" max="7942" width="29.28515625" style="2" customWidth="1"/>
    <col min="7943" max="7943" width="9.85546875" style="2" customWidth="1"/>
    <col min="7944" max="8191" width="11" style="2" customWidth="1"/>
    <col min="8192" max="8192" width="11" style="2"/>
    <col min="8193" max="8193" width="31.5703125" style="2" customWidth="1"/>
    <col min="8194" max="8195" width="13.28515625" style="2" customWidth="1"/>
    <col min="8196" max="8196" width="12.42578125" style="2" customWidth="1"/>
    <col min="8197" max="8197" width="11.5703125" style="2" customWidth="1"/>
    <col min="8198" max="8198" width="29.28515625" style="2" customWidth="1"/>
    <col min="8199" max="8199" width="9.85546875" style="2" customWidth="1"/>
    <col min="8200" max="8447" width="11" style="2" customWidth="1"/>
    <col min="8448" max="8448" width="11" style="2"/>
    <col min="8449" max="8449" width="31.5703125" style="2" customWidth="1"/>
    <col min="8450" max="8451" width="13.28515625" style="2" customWidth="1"/>
    <col min="8452" max="8452" width="12.42578125" style="2" customWidth="1"/>
    <col min="8453" max="8453" width="11.5703125" style="2" customWidth="1"/>
    <col min="8454" max="8454" width="29.28515625" style="2" customWidth="1"/>
    <col min="8455" max="8455" width="9.85546875" style="2" customWidth="1"/>
    <col min="8456" max="8703" width="11" style="2" customWidth="1"/>
    <col min="8704" max="8704" width="11" style="2"/>
    <col min="8705" max="8705" width="31.5703125" style="2" customWidth="1"/>
    <col min="8706" max="8707" width="13.28515625" style="2" customWidth="1"/>
    <col min="8708" max="8708" width="12.42578125" style="2" customWidth="1"/>
    <col min="8709" max="8709" width="11.5703125" style="2" customWidth="1"/>
    <col min="8710" max="8710" width="29.28515625" style="2" customWidth="1"/>
    <col min="8711" max="8711" width="9.85546875" style="2" customWidth="1"/>
    <col min="8712" max="8959" width="11" style="2" customWidth="1"/>
    <col min="8960" max="8960" width="11" style="2"/>
    <col min="8961" max="8961" width="31.5703125" style="2" customWidth="1"/>
    <col min="8962" max="8963" width="13.28515625" style="2" customWidth="1"/>
    <col min="8964" max="8964" width="12.42578125" style="2" customWidth="1"/>
    <col min="8965" max="8965" width="11.5703125" style="2" customWidth="1"/>
    <col min="8966" max="8966" width="29.28515625" style="2" customWidth="1"/>
    <col min="8967" max="8967" width="9.85546875" style="2" customWidth="1"/>
    <col min="8968" max="9215" width="11" style="2" customWidth="1"/>
    <col min="9216" max="9216" width="11" style="2"/>
    <col min="9217" max="9217" width="31.5703125" style="2" customWidth="1"/>
    <col min="9218" max="9219" width="13.28515625" style="2" customWidth="1"/>
    <col min="9220" max="9220" width="12.42578125" style="2" customWidth="1"/>
    <col min="9221" max="9221" width="11.5703125" style="2" customWidth="1"/>
    <col min="9222" max="9222" width="29.28515625" style="2" customWidth="1"/>
    <col min="9223" max="9223" width="9.85546875" style="2" customWidth="1"/>
    <col min="9224" max="9471" width="11" style="2" customWidth="1"/>
    <col min="9472" max="9472" width="11" style="2"/>
    <col min="9473" max="9473" width="31.5703125" style="2" customWidth="1"/>
    <col min="9474" max="9475" width="13.28515625" style="2" customWidth="1"/>
    <col min="9476" max="9476" width="12.42578125" style="2" customWidth="1"/>
    <col min="9477" max="9477" width="11.5703125" style="2" customWidth="1"/>
    <col min="9478" max="9478" width="29.28515625" style="2" customWidth="1"/>
    <col min="9479" max="9479" width="9.85546875" style="2" customWidth="1"/>
    <col min="9480" max="9727" width="11" style="2" customWidth="1"/>
    <col min="9728" max="9728" width="11" style="2"/>
    <col min="9729" max="9729" width="31.5703125" style="2" customWidth="1"/>
    <col min="9730" max="9731" width="13.28515625" style="2" customWidth="1"/>
    <col min="9732" max="9732" width="12.42578125" style="2" customWidth="1"/>
    <col min="9733" max="9733" width="11.5703125" style="2" customWidth="1"/>
    <col min="9734" max="9734" width="29.28515625" style="2" customWidth="1"/>
    <col min="9735" max="9735" width="9.85546875" style="2" customWidth="1"/>
    <col min="9736" max="9983" width="11" style="2" customWidth="1"/>
    <col min="9984" max="9984" width="11" style="2"/>
    <col min="9985" max="9985" width="31.5703125" style="2" customWidth="1"/>
    <col min="9986" max="9987" width="13.28515625" style="2" customWidth="1"/>
    <col min="9988" max="9988" width="12.42578125" style="2" customWidth="1"/>
    <col min="9989" max="9989" width="11.5703125" style="2" customWidth="1"/>
    <col min="9990" max="9990" width="29.28515625" style="2" customWidth="1"/>
    <col min="9991" max="9991" width="9.85546875" style="2" customWidth="1"/>
    <col min="9992" max="10239" width="11" style="2" customWidth="1"/>
    <col min="10240" max="10240" width="11" style="2"/>
    <col min="10241" max="10241" width="31.5703125" style="2" customWidth="1"/>
    <col min="10242" max="10243" width="13.28515625" style="2" customWidth="1"/>
    <col min="10244" max="10244" width="12.42578125" style="2" customWidth="1"/>
    <col min="10245" max="10245" width="11.5703125" style="2" customWidth="1"/>
    <col min="10246" max="10246" width="29.28515625" style="2" customWidth="1"/>
    <col min="10247" max="10247" width="9.85546875" style="2" customWidth="1"/>
    <col min="10248" max="10495" width="11" style="2" customWidth="1"/>
    <col min="10496" max="10496" width="11" style="2"/>
    <col min="10497" max="10497" width="31.5703125" style="2" customWidth="1"/>
    <col min="10498" max="10499" width="13.28515625" style="2" customWidth="1"/>
    <col min="10500" max="10500" width="12.42578125" style="2" customWidth="1"/>
    <col min="10501" max="10501" width="11.5703125" style="2" customWidth="1"/>
    <col min="10502" max="10502" width="29.28515625" style="2" customWidth="1"/>
    <col min="10503" max="10503" width="9.85546875" style="2" customWidth="1"/>
    <col min="10504" max="10751" width="11" style="2" customWidth="1"/>
    <col min="10752" max="10752" width="11" style="2"/>
    <col min="10753" max="10753" width="31.5703125" style="2" customWidth="1"/>
    <col min="10754" max="10755" width="13.28515625" style="2" customWidth="1"/>
    <col min="10756" max="10756" width="12.42578125" style="2" customWidth="1"/>
    <col min="10757" max="10757" width="11.5703125" style="2" customWidth="1"/>
    <col min="10758" max="10758" width="29.28515625" style="2" customWidth="1"/>
    <col min="10759" max="10759" width="9.85546875" style="2" customWidth="1"/>
    <col min="10760" max="11007" width="11" style="2" customWidth="1"/>
    <col min="11008" max="11008" width="11" style="2"/>
    <col min="11009" max="11009" width="31.5703125" style="2" customWidth="1"/>
    <col min="11010" max="11011" width="13.28515625" style="2" customWidth="1"/>
    <col min="11012" max="11012" width="12.42578125" style="2" customWidth="1"/>
    <col min="11013" max="11013" width="11.5703125" style="2" customWidth="1"/>
    <col min="11014" max="11014" width="29.28515625" style="2" customWidth="1"/>
    <col min="11015" max="11015" width="9.85546875" style="2" customWidth="1"/>
    <col min="11016" max="11263" width="11" style="2" customWidth="1"/>
    <col min="11264" max="11264" width="11" style="2"/>
    <col min="11265" max="11265" width="31.5703125" style="2" customWidth="1"/>
    <col min="11266" max="11267" width="13.28515625" style="2" customWidth="1"/>
    <col min="11268" max="11268" width="12.42578125" style="2" customWidth="1"/>
    <col min="11269" max="11269" width="11.5703125" style="2" customWidth="1"/>
    <col min="11270" max="11270" width="29.28515625" style="2" customWidth="1"/>
    <col min="11271" max="11271" width="9.85546875" style="2" customWidth="1"/>
    <col min="11272" max="11519" width="11" style="2" customWidth="1"/>
    <col min="11520" max="11520" width="11" style="2"/>
    <col min="11521" max="11521" width="31.5703125" style="2" customWidth="1"/>
    <col min="11522" max="11523" width="13.28515625" style="2" customWidth="1"/>
    <col min="11524" max="11524" width="12.42578125" style="2" customWidth="1"/>
    <col min="11525" max="11525" width="11.5703125" style="2" customWidth="1"/>
    <col min="11526" max="11526" width="29.28515625" style="2" customWidth="1"/>
    <col min="11527" max="11527" width="9.85546875" style="2" customWidth="1"/>
    <col min="11528" max="11775" width="11" style="2" customWidth="1"/>
    <col min="11776" max="11776" width="11" style="2"/>
    <col min="11777" max="11777" width="31.5703125" style="2" customWidth="1"/>
    <col min="11778" max="11779" width="13.28515625" style="2" customWidth="1"/>
    <col min="11780" max="11780" width="12.42578125" style="2" customWidth="1"/>
    <col min="11781" max="11781" width="11.5703125" style="2" customWidth="1"/>
    <col min="11782" max="11782" width="29.28515625" style="2" customWidth="1"/>
    <col min="11783" max="11783" width="9.85546875" style="2" customWidth="1"/>
    <col min="11784" max="12031" width="11" style="2" customWidth="1"/>
    <col min="12032" max="12032" width="11" style="2"/>
    <col min="12033" max="12033" width="31.5703125" style="2" customWidth="1"/>
    <col min="12034" max="12035" width="13.28515625" style="2" customWidth="1"/>
    <col min="12036" max="12036" width="12.42578125" style="2" customWidth="1"/>
    <col min="12037" max="12037" width="11.5703125" style="2" customWidth="1"/>
    <col min="12038" max="12038" width="29.28515625" style="2" customWidth="1"/>
    <col min="12039" max="12039" width="9.85546875" style="2" customWidth="1"/>
    <col min="12040" max="12287" width="11" style="2" customWidth="1"/>
    <col min="12288" max="12288" width="11" style="2"/>
    <col min="12289" max="12289" width="31.5703125" style="2" customWidth="1"/>
    <col min="12290" max="12291" width="13.28515625" style="2" customWidth="1"/>
    <col min="12292" max="12292" width="12.42578125" style="2" customWidth="1"/>
    <col min="12293" max="12293" width="11.5703125" style="2" customWidth="1"/>
    <col min="12294" max="12294" width="29.28515625" style="2" customWidth="1"/>
    <col min="12295" max="12295" width="9.85546875" style="2" customWidth="1"/>
    <col min="12296" max="12543" width="11" style="2" customWidth="1"/>
    <col min="12544" max="12544" width="11" style="2"/>
    <col min="12545" max="12545" width="31.5703125" style="2" customWidth="1"/>
    <col min="12546" max="12547" width="13.28515625" style="2" customWidth="1"/>
    <col min="12548" max="12548" width="12.42578125" style="2" customWidth="1"/>
    <col min="12549" max="12549" width="11.5703125" style="2" customWidth="1"/>
    <col min="12550" max="12550" width="29.28515625" style="2" customWidth="1"/>
    <col min="12551" max="12551" width="9.85546875" style="2" customWidth="1"/>
    <col min="12552" max="12799" width="11" style="2" customWidth="1"/>
    <col min="12800" max="12800" width="11" style="2"/>
    <col min="12801" max="12801" width="31.5703125" style="2" customWidth="1"/>
    <col min="12802" max="12803" width="13.28515625" style="2" customWidth="1"/>
    <col min="12804" max="12804" width="12.42578125" style="2" customWidth="1"/>
    <col min="12805" max="12805" width="11.5703125" style="2" customWidth="1"/>
    <col min="12806" max="12806" width="29.28515625" style="2" customWidth="1"/>
    <col min="12807" max="12807" width="9.85546875" style="2" customWidth="1"/>
    <col min="12808" max="13055" width="11" style="2" customWidth="1"/>
    <col min="13056" max="13056" width="11" style="2"/>
    <col min="13057" max="13057" width="31.5703125" style="2" customWidth="1"/>
    <col min="13058" max="13059" width="13.28515625" style="2" customWidth="1"/>
    <col min="13060" max="13060" width="12.42578125" style="2" customWidth="1"/>
    <col min="13061" max="13061" width="11.5703125" style="2" customWidth="1"/>
    <col min="13062" max="13062" width="29.28515625" style="2" customWidth="1"/>
    <col min="13063" max="13063" width="9.85546875" style="2" customWidth="1"/>
    <col min="13064" max="13311" width="11" style="2" customWidth="1"/>
    <col min="13312" max="13312" width="11" style="2"/>
    <col min="13313" max="13313" width="31.5703125" style="2" customWidth="1"/>
    <col min="13314" max="13315" width="13.28515625" style="2" customWidth="1"/>
    <col min="13316" max="13316" width="12.42578125" style="2" customWidth="1"/>
    <col min="13317" max="13317" width="11.5703125" style="2" customWidth="1"/>
    <col min="13318" max="13318" width="29.28515625" style="2" customWidth="1"/>
    <col min="13319" max="13319" width="9.85546875" style="2" customWidth="1"/>
    <col min="13320" max="13567" width="11" style="2" customWidth="1"/>
    <col min="13568" max="13568" width="11" style="2"/>
    <col min="13569" max="13569" width="31.5703125" style="2" customWidth="1"/>
    <col min="13570" max="13571" width="13.28515625" style="2" customWidth="1"/>
    <col min="13572" max="13572" width="12.42578125" style="2" customWidth="1"/>
    <col min="13573" max="13573" width="11.5703125" style="2" customWidth="1"/>
    <col min="13574" max="13574" width="29.28515625" style="2" customWidth="1"/>
    <col min="13575" max="13575" width="9.85546875" style="2" customWidth="1"/>
    <col min="13576" max="13823" width="11" style="2" customWidth="1"/>
    <col min="13824" max="13824" width="11" style="2"/>
    <col min="13825" max="13825" width="31.5703125" style="2" customWidth="1"/>
    <col min="13826" max="13827" width="13.28515625" style="2" customWidth="1"/>
    <col min="13828" max="13828" width="12.42578125" style="2" customWidth="1"/>
    <col min="13829" max="13829" width="11.5703125" style="2" customWidth="1"/>
    <col min="13830" max="13830" width="29.28515625" style="2" customWidth="1"/>
    <col min="13831" max="13831" width="9.85546875" style="2" customWidth="1"/>
    <col min="13832" max="14079" width="11" style="2" customWidth="1"/>
    <col min="14080" max="14080" width="11" style="2"/>
    <col min="14081" max="14081" width="31.5703125" style="2" customWidth="1"/>
    <col min="14082" max="14083" width="13.28515625" style="2" customWidth="1"/>
    <col min="14084" max="14084" width="12.42578125" style="2" customWidth="1"/>
    <col min="14085" max="14085" width="11.5703125" style="2" customWidth="1"/>
    <col min="14086" max="14086" width="29.28515625" style="2" customWidth="1"/>
    <col min="14087" max="14087" width="9.85546875" style="2" customWidth="1"/>
    <col min="14088" max="14335" width="11" style="2" customWidth="1"/>
    <col min="14336" max="14336" width="11" style="2"/>
    <col min="14337" max="14337" width="31.5703125" style="2" customWidth="1"/>
    <col min="14338" max="14339" width="13.28515625" style="2" customWidth="1"/>
    <col min="14340" max="14340" width="12.42578125" style="2" customWidth="1"/>
    <col min="14341" max="14341" width="11.5703125" style="2" customWidth="1"/>
    <col min="14342" max="14342" width="29.28515625" style="2" customWidth="1"/>
    <col min="14343" max="14343" width="9.85546875" style="2" customWidth="1"/>
    <col min="14344" max="14591" width="11" style="2" customWidth="1"/>
    <col min="14592" max="14592" width="11" style="2"/>
    <col min="14593" max="14593" width="31.5703125" style="2" customWidth="1"/>
    <col min="14594" max="14595" width="13.28515625" style="2" customWidth="1"/>
    <col min="14596" max="14596" width="12.42578125" style="2" customWidth="1"/>
    <col min="14597" max="14597" width="11.5703125" style="2" customWidth="1"/>
    <col min="14598" max="14598" width="29.28515625" style="2" customWidth="1"/>
    <col min="14599" max="14599" width="9.85546875" style="2" customWidth="1"/>
    <col min="14600" max="14847" width="11" style="2" customWidth="1"/>
    <col min="14848" max="14848" width="11" style="2"/>
    <col min="14849" max="14849" width="31.5703125" style="2" customWidth="1"/>
    <col min="14850" max="14851" width="13.28515625" style="2" customWidth="1"/>
    <col min="14852" max="14852" width="12.42578125" style="2" customWidth="1"/>
    <col min="14853" max="14853" width="11.5703125" style="2" customWidth="1"/>
    <col min="14854" max="14854" width="29.28515625" style="2" customWidth="1"/>
    <col min="14855" max="14855" width="9.85546875" style="2" customWidth="1"/>
    <col min="14856" max="15103" width="11" style="2" customWidth="1"/>
    <col min="15104" max="15104" width="11" style="2"/>
    <col min="15105" max="15105" width="31.5703125" style="2" customWidth="1"/>
    <col min="15106" max="15107" width="13.28515625" style="2" customWidth="1"/>
    <col min="15108" max="15108" width="12.42578125" style="2" customWidth="1"/>
    <col min="15109" max="15109" width="11.5703125" style="2" customWidth="1"/>
    <col min="15110" max="15110" width="29.28515625" style="2" customWidth="1"/>
    <col min="15111" max="15111" width="9.85546875" style="2" customWidth="1"/>
    <col min="15112" max="15359" width="11" style="2" customWidth="1"/>
    <col min="15360" max="15360" width="11" style="2"/>
    <col min="15361" max="15361" width="31.5703125" style="2" customWidth="1"/>
    <col min="15362" max="15363" width="13.28515625" style="2" customWidth="1"/>
    <col min="15364" max="15364" width="12.42578125" style="2" customWidth="1"/>
    <col min="15365" max="15365" width="11.5703125" style="2" customWidth="1"/>
    <col min="15366" max="15366" width="29.28515625" style="2" customWidth="1"/>
    <col min="15367" max="15367" width="9.85546875" style="2" customWidth="1"/>
    <col min="15368" max="15615" width="11" style="2" customWidth="1"/>
    <col min="15616" max="15616" width="11" style="2"/>
    <col min="15617" max="15617" width="31.5703125" style="2" customWidth="1"/>
    <col min="15618" max="15619" width="13.28515625" style="2" customWidth="1"/>
    <col min="15620" max="15620" width="12.42578125" style="2" customWidth="1"/>
    <col min="15621" max="15621" width="11.5703125" style="2" customWidth="1"/>
    <col min="15622" max="15622" width="29.28515625" style="2" customWidth="1"/>
    <col min="15623" max="15623" width="9.85546875" style="2" customWidth="1"/>
    <col min="15624" max="15871" width="11" style="2" customWidth="1"/>
    <col min="15872" max="15872" width="11" style="2"/>
    <col min="15873" max="15873" width="31.5703125" style="2" customWidth="1"/>
    <col min="15874" max="15875" width="13.28515625" style="2" customWidth="1"/>
    <col min="15876" max="15876" width="12.42578125" style="2" customWidth="1"/>
    <col min="15877" max="15877" width="11.5703125" style="2" customWidth="1"/>
    <col min="15878" max="15878" width="29.28515625" style="2" customWidth="1"/>
    <col min="15879" max="15879" width="9.85546875" style="2" customWidth="1"/>
    <col min="15880" max="16127" width="11" style="2" customWidth="1"/>
    <col min="16128" max="16128" width="11" style="2"/>
    <col min="16129" max="16129" width="31.5703125" style="2" customWidth="1"/>
    <col min="16130" max="16131" width="13.28515625" style="2" customWidth="1"/>
    <col min="16132" max="16132" width="12.42578125" style="2" customWidth="1"/>
    <col min="16133" max="16133" width="11.5703125" style="2" customWidth="1"/>
    <col min="16134" max="16134" width="29.28515625" style="2" customWidth="1"/>
    <col min="16135" max="16135" width="9.85546875" style="2" customWidth="1"/>
    <col min="16136" max="16383" width="11" style="2" customWidth="1"/>
    <col min="16384" max="16384" width="11" style="2"/>
  </cols>
  <sheetData>
    <row r="1" spans="1:255" ht="24.75" customHeight="1">
      <c r="A1" s="1" t="s">
        <v>0</v>
      </c>
      <c r="F1" s="3" t="s">
        <v>1</v>
      </c>
    </row>
    <row r="2" spans="1:255" ht="18.95" customHeight="1"/>
    <row r="3" spans="1:255" ht="18.95" customHeight="1">
      <c r="A3" s="4" t="s">
        <v>2</v>
      </c>
      <c r="B3" s="5"/>
      <c r="C3" s="5"/>
      <c r="D3" s="6" t="s">
        <v>3</v>
      </c>
      <c r="E3" s="6"/>
      <c r="F3" s="6"/>
    </row>
    <row r="4" spans="1:255" ht="18.95" customHeight="1">
      <c r="A4" s="4" t="s">
        <v>4</v>
      </c>
      <c r="B4" s="5"/>
      <c r="C4" s="7"/>
      <c r="E4" s="8" t="s">
        <v>5</v>
      </c>
      <c r="F4" s="8"/>
    </row>
    <row r="5" spans="1:255" ht="18.95" customHeight="1">
      <c r="B5" s="5"/>
      <c r="C5" s="7"/>
      <c r="F5" s="9" t="s">
        <v>6</v>
      </c>
    </row>
    <row r="6" spans="1:255" ht="16.5" customHeight="1">
      <c r="A6" s="10" t="s">
        <v>7</v>
      </c>
      <c r="B6" s="11" t="s">
        <v>8</v>
      </c>
      <c r="C6" s="12" t="s">
        <v>9</v>
      </c>
      <c r="D6" s="12"/>
      <c r="E6" s="13" t="s">
        <v>10</v>
      </c>
      <c r="F6" s="14" t="s">
        <v>11</v>
      </c>
    </row>
    <row r="7" spans="1:255" ht="15" customHeight="1">
      <c r="A7" s="15" t="s">
        <v>12</v>
      </c>
      <c r="B7" s="16" t="s">
        <v>13</v>
      </c>
      <c r="C7" s="16" t="s">
        <v>14</v>
      </c>
      <c r="D7" s="16" t="s">
        <v>15</v>
      </c>
      <c r="E7" s="17" t="s">
        <v>16</v>
      </c>
      <c r="F7" s="18" t="s">
        <v>17</v>
      </c>
    </row>
    <row r="8" spans="1:255" ht="13.5" customHeight="1">
      <c r="A8" s="12" t="s">
        <v>18</v>
      </c>
      <c r="B8" s="12"/>
      <c r="C8" s="16" t="s">
        <v>13</v>
      </c>
      <c r="D8" s="11" t="s">
        <v>19</v>
      </c>
    </row>
    <row r="9" spans="1:255" ht="13.5" customHeight="1">
      <c r="B9" s="17" t="s">
        <v>20</v>
      </c>
      <c r="C9" s="17" t="s">
        <v>21</v>
      </c>
      <c r="D9" s="17" t="s">
        <v>22</v>
      </c>
      <c r="E9" s="16"/>
      <c r="F9" s="14"/>
    </row>
    <row r="10" spans="1:255" ht="13.5" customHeight="1">
      <c r="A10" s="19"/>
      <c r="C10" s="17" t="s">
        <v>23</v>
      </c>
      <c r="D10" s="20" t="s">
        <v>6</v>
      </c>
      <c r="E10" s="21" t="s">
        <v>6</v>
      </c>
    </row>
    <row r="11" spans="1:255" ht="8.1" customHeight="1">
      <c r="A11" s="19"/>
      <c r="C11" s="17"/>
      <c r="D11" s="20"/>
      <c r="E11" s="21"/>
    </row>
    <row r="12" spans="1:255" ht="12.95" customHeight="1">
      <c r="A12" s="22" t="s">
        <v>24</v>
      </c>
      <c r="B12" s="23">
        <f>SUM(B13)</f>
        <v>16734</v>
      </c>
      <c r="C12" s="23">
        <f>SUM(C13)</f>
        <v>2210</v>
      </c>
      <c r="D12" s="24" t="s">
        <v>25</v>
      </c>
      <c r="E12" s="23">
        <f>SUM(E13)</f>
        <v>3157</v>
      </c>
      <c r="F12" s="25" t="s">
        <v>26</v>
      </c>
      <c r="H12" s="26"/>
    </row>
    <row r="13" spans="1:255" ht="12.95" customHeight="1">
      <c r="A13" s="27" t="s">
        <v>27</v>
      </c>
      <c r="B13" s="28">
        <v>16734</v>
      </c>
      <c r="C13" s="29">
        <v>2210</v>
      </c>
      <c r="D13" s="24" t="s">
        <v>25</v>
      </c>
      <c r="E13" s="28">
        <v>3157</v>
      </c>
      <c r="F13" s="30" t="s">
        <v>28</v>
      </c>
      <c r="H13" s="31"/>
    </row>
    <row r="14" spans="1:255" ht="9.9499999999999993" customHeight="1">
      <c r="A14" s="22" t="s">
        <v>29</v>
      </c>
      <c r="B14" s="32">
        <f>SUM(B15:B17)</f>
        <v>44668</v>
      </c>
      <c r="C14" s="32">
        <f>SUM(C15:C17)</f>
        <v>4263</v>
      </c>
      <c r="D14" s="24" t="s">
        <v>25</v>
      </c>
      <c r="E14" s="32">
        <f>SUM(E15:E17)</f>
        <v>7674</v>
      </c>
      <c r="F14" s="25" t="s">
        <v>30</v>
      </c>
      <c r="H14" s="26"/>
    </row>
    <row r="15" spans="1:255" s="16" customFormat="1" ht="12.95" customHeight="1">
      <c r="A15" s="33" t="s">
        <v>31</v>
      </c>
      <c r="B15" s="28">
        <v>5412</v>
      </c>
      <c r="C15" s="29">
        <v>541</v>
      </c>
      <c r="D15" s="24" t="s">
        <v>25</v>
      </c>
      <c r="E15" s="28">
        <v>755</v>
      </c>
      <c r="F15" s="30" t="s">
        <v>32</v>
      </c>
      <c r="G15" s="34"/>
      <c r="H15" s="31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</row>
    <row r="16" spans="1:255" ht="12.95" customHeight="1">
      <c r="A16" s="33" t="s">
        <v>33</v>
      </c>
      <c r="B16" s="28">
        <v>37390</v>
      </c>
      <c r="C16" s="29">
        <v>3561</v>
      </c>
      <c r="D16" s="24" t="s">
        <v>25</v>
      </c>
      <c r="E16" s="28">
        <v>6698</v>
      </c>
      <c r="F16" s="30" t="s">
        <v>34</v>
      </c>
      <c r="H16" s="31"/>
    </row>
    <row r="17" spans="1:255" ht="12.95" customHeight="1">
      <c r="A17" s="35" t="s">
        <v>35</v>
      </c>
      <c r="B17" s="28">
        <v>1866</v>
      </c>
      <c r="C17" s="29">
        <v>161</v>
      </c>
      <c r="D17" s="24" t="s">
        <v>25</v>
      </c>
      <c r="E17" s="28">
        <v>221</v>
      </c>
      <c r="F17" s="36" t="s">
        <v>36</v>
      </c>
      <c r="H17" s="31"/>
    </row>
    <row r="18" spans="1:255" ht="9.9499999999999993" customHeight="1">
      <c r="A18" s="37" t="s">
        <v>37</v>
      </c>
      <c r="B18" s="38">
        <f>SUM(B19:B23)</f>
        <v>74026</v>
      </c>
      <c r="C18" s="38">
        <f>SUM(C19:C23)</f>
        <v>7344</v>
      </c>
      <c r="D18" s="24" t="s">
        <v>25</v>
      </c>
      <c r="E18" s="38">
        <f>SUM(E19:E23)</f>
        <v>11713</v>
      </c>
      <c r="F18" s="25" t="s">
        <v>38</v>
      </c>
      <c r="H18" s="26"/>
    </row>
    <row r="19" spans="1:255" ht="12.95" customHeight="1">
      <c r="A19" s="33" t="s">
        <v>39</v>
      </c>
      <c r="B19" s="28">
        <v>4284</v>
      </c>
      <c r="C19" s="29">
        <v>408</v>
      </c>
      <c r="D19" s="24" t="s">
        <v>25</v>
      </c>
      <c r="E19" s="39">
        <v>787</v>
      </c>
      <c r="F19" s="30" t="s">
        <v>40</v>
      </c>
      <c r="H19" s="31"/>
    </row>
    <row r="20" spans="1:255" ht="12.95" customHeight="1">
      <c r="A20" s="40" t="s">
        <v>41</v>
      </c>
      <c r="B20" s="28">
        <v>8532</v>
      </c>
      <c r="C20" s="29">
        <v>1037</v>
      </c>
      <c r="D20" s="24" t="s">
        <v>25</v>
      </c>
      <c r="E20" s="28">
        <v>1885</v>
      </c>
      <c r="F20" s="30" t="s">
        <v>42</v>
      </c>
      <c r="H20" s="31"/>
    </row>
    <row r="21" spans="1:255" ht="12.95" customHeight="1">
      <c r="A21" s="40" t="s">
        <v>43</v>
      </c>
      <c r="B21" s="28">
        <v>36117</v>
      </c>
      <c r="C21" s="29">
        <v>3449</v>
      </c>
      <c r="D21" s="24" t="s">
        <v>25</v>
      </c>
      <c r="E21" s="28">
        <v>6327</v>
      </c>
      <c r="F21" s="30" t="s">
        <v>44</v>
      </c>
      <c r="H21" s="31"/>
    </row>
    <row r="22" spans="1:255" ht="12.95" customHeight="1">
      <c r="A22" s="40" t="s">
        <v>45</v>
      </c>
      <c r="B22" s="28">
        <v>13722</v>
      </c>
      <c r="C22" s="29">
        <v>1479</v>
      </c>
      <c r="D22" s="24" t="s">
        <v>25</v>
      </c>
      <c r="E22" s="39">
        <v>1193</v>
      </c>
      <c r="F22" s="30" t="s">
        <v>46</v>
      </c>
      <c r="H22" s="31"/>
    </row>
    <row r="23" spans="1:255" ht="12.95" customHeight="1">
      <c r="A23" s="40" t="s">
        <v>47</v>
      </c>
      <c r="B23" s="28">
        <v>11371</v>
      </c>
      <c r="C23" s="29">
        <v>971</v>
      </c>
      <c r="D23" s="24" t="s">
        <v>25</v>
      </c>
      <c r="E23" s="28">
        <v>1521</v>
      </c>
      <c r="F23" s="30" t="s">
        <v>48</v>
      </c>
      <c r="H23" s="31"/>
    </row>
    <row r="24" spans="1:255" ht="12.95" customHeight="1">
      <c r="A24" s="41" t="s">
        <v>49</v>
      </c>
      <c r="B24" s="38">
        <f>SUM(B25:B33)</f>
        <v>181997</v>
      </c>
      <c r="C24" s="38">
        <f>SUM(C25:C33)</f>
        <v>18841</v>
      </c>
      <c r="D24" s="38">
        <f>SUM(D25:D33)</f>
        <v>39090</v>
      </c>
      <c r="E24" s="38">
        <f>SUM(E25:E33)</f>
        <v>67647</v>
      </c>
      <c r="F24" s="25" t="s">
        <v>50</v>
      </c>
      <c r="H24" s="26"/>
    </row>
    <row r="25" spans="1:255" ht="9.9499999999999993" customHeight="1">
      <c r="A25" s="34" t="s">
        <v>51</v>
      </c>
      <c r="B25" s="39">
        <v>15031</v>
      </c>
      <c r="C25" s="28">
        <v>1312</v>
      </c>
      <c r="D25" s="42">
        <v>39090</v>
      </c>
      <c r="E25" s="39">
        <v>40679</v>
      </c>
      <c r="F25" s="30" t="s">
        <v>52</v>
      </c>
      <c r="H25" s="31"/>
    </row>
    <row r="26" spans="1:255" ht="12.95" customHeight="1">
      <c r="A26" s="40" t="s">
        <v>53</v>
      </c>
      <c r="B26" s="24" t="s">
        <v>25</v>
      </c>
      <c r="C26" s="24" t="s">
        <v>25</v>
      </c>
      <c r="D26" s="42"/>
      <c r="E26" s="39">
        <v>1611</v>
      </c>
      <c r="F26" s="30" t="s">
        <v>54</v>
      </c>
      <c r="H26" s="31"/>
    </row>
    <row r="27" spans="1:255" s="16" customFormat="1" ht="12.95" customHeight="1">
      <c r="A27" s="33" t="s">
        <v>55</v>
      </c>
      <c r="B27" s="28">
        <v>18643</v>
      </c>
      <c r="C27" s="29">
        <v>1615</v>
      </c>
      <c r="D27" s="24" t="s">
        <v>25</v>
      </c>
      <c r="E27" s="28">
        <v>2443</v>
      </c>
      <c r="F27" s="30" t="s">
        <v>56</v>
      </c>
      <c r="G27" s="34"/>
      <c r="H27" s="31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</row>
    <row r="28" spans="1:255" ht="12.95" customHeight="1">
      <c r="A28" s="40" t="s">
        <v>57</v>
      </c>
      <c r="B28" s="28">
        <v>23414</v>
      </c>
      <c r="C28" s="29">
        <v>3348</v>
      </c>
      <c r="D28" s="24" t="s">
        <v>25</v>
      </c>
      <c r="E28" s="28">
        <v>5004</v>
      </c>
      <c r="F28" s="30" t="s">
        <v>58</v>
      </c>
      <c r="H28" s="31"/>
    </row>
    <row r="29" spans="1:255" ht="12.95" customHeight="1">
      <c r="A29" s="33" t="s">
        <v>59</v>
      </c>
      <c r="B29" s="39">
        <v>50715</v>
      </c>
      <c r="C29" s="29">
        <v>4818</v>
      </c>
      <c r="D29" s="24" t="s">
        <v>25</v>
      </c>
      <c r="E29" s="39">
        <v>6901</v>
      </c>
      <c r="F29" s="43" t="s">
        <v>60</v>
      </c>
      <c r="H29" s="31"/>
    </row>
    <row r="30" spans="1:255" ht="12.95" customHeight="1">
      <c r="A30" s="33" t="s">
        <v>61</v>
      </c>
      <c r="B30" s="39">
        <v>24696</v>
      </c>
      <c r="C30" s="29">
        <v>2636</v>
      </c>
      <c r="D30" s="24" t="s">
        <v>25</v>
      </c>
      <c r="E30" s="39">
        <v>5242</v>
      </c>
      <c r="F30" s="43" t="s">
        <v>62</v>
      </c>
      <c r="H30" s="31"/>
    </row>
    <row r="31" spans="1:255" ht="12.95" customHeight="1">
      <c r="A31" s="35" t="s">
        <v>63</v>
      </c>
      <c r="B31" s="39">
        <v>16931</v>
      </c>
      <c r="C31" s="29">
        <v>1714</v>
      </c>
      <c r="D31" s="24" t="s">
        <v>25</v>
      </c>
      <c r="E31" s="39">
        <v>505</v>
      </c>
      <c r="F31" s="36" t="s">
        <v>64</v>
      </c>
      <c r="H31" s="31"/>
    </row>
    <row r="32" spans="1:255" ht="12.95" customHeight="1">
      <c r="A32" s="35" t="s">
        <v>65</v>
      </c>
      <c r="B32" s="39">
        <v>13388</v>
      </c>
      <c r="C32" s="29">
        <v>1333</v>
      </c>
      <c r="D32" s="24" t="s">
        <v>25</v>
      </c>
      <c r="E32" s="39">
        <v>2143</v>
      </c>
      <c r="F32" s="36" t="s">
        <v>66</v>
      </c>
      <c r="H32" s="31"/>
    </row>
    <row r="33" spans="1:255" ht="12.95" customHeight="1">
      <c r="A33" s="40" t="s">
        <v>67</v>
      </c>
      <c r="B33" s="28">
        <v>19179</v>
      </c>
      <c r="C33" s="29">
        <v>2065</v>
      </c>
      <c r="D33" s="24" t="s">
        <v>25</v>
      </c>
      <c r="E33" s="28">
        <v>3119</v>
      </c>
      <c r="F33" s="30" t="s">
        <v>68</v>
      </c>
      <c r="H33" s="31"/>
    </row>
    <row r="34" spans="1:255" ht="9.9499999999999993" customHeight="1">
      <c r="A34" s="22" t="s">
        <v>69</v>
      </c>
      <c r="B34" s="44">
        <f>SUM(B35:B37)</f>
        <v>100705</v>
      </c>
      <c r="C34" s="44">
        <f>SUM(C35:C37)</f>
        <v>11629</v>
      </c>
      <c r="D34" s="44">
        <f>SUM(D35:D37)</f>
        <v>11471</v>
      </c>
      <c r="E34" s="44">
        <f>SUM(E35:E37)</f>
        <v>45537</v>
      </c>
      <c r="F34" s="25" t="s">
        <v>70</v>
      </c>
      <c r="H34" s="26"/>
    </row>
    <row r="35" spans="1:255" ht="12.95" customHeight="1">
      <c r="A35" s="33" t="s">
        <v>71</v>
      </c>
      <c r="B35" s="28">
        <v>23665</v>
      </c>
      <c r="C35" s="29">
        <v>2696</v>
      </c>
      <c r="D35" s="28">
        <v>11471</v>
      </c>
      <c r="E35" s="28">
        <v>24987</v>
      </c>
      <c r="F35" s="30" t="s">
        <v>72</v>
      </c>
      <c r="H35" s="31"/>
    </row>
    <row r="36" spans="1:255" ht="12.95" customHeight="1">
      <c r="A36" s="35" t="s">
        <v>73</v>
      </c>
      <c r="B36" s="28">
        <v>28778</v>
      </c>
      <c r="C36" s="29">
        <v>3423</v>
      </c>
      <c r="D36" s="24" t="s">
        <v>25</v>
      </c>
      <c r="E36" s="28">
        <v>5612</v>
      </c>
      <c r="F36" s="36" t="s">
        <v>74</v>
      </c>
      <c r="H36" s="31"/>
    </row>
    <row r="37" spans="1:255" ht="12.95" customHeight="1">
      <c r="A37" s="33" t="s">
        <v>75</v>
      </c>
      <c r="B37" s="39">
        <v>48262</v>
      </c>
      <c r="C37" s="29">
        <v>5510</v>
      </c>
      <c r="D37" s="24" t="s">
        <v>25</v>
      </c>
      <c r="E37" s="28">
        <v>14938</v>
      </c>
      <c r="F37" s="43" t="s">
        <v>76</v>
      </c>
      <c r="H37" s="31"/>
    </row>
    <row r="38" spans="1:255" ht="9.9499999999999993" customHeight="1">
      <c r="A38" s="37" t="s">
        <v>77</v>
      </c>
      <c r="B38" s="38">
        <f>SUM(B39:B42)</f>
        <v>152475</v>
      </c>
      <c r="C38" s="38">
        <f>SUM(C39:C42)</f>
        <v>18396</v>
      </c>
      <c r="D38" s="38">
        <f>SUM(D39:D42)</f>
        <v>5667</v>
      </c>
      <c r="E38" s="38">
        <f>SUM(E39:E42)</f>
        <v>8961</v>
      </c>
      <c r="F38" s="25" t="s">
        <v>78</v>
      </c>
      <c r="H38" s="26"/>
    </row>
    <row r="39" spans="1:255" s="16" customFormat="1" ht="12.95" customHeight="1">
      <c r="A39" s="40" t="s">
        <v>79</v>
      </c>
      <c r="B39" s="28">
        <v>22200</v>
      </c>
      <c r="C39" s="29">
        <v>3858</v>
      </c>
      <c r="D39" s="24" t="s">
        <v>25</v>
      </c>
      <c r="E39" s="28">
        <v>125</v>
      </c>
      <c r="F39" s="43" t="s">
        <v>80</v>
      </c>
      <c r="G39" s="34"/>
      <c r="H39" s="31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</row>
    <row r="40" spans="1:255" ht="12.95" customHeight="1">
      <c r="A40" s="33" t="s">
        <v>81</v>
      </c>
      <c r="B40" s="28">
        <v>83400</v>
      </c>
      <c r="C40" s="29">
        <v>9011</v>
      </c>
      <c r="D40" s="24" t="s">
        <v>25</v>
      </c>
      <c r="E40" s="28">
        <v>6218</v>
      </c>
      <c r="F40" s="30" t="s">
        <v>82</v>
      </c>
      <c r="H40" s="31"/>
    </row>
    <row r="41" spans="1:255" ht="12.95" customHeight="1">
      <c r="A41" s="35" t="s">
        <v>83</v>
      </c>
      <c r="B41" s="28">
        <v>34178</v>
      </c>
      <c r="C41" s="29">
        <v>4033</v>
      </c>
      <c r="D41" s="45">
        <v>113</v>
      </c>
      <c r="E41" s="28">
        <v>1650</v>
      </c>
      <c r="F41" s="36" t="s">
        <v>84</v>
      </c>
      <c r="H41" s="31"/>
    </row>
    <row r="42" spans="1:255" ht="12.95" customHeight="1">
      <c r="A42" s="33" t="s">
        <v>85</v>
      </c>
      <c r="B42" s="28">
        <v>12697</v>
      </c>
      <c r="C42" s="29">
        <v>1494</v>
      </c>
      <c r="D42" s="39">
        <v>5554</v>
      </c>
      <c r="E42" s="28">
        <v>968</v>
      </c>
      <c r="F42" s="30" t="s">
        <v>86</v>
      </c>
      <c r="H42" s="31"/>
    </row>
    <row r="43" spans="1:255" ht="9.9499999999999993" customHeight="1">
      <c r="A43" s="22" t="s">
        <v>87</v>
      </c>
      <c r="B43" s="38">
        <f>SUM(B44:B50)</f>
        <v>118427</v>
      </c>
      <c r="C43" s="38">
        <f>SUM(C44:C50)</f>
        <v>12579</v>
      </c>
      <c r="D43" s="38">
        <f>SUM(D44:D50)</f>
        <v>64333</v>
      </c>
      <c r="E43" s="38">
        <f>SUM(E44:E50)</f>
        <v>86314</v>
      </c>
      <c r="F43" s="25" t="s">
        <v>88</v>
      </c>
      <c r="H43" s="26"/>
    </row>
    <row r="44" spans="1:255" ht="12.95" customHeight="1">
      <c r="A44" s="46" t="s">
        <v>89</v>
      </c>
      <c r="B44" s="28">
        <v>15213</v>
      </c>
      <c r="C44" s="29">
        <v>1537</v>
      </c>
      <c r="D44" s="24" t="s">
        <v>25</v>
      </c>
      <c r="E44" s="28">
        <v>2646</v>
      </c>
      <c r="F44" s="47" t="s">
        <v>90</v>
      </c>
      <c r="H44" s="31"/>
    </row>
    <row r="45" spans="1:255" ht="12.95" customHeight="1">
      <c r="A45" s="46" t="s">
        <v>91</v>
      </c>
      <c r="B45" s="39">
        <v>16227</v>
      </c>
      <c r="C45" s="29">
        <v>1317</v>
      </c>
      <c r="D45" s="24" t="s">
        <v>25</v>
      </c>
      <c r="E45" s="28">
        <v>2124</v>
      </c>
      <c r="F45" s="47" t="s">
        <v>92</v>
      </c>
      <c r="H45" s="31"/>
    </row>
    <row r="46" spans="1:255" ht="12.95" customHeight="1">
      <c r="A46" s="48" t="s">
        <v>93</v>
      </c>
      <c r="B46" s="28">
        <v>26520</v>
      </c>
      <c r="C46" s="29">
        <v>3699</v>
      </c>
      <c r="D46" s="24" t="s">
        <v>25</v>
      </c>
      <c r="E46" s="28">
        <v>5511</v>
      </c>
      <c r="F46" s="47" t="s">
        <v>94</v>
      </c>
      <c r="H46" s="31"/>
    </row>
    <row r="47" spans="1:255" ht="12.95" customHeight="1">
      <c r="A47" s="35" t="s">
        <v>95</v>
      </c>
      <c r="B47" s="28">
        <v>28190</v>
      </c>
      <c r="C47" s="29">
        <v>3027</v>
      </c>
      <c r="D47" s="24" t="s">
        <v>25</v>
      </c>
      <c r="E47" s="39">
        <v>6728</v>
      </c>
      <c r="F47" s="47" t="s">
        <v>96</v>
      </c>
      <c r="H47" s="31"/>
    </row>
    <row r="48" spans="1:255" ht="12.95" customHeight="1">
      <c r="A48" s="46" t="s">
        <v>97</v>
      </c>
      <c r="B48" s="28">
        <v>13794</v>
      </c>
      <c r="C48" s="29">
        <v>1276</v>
      </c>
      <c r="D48" s="39">
        <v>64333</v>
      </c>
      <c r="E48" s="28">
        <v>66387</v>
      </c>
      <c r="F48" s="47" t="s">
        <v>98</v>
      </c>
      <c r="H48" s="31"/>
    </row>
    <row r="49" spans="1:255" ht="12.95" customHeight="1">
      <c r="A49" s="35" t="s">
        <v>99</v>
      </c>
      <c r="B49" s="28">
        <v>18483</v>
      </c>
      <c r="C49" s="29">
        <v>1723</v>
      </c>
      <c r="D49" s="24" t="s">
        <v>25</v>
      </c>
      <c r="E49" s="28">
        <v>2792</v>
      </c>
      <c r="F49" s="36" t="s">
        <v>100</v>
      </c>
      <c r="H49" s="31"/>
    </row>
    <row r="50" spans="1:255" ht="9.9499999999999993" customHeight="1">
      <c r="A50" s="46" t="s">
        <v>101</v>
      </c>
      <c r="B50" s="24" t="s">
        <v>25</v>
      </c>
      <c r="C50" s="24" t="s">
        <v>25</v>
      </c>
      <c r="D50" s="24" t="s">
        <v>25</v>
      </c>
      <c r="E50" s="45">
        <v>126</v>
      </c>
      <c r="F50" s="47" t="s">
        <v>102</v>
      </c>
      <c r="H50" s="49"/>
    </row>
    <row r="51" spans="1:255" ht="12.95" customHeight="1">
      <c r="A51" s="37" t="s">
        <v>103</v>
      </c>
      <c r="B51" s="38">
        <f>SUM(B52:B59)</f>
        <v>224815</v>
      </c>
      <c r="C51" s="38">
        <f>SUM(C52:C59)</f>
        <v>24993</v>
      </c>
      <c r="D51" s="38">
        <f>SUM(D52:D59)</f>
        <v>14143</v>
      </c>
      <c r="E51" s="38">
        <f>SUM(E52:E59)</f>
        <v>65447</v>
      </c>
      <c r="F51" s="50" t="s">
        <v>104</v>
      </c>
      <c r="H51" s="31"/>
    </row>
    <row r="52" spans="1:255" s="16" customFormat="1" ht="12.95" customHeight="1">
      <c r="A52" s="46" t="s">
        <v>105</v>
      </c>
      <c r="B52" s="28">
        <v>64209</v>
      </c>
      <c r="C52" s="51">
        <v>7997</v>
      </c>
      <c r="D52" s="24" t="s">
        <v>25</v>
      </c>
      <c r="E52" s="28">
        <v>18015</v>
      </c>
      <c r="F52" s="36" t="s">
        <v>106</v>
      </c>
      <c r="H52" s="31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</row>
    <row r="53" spans="1:255" ht="12.95" customHeight="1">
      <c r="A53" s="46" t="s">
        <v>107</v>
      </c>
      <c r="B53" s="28">
        <v>17508</v>
      </c>
      <c r="C53" s="52" t="s">
        <v>25</v>
      </c>
      <c r="D53" s="24" t="s">
        <v>25</v>
      </c>
      <c r="E53" s="28">
        <v>2371</v>
      </c>
      <c r="F53" s="47" t="s">
        <v>108</v>
      </c>
      <c r="H53" s="31"/>
    </row>
    <row r="54" spans="1:255" ht="12.95" customHeight="1">
      <c r="A54" s="35" t="s">
        <v>109</v>
      </c>
      <c r="B54" s="28">
        <v>11197</v>
      </c>
      <c r="C54" s="51">
        <v>1095</v>
      </c>
      <c r="D54" s="24" t="s">
        <v>25</v>
      </c>
      <c r="E54" s="24" t="s">
        <v>25</v>
      </c>
      <c r="F54" s="36" t="s">
        <v>110</v>
      </c>
      <c r="H54" s="31"/>
    </row>
    <row r="55" spans="1:255" ht="12.95" customHeight="1">
      <c r="A55" s="46" t="s">
        <v>111</v>
      </c>
      <c r="B55" s="28">
        <v>15582</v>
      </c>
      <c r="C55" s="51">
        <v>1537</v>
      </c>
      <c r="D55" s="24" t="s">
        <v>25</v>
      </c>
      <c r="E55" s="28">
        <v>2491</v>
      </c>
      <c r="F55" s="36" t="s">
        <v>112</v>
      </c>
      <c r="H55" s="31"/>
    </row>
    <row r="56" spans="1:255" ht="12.95" customHeight="1">
      <c r="A56" s="46" t="s">
        <v>113</v>
      </c>
      <c r="B56" s="28">
        <v>79577</v>
      </c>
      <c r="C56" s="51">
        <v>10346</v>
      </c>
      <c r="D56" s="52" t="s">
        <v>25</v>
      </c>
      <c r="E56" s="28">
        <v>19376</v>
      </c>
      <c r="F56" s="47" t="s">
        <v>114</v>
      </c>
      <c r="H56" s="31"/>
    </row>
    <row r="57" spans="1:255" ht="12.95" customHeight="1">
      <c r="A57" s="35" t="s">
        <v>115</v>
      </c>
      <c r="B57" s="24" t="s">
        <v>25</v>
      </c>
      <c r="C57" s="24" t="s">
        <v>25</v>
      </c>
      <c r="D57" s="24" t="s">
        <v>25</v>
      </c>
      <c r="E57" s="24" t="s">
        <v>25</v>
      </c>
      <c r="F57" s="36" t="s">
        <v>116</v>
      </c>
      <c r="H57" s="31"/>
    </row>
    <row r="58" spans="1:255" ht="12.95" customHeight="1">
      <c r="A58" s="35" t="s">
        <v>117</v>
      </c>
      <c r="B58" s="28">
        <v>32274</v>
      </c>
      <c r="C58" s="51">
        <v>3543</v>
      </c>
      <c r="D58" s="24" t="s">
        <v>25</v>
      </c>
      <c r="E58" s="28">
        <v>4305</v>
      </c>
      <c r="F58" s="36" t="s">
        <v>118</v>
      </c>
    </row>
    <row r="59" spans="1:255" ht="12.75" customHeight="1">
      <c r="A59" s="46" t="s">
        <v>119</v>
      </c>
      <c r="B59" s="28">
        <v>4468</v>
      </c>
      <c r="C59" s="29">
        <v>475</v>
      </c>
      <c r="D59" s="28">
        <v>14143</v>
      </c>
      <c r="E59" s="28">
        <v>18889</v>
      </c>
      <c r="F59" s="47" t="s">
        <v>120</v>
      </c>
    </row>
    <row r="60" spans="1:255" ht="6" customHeight="1">
      <c r="A60" s="33"/>
      <c r="B60" s="53"/>
      <c r="C60" s="53"/>
      <c r="D60" s="54"/>
    </row>
    <row r="61" spans="1:255" ht="12.75" customHeight="1">
      <c r="A61" s="33"/>
      <c r="B61" s="53"/>
      <c r="C61" s="53"/>
      <c r="D61" s="54"/>
    </row>
    <row r="62" spans="1:255" ht="12.75" customHeight="1">
      <c r="A62" s="55"/>
      <c r="B62" s="55"/>
      <c r="C62" s="55"/>
      <c r="D62" s="55"/>
      <c r="E62" s="55"/>
      <c r="F62" s="55"/>
    </row>
    <row r="63" spans="1:255" ht="12.75" customHeight="1">
      <c r="A63" s="33"/>
      <c r="B63" s="53"/>
      <c r="C63" s="53"/>
    </row>
    <row r="64" spans="1:255" ht="24.75" customHeight="1">
      <c r="A64" s="1" t="s">
        <v>0</v>
      </c>
      <c r="F64" s="3" t="s">
        <v>1</v>
      </c>
    </row>
    <row r="65" spans="1:7" ht="19.5" customHeight="1"/>
    <row r="66" spans="1:7" ht="18.95" customHeight="1">
      <c r="A66" s="4" t="s">
        <v>2</v>
      </c>
      <c r="B66" s="5"/>
      <c r="C66" s="5"/>
      <c r="F66" s="56" t="s">
        <v>3</v>
      </c>
    </row>
    <row r="67" spans="1:7" ht="20.25">
      <c r="A67" s="57" t="s">
        <v>121</v>
      </c>
      <c r="C67" s="5"/>
      <c r="F67" s="56" t="s">
        <v>122</v>
      </c>
    </row>
    <row r="68" spans="1:7" ht="19.5" customHeight="1">
      <c r="A68" s="4"/>
      <c r="B68" s="58"/>
      <c r="C68" s="16"/>
      <c r="D68" s="59"/>
    </row>
    <row r="69" spans="1:7" ht="16.5" customHeight="1">
      <c r="A69" s="10" t="s">
        <v>7</v>
      </c>
      <c r="B69" s="11" t="s">
        <v>8</v>
      </c>
      <c r="C69" s="12" t="s">
        <v>9</v>
      </c>
      <c r="D69" s="12"/>
      <c r="E69" s="13" t="s">
        <v>10</v>
      </c>
      <c r="F69" s="14" t="s">
        <v>11</v>
      </c>
    </row>
    <row r="70" spans="1:7" ht="15" customHeight="1">
      <c r="A70" s="15" t="s">
        <v>12</v>
      </c>
      <c r="B70" s="16" t="s">
        <v>13</v>
      </c>
      <c r="C70" s="16" t="s">
        <v>14</v>
      </c>
      <c r="D70" s="16" t="s">
        <v>15</v>
      </c>
      <c r="E70" s="17" t="s">
        <v>16</v>
      </c>
      <c r="F70" s="18" t="s">
        <v>17</v>
      </c>
    </row>
    <row r="71" spans="1:7" ht="13.5" customHeight="1">
      <c r="A71" s="12" t="s">
        <v>18</v>
      </c>
      <c r="B71" s="12"/>
      <c r="C71" s="16" t="s">
        <v>13</v>
      </c>
      <c r="D71" s="11" t="s">
        <v>19</v>
      </c>
    </row>
    <row r="72" spans="1:7" ht="13.5" customHeight="1">
      <c r="B72" s="17" t="s">
        <v>20</v>
      </c>
      <c r="C72" s="17" t="s">
        <v>21</v>
      </c>
      <c r="D72" s="17" t="s">
        <v>22</v>
      </c>
      <c r="E72" s="16"/>
      <c r="F72" s="14"/>
    </row>
    <row r="73" spans="1:7" ht="13.5" customHeight="1">
      <c r="A73" s="19"/>
      <c r="C73" s="17" t="s">
        <v>23</v>
      </c>
      <c r="D73" s="20" t="s">
        <v>6</v>
      </c>
      <c r="E73" s="21" t="s">
        <v>6</v>
      </c>
    </row>
    <row r="74" spans="1:7" ht="8.1" customHeight="1">
      <c r="A74" s="19"/>
      <c r="C74" s="17"/>
      <c r="D74" s="20"/>
      <c r="E74" s="21"/>
    </row>
    <row r="75" spans="1:7" ht="14.1" customHeight="1">
      <c r="A75" s="16" t="s">
        <v>123</v>
      </c>
      <c r="B75" s="60">
        <f>SUM(B76:B77)</f>
        <v>2383</v>
      </c>
      <c r="C75" s="60">
        <f>SUM(C76:C77)</f>
        <v>754</v>
      </c>
      <c r="D75" s="60">
        <f>SUM(D76:D77)</f>
        <v>127675</v>
      </c>
      <c r="E75" s="52" t="s">
        <v>25</v>
      </c>
      <c r="F75" s="25" t="s">
        <v>124</v>
      </c>
    </row>
    <row r="76" spans="1:7" ht="14.1" customHeight="1">
      <c r="A76" s="61" t="s">
        <v>125</v>
      </c>
      <c r="B76" s="62" t="s">
        <v>25</v>
      </c>
      <c r="C76" s="62" t="s">
        <v>25</v>
      </c>
      <c r="D76" s="63">
        <v>127675</v>
      </c>
      <c r="E76" s="52" t="s">
        <v>25</v>
      </c>
      <c r="F76" s="47" t="s">
        <v>126</v>
      </c>
    </row>
    <row r="77" spans="1:7" ht="14.1" customHeight="1">
      <c r="A77" s="64" t="s">
        <v>127</v>
      </c>
      <c r="B77" s="65">
        <v>2383</v>
      </c>
      <c r="C77" s="65">
        <v>754</v>
      </c>
      <c r="D77" s="62" t="s">
        <v>25</v>
      </c>
      <c r="E77" s="52" t="s">
        <v>25</v>
      </c>
      <c r="F77" s="47" t="s">
        <v>128</v>
      </c>
    </row>
    <row r="78" spans="1:7" ht="9.9499999999999993" customHeight="1">
      <c r="A78" s="66" t="s">
        <v>129</v>
      </c>
      <c r="B78" s="44">
        <f>SUM(B79:B81)</f>
        <v>83346</v>
      </c>
      <c r="C78" s="44">
        <f>SUM(C79:C81)</f>
        <v>8930</v>
      </c>
      <c r="D78" s="44">
        <f>SUM(D79:D81)</f>
        <v>89717</v>
      </c>
      <c r="E78" s="44">
        <f>SUM(E79:E81)</f>
        <v>186558</v>
      </c>
      <c r="F78" s="25" t="s">
        <v>130</v>
      </c>
    </row>
    <row r="79" spans="1:7" ht="14.1" customHeight="1">
      <c r="A79" s="46" t="s">
        <v>131</v>
      </c>
      <c r="B79" s="67">
        <v>72189</v>
      </c>
      <c r="C79" s="51">
        <v>7745</v>
      </c>
      <c r="D79" s="52" t="s">
        <v>25</v>
      </c>
      <c r="E79" s="67">
        <v>9344</v>
      </c>
      <c r="F79" s="36" t="s">
        <v>132</v>
      </c>
    </row>
    <row r="80" spans="1:7" ht="14.1" customHeight="1">
      <c r="A80" s="46" t="s">
        <v>133</v>
      </c>
      <c r="B80" s="67">
        <v>11157</v>
      </c>
      <c r="C80" s="51">
        <v>1185</v>
      </c>
      <c r="D80" s="68">
        <v>15441</v>
      </c>
      <c r="E80" s="52" t="s">
        <v>25</v>
      </c>
      <c r="F80" s="36" t="s">
        <v>134</v>
      </c>
      <c r="G80" s="69"/>
    </row>
    <row r="81" spans="1:9" ht="14.1" customHeight="1">
      <c r="A81" s="46" t="s">
        <v>135</v>
      </c>
      <c r="B81" s="52" t="s">
        <v>25</v>
      </c>
      <c r="C81" s="52" t="s">
        <v>25</v>
      </c>
      <c r="D81" s="67">
        <f>32547+41729</f>
        <v>74276</v>
      </c>
      <c r="E81" s="67">
        <v>177214</v>
      </c>
      <c r="F81" s="47" t="s">
        <v>136</v>
      </c>
      <c r="G81" s="69"/>
    </row>
    <row r="82" spans="1:9" ht="9.9499999999999993" customHeight="1">
      <c r="A82" s="70" t="s">
        <v>137</v>
      </c>
      <c r="B82" s="44">
        <f>SUM(B83:B86)</f>
        <v>20615</v>
      </c>
      <c r="C82" s="44">
        <f>SUM(C83:C86)</f>
        <v>2101</v>
      </c>
      <c r="D82" s="44">
        <f>SUM(D83:D86)</f>
        <v>28869</v>
      </c>
      <c r="E82" s="44">
        <f>SUM(E83:E86)</f>
        <v>133239</v>
      </c>
      <c r="F82" s="25" t="s">
        <v>138</v>
      </c>
    </row>
    <row r="83" spans="1:9" ht="14.1" customHeight="1">
      <c r="A83" s="46" t="s">
        <v>139</v>
      </c>
      <c r="B83" s="52" t="s">
        <v>25</v>
      </c>
      <c r="C83" s="52" t="s">
        <v>25</v>
      </c>
      <c r="D83" s="67">
        <v>17634</v>
      </c>
      <c r="E83" s="67">
        <v>117868</v>
      </c>
      <c r="F83" s="47" t="s">
        <v>140</v>
      </c>
    </row>
    <row r="84" spans="1:9" ht="14.1" customHeight="1">
      <c r="A84" s="35" t="s">
        <v>141</v>
      </c>
      <c r="B84" s="52" t="s">
        <v>25</v>
      </c>
      <c r="C84" s="52" t="s">
        <v>25</v>
      </c>
      <c r="D84" s="67">
        <v>149</v>
      </c>
      <c r="E84" s="52" t="s">
        <v>25</v>
      </c>
      <c r="F84" s="36" t="s">
        <v>142</v>
      </c>
      <c r="I84" s="71"/>
    </row>
    <row r="85" spans="1:9" ht="14.1" customHeight="1">
      <c r="A85" s="35" t="s">
        <v>143</v>
      </c>
      <c r="B85" s="67">
        <v>19028</v>
      </c>
      <c r="C85" s="67">
        <v>1862</v>
      </c>
      <c r="D85" s="52" t="s">
        <v>25</v>
      </c>
      <c r="E85" s="67">
        <v>3074</v>
      </c>
      <c r="F85" s="36" t="s">
        <v>144</v>
      </c>
      <c r="I85" s="71"/>
    </row>
    <row r="86" spans="1:9" ht="9.9499999999999993" customHeight="1">
      <c r="A86" s="46" t="s">
        <v>145</v>
      </c>
      <c r="B86" s="67">
        <v>1587</v>
      </c>
      <c r="C86" s="67">
        <v>239</v>
      </c>
      <c r="D86" s="67">
        <v>11086</v>
      </c>
      <c r="E86" s="67">
        <v>12297</v>
      </c>
      <c r="F86" s="36" t="s">
        <v>146</v>
      </c>
    </row>
    <row r="87" spans="1:9" ht="14.1" customHeight="1">
      <c r="A87" s="37" t="s">
        <v>147</v>
      </c>
      <c r="B87" s="44">
        <f>SUM(B88:B90)</f>
        <v>50331</v>
      </c>
      <c r="C87" s="44">
        <f>SUM(C88:C90)</f>
        <v>4375</v>
      </c>
      <c r="D87" s="44">
        <f>SUM(D88:D90)</f>
        <v>15340</v>
      </c>
      <c r="E87" s="44">
        <f>SUM(E88:E90)</f>
        <v>37845</v>
      </c>
      <c r="F87" s="25" t="s">
        <v>148</v>
      </c>
    </row>
    <row r="88" spans="1:9" ht="14.1" customHeight="1">
      <c r="A88" s="46" t="s">
        <v>149</v>
      </c>
      <c r="B88" s="67">
        <v>23624</v>
      </c>
      <c r="C88" s="67">
        <v>2294</v>
      </c>
      <c r="D88" s="52" t="s">
        <v>25</v>
      </c>
      <c r="E88" s="67">
        <v>4270</v>
      </c>
      <c r="F88" s="47" t="s">
        <v>150</v>
      </c>
    </row>
    <row r="89" spans="1:9" ht="14.1" customHeight="1">
      <c r="A89" s="35" t="s">
        <v>151</v>
      </c>
      <c r="B89" s="67">
        <v>8871</v>
      </c>
      <c r="C89" s="67">
        <v>814</v>
      </c>
      <c r="D89" s="52" t="s">
        <v>25</v>
      </c>
      <c r="E89" s="67">
        <v>20857</v>
      </c>
      <c r="F89" s="36" t="s">
        <v>152</v>
      </c>
    </row>
    <row r="90" spans="1:9" ht="9.9499999999999993" customHeight="1">
      <c r="A90" s="46" t="s">
        <v>153</v>
      </c>
      <c r="B90" s="67">
        <v>17836</v>
      </c>
      <c r="C90" s="67">
        <v>1267</v>
      </c>
      <c r="D90" s="67">
        <f>10705+4635</f>
        <v>15340</v>
      </c>
      <c r="E90" s="67">
        <v>12718</v>
      </c>
      <c r="F90" s="36" t="s">
        <v>154</v>
      </c>
    </row>
    <row r="91" spans="1:9" ht="14.1" customHeight="1">
      <c r="A91" s="37" t="s">
        <v>155</v>
      </c>
      <c r="B91" s="44">
        <f>SUM(B92:B98)</f>
        <v>214542</v>
      </c>
      <c r="C91" s="44">
        <f>SUM(C92:C98)</f>
        <v>22396</v>
      </c>
      <c r="D91" s="44">
        <f>SUM(D92:D98)</f>
        <v>27321</v>
      </c>
      <c r="E91" s="44">
        <f>SUM(E92:E98)</f>
        <v>46581</v>
      </c>
      <c r="F91" s="25" t="s">
        <v>156</v>
      </c>
    </row>
    <row r="92" spans="1:9" ht="14.1" customHeight="1">
      <c r="A92" s="46" t="s">
        <v>157</v>
      </c>
      <c r="B92" s="52" t="s">
        <v>25</v>
      </c>
      <c r="C92" s="52" t="s">
        <v>25</v>
      </c>
      <c r="D92" s="52" t="s">
        <v>25</v>
      </c>
      <c r="E92" s="72">
        <v>9413</v>
      </c>
      <c r="F92" s="47" t="s">
        <v>158</v>
      </c>
    </row>
    <row r="93" spans="1:9" ht="14.1" customHeight="1">
      <c r="A93" s="46" t="s">
        <v>159</v>
      </c>
      <c r="B93" s="67">
        <v>17470</v>
      </c>
      <c r="C93" s="67">
        <v>2227</v>
      </c>
      <c r="D93" s="52" t="s">
        <v>25</v>
      </c>
      <c r="E93" s="67">
        <v>2662</v>
      </c>
      <c r="F93" s="47" t="s">
        <v>160</v>
      </c>
    </row>
    <row r="94" spans="1:9" ht="14.1" customHeight="1">
      <c r="A94" s="46" t="s">
        <v>161</v>
      </c>
      <c r="B94" s="67">
        <v>70961</v>
      </c>
      <c r="C94" s="67">
        <v>7296</v>
      </c>
      <c r="D94" s="52" t="s">
        <v>25</v>
      </c>
      <c r="E94" s="67">
        <v>11090</v>
      </c>
      <c r="F94" s="47" t="s">
        <v>162</v>
      </c>
    </row>
    <row r="95" spans="1:9" ht="14.1" customHeight="1">
      <c r="A95" s="46" t="s">
        <v>163</v>
      </c>
      <c r="B95" s="63">
        <v>20011</v>
      </c>
      <c r="C95" s="63">
        <v>3016</v>
      </c>
      <c r="D95" s="52" t="s">
        <v>25</v>
      </c>
      <c r="E95" s="63">
        <v>4693</v>
      </c>
      <c r="F95" s="47" t="s">
        <v>164</v>
      </c>
    </row>
    <row r="96" spans="1:9" ht="14.1" customHeight="1">
      <c r="A96" s="46" t="s">
        <v>165</v>
      </c>
      <c r="B96" s="67">
        <v>47638</v>
      </c>
      <c r="C96" s="67">
        <v>4630</v>
      </c>
      <c r="D96" s="52" t="s">
        <v>25</v>
      </c>
      <c r="E96" s="67">
        <v>6517</v>
      </c>
      <c r="F96" s="47" t="s">
        <v>166</v>
      </c>
    </row>
    <row r="97" spans="1:6" ht="9.9499999999999993" customHeight="1">
      <c r="A97" s="35" t="s">
        <v>167</v>
      </c>
      <c r="B97" s="67">
        <v>33881</v>
      </c>
      <c r="C97" s="67">
        <v>2644</v>
      </c>
      <c r="D97" s="52" t="s">
        <v>25</v>
      </c>
      <c r="E97" s="67">
        <v>2946</v>
      </c>
      <c r="F97" s="36" t="s">
        <v>168</v>
      </c>
    </row>
    <row r="98" spans="1:6" ht="14.1" customHeight="1">
      <c r="A98" s="46" t="s">
        <v>169</v>
      </c>
      <c r="B98" s="67">
        <v>24581</v>
      </c>
      <c r="C98" s="67">
        <v>2583</v>
      </c>
      <c r="D98" s="65">
        <v>27321</v>
      </c>
      <c r="E98" s="67">
        <v>9260</v>
      </c>
      <c r="F98" s="47" t="s">
        <v>170</v>
      </c>
    </row>
    <row r="99" spans="1:6" ht="14.1" customHeight="1">
      <c r="A99" s="37" t="s">
        <v>171</v>
      </c>
      <c r="B99" s="44">
        <f>SUM(B100:B104)</f>
        <v>37670</v>
      </c>
      <c r="C99" s="44">
        <f>SUM(C100:C104)</f>
        <v>3883</v>
      </c>
      <c r="D99" s="44">
        <f>SUM(D100:D104)</f>
        <v>47107</v>
      </c>
      <c r="E99" s="44">
        <f>SUM(E100:E104)</f>
        <v>70256</v>
      </c>
      <c r="F99" s="25" t="s">
        <v>172</v>
      </c>
    </row>
    <row r="100" spans="1:6" ht="14.1" customHeight="1">
      <c r="A100" s="46" t="s">
        <v>173</v>
      </c>
      <c r="B100" s="67">
        <v>18153</v>
      </c>
      <c r="C100" s="67">
        <v>1726</v>
      </c>
      <c r="D100" s="52" t="s">
        <v>25</v>
      </c>
      <c r="E100" s="67">
        <v>2612</v>
      </c>
      <c r="F100" s="47" t="s">
        <v>174</v>
      </c>
    </row>
    <row r="101" spans="1:6" ht="14.1" customHeight="1">
      <c r="A101" s="46" t="s">
        <v>175</v>
      </c>
      <c r="B101" s="52" t="s">
        <v>25</v>
      </c>
      <c r="C101" s="52" t="s">
        <v>25</v>
      </c>
      <c r="D101" s="67">
        <v>44148</v>
      </c>
      <c r="E101" s="67">
        <v>398</v>
      </c>
      <c r="F101" s="47" t="s">
        <v>176</v>
      </c>
    </row>
    <row r="102" spans="1:6" ht="14.1" customHeight="1">
      <c r="A102" s="46" t="s">
        <v>177</v>
      </c>
      <c r="B102" s="67">
        <v>17361</v>
      </c>
      <c r="C102" s="67">
        <v>1766</v>
      </c>
      <c r="D102" s="51">
        <v>2959</v>
      </c>
      <c r="E102" s="67">
        <v>5803</v>
      </c>
      <c r="F102" s="47" t="s">
        <v>178</v>
      </c>
    </row>
    <row r="103" spans="1:6" ht="9.9499999999999993" customHeight="1">
      <c r="A103" s="46" t="s">
        <v>179</v>
      </c>
      <c r="B103" s="52" t="s">
        <v>25</v>
      </c>
      <c r="C103" s="52" t="s">
        <v>25</v>
      </c>
      <c r="D103" s="52" t="s">
        <v>25</v>
      </c>
      <c r="E103" s="67">
        <v>60352</v>
      </c>
      <c r="F103" s="36" t="s">
        <v>180</v>
      </c>
    </row>
    <row r="104" spans="1:6" ht="14.1" customHeight="1">
      <c r="A104" s="46" t="s">
        <v>181</v>
      </c>
      <c r="B104" s="67">
        <v>2156</v>
      </c>
      <c r="C104" s="67">
        <v>391</v>
      </c>
      <c r="D104" s="52" t="s">
        <v>25</v>
      </c>
      <c r="E104" s="67">
        <v>1091</v>
      </c>
      <c r="F104" s="47" t="s">
        <v>182</v>
      </c>
    </row>
    <row r="105" spans="1:6" ht="14.1" customHeight="1">
      <c r="A105" s="37" t="s">
        <v>183</v>
      </c>
      <c r="B105" s="44">
        <f>SUM(B106:B109)</f>
        <v>92551</v>
      </c>
      <c r="C105" s="44">
        <f>SUM(C106:C109)</f>
        <v>10817</v>
      </c>
      <c r="D105" s="44">
        <f>SUM(D106:D109)</f>
        <v>617</v>
      </c>
      <c r="E105" s="44">
        <f>SUM(E106:E109)</f>
        <v>21669</v>
      </c>
      <c r="F105" s="25" t="s">
        <v>184</v>
      </c>
    </row>
    <row r="106" spans="1:6" ht="14.1" customHeight="1">
      <c r="A106" s="46" t="s">
        <v>185</v>
      </c>
      <c r="B106" s="67">
        <v>42489</v>
      </c>
      <c r="C106" s="67">
        <v>5126</v>
      </c>
      <c r="D106" s="52" t="s">
        <v>25</v>
      </c>
      <c r="E106" s="67">
        <v>8023</v>
      </c>
      <c r="F106" s="47" t="s">
        <v>186</v>
      </c>
    </row>
    <row r="107" spans="1:6" ht="14.1" customHeight="1">
      <c r="A107" s="46" t="s">
        <v>187</v>
      </c>
      <c r="B107" s="67">
        <v>22233</v>
      </c>
      <c r="C107" s="67">
        <v>2525</v>
      </c>
      <c r="D107" s="52" t="s">
        <v>25</v>
      </c>
      <c r="E107" s="67">
        <v>6790</v>
      </c>
      <c r="F107" s="47" t="s">
        <v>188</v>
      </c>
    </row>
    <row r="108" spans="1:6" ht="9.9499999999999993" customHeight="1">
      <c r="A108" s="35" t="s">
        <v>189</v>
      </c>
      <c r="B108" s="67">
        <v>12430</v>
      </c>
      <c r="C108" s="67">
        <v>1644</v>
      </c>
      <c r="D108" s="52" t="s">
        <v>25</v>
      </c>
      <c r="E108" s="67">
        <v>2240</v>
      </c>
      <c r="F108" s="36" t="s">
        <v>190</v>
      </c>
    </row>
    <row r="109" spans="1:6" ht="14.1" customHeight="1">
      <c r="A109" s="46" t="s">
        <v>191</v>
      </c>
      <c r="B109" s="67">
        <v>15399</v>
      </c>
      <c r="C109" s="67">
        <v>1522</v>
      </c>
      <c r="D109" s="51">
        <v>617</v>
      </c>
      <c r="E109" s="67">
        <v>4616</v>
      </c>
      <c r="F109" s="47" t="s">
        <v>192</v>
      </c>
    </row>
    <row r="110" spans="1:6" ht="14.1" customHeight="1">
      <c r="A110" s="37" t="s">
        <v>193</v>
      </c>
      <c r="B110" s="44">
        <f>SUM(B111:B117)</f>
        <v>42977</v>
      </c>
      <c r="C110" s="44">
        <f>SUM(C111:C117)</f>
        <v>4768</v>
      </c>
      <c r="D110" s="44">
        <f>SUM(D111:D117)</f>
        <v>86351</v>
      </c>
      <c r="E110" s="44">
        <f>SUM(E111:E117)</f>
        <v>108145</v>
      </c>
      <c r="F110" s="25" t="s">
        <v>194</v>
      </c>
    </row>
    <row r="111" spans="1:6" ht="14.1" customHeight="1">
      <c r="A111" s="46" t="s">
        <v>195</v>
      </c>
      <c r="B111" s="67">
        <v>16879</v>
      </c>
      <c r="C111" s="67">
        <v>1928</v>
      </c>
      <c r="D111" s="52" t="s">
        <v>25</v>
      </c>
      <c r="E111" s="67">
        <v>4252</v>
      </c>
      <c r="F111" s="47" t="s">
        <v>196</v>
      </c>
    </row>
    <row r="112" spans="1:6" ht="14.1" customHeight="1">
      <c r="A112" s="46" t="s">
        <v>197</v>
      </c>
      <c r="B112" s="67">
        <v>2798</v>
      </c>
      <c r="C112" s="67">
        <v>220</v>
      </c>
      <c r="D112" s="67">
        <v>11729</v>
      </c>
      <c r="E112" s="67">
        <v>15814</v>
      </c>
      <c r="F112" s="47" t="s">
        <v>198</v>
      </c>
    </row>
    <row r="113" spans="1:8" ht="14.1" customHeight="1">
      <c r="A113" s="46" t="s">
        <v>199</v>
      </c>
      <c r="B113" s="51">
        <v>1201</v>
      </c>
      <c r="C113" s="67">
        <v>121</v>
      </c>
      <c r="D113" s="67">
        <v>48352</v>
      </c>
      <c r="E113" s="67">
        <v>55909</v>
      </c>
      <c r="F113" s="47" t="s">
        <v>200</v>
      </c>
    </row>
    <row r="114" spans="1:8" ht="9.9499999999999993" customHeight="1">
      <c r="A114" s="35" t="s">
        <v>201</v>
      </c>
      <c r="B114" s="51">
        <v>1672</v>
      </c>
      <c r="C114" s="67">
        <v>226</v>
      </c>
      <c r="D114" s="52" t="s">
        <v>25</v>
      </c>
      <c r="E114" s="52" t="s">
        <v>25</v>
      </c>
      <c r="F114" s="36" t="s">
        <v>202</v>
      </c>
    </row>
    <row r="115" spans="1:8" ht="12" customHeight="1">
      <c r="A115" s="35" t="s">
        <v>203</v>
      </c>
      <c r="B115" s="51">
        <v>20065</v>
      </c>
      <c r="C115" s="67">
        <v>2240</v>
      </c>
      <c r="D115" s="52" t="s">
        <v>25</v>
      </c>
      <c r="E115" s="67">
        <v>4202</v>
      </c>
      <c r="F115" s="36" t="s">
        <v>204</v>
      </c>
    </row>
    <row r="116" spans="1:8" ht="12" customHeight="1">
      <c r="A116" s="35" t="s">
        <v>205</v>
      </c>
      <c r="B116" s="52" t="s">
        <v>25</v>
      </c>
      <c r="C116" s="52" t="s">
        <v>25</v>
      </c>
      <c r="D116" s="73">
        <v>26270</v>
      </c>
      <c r="E116" s="67">
        <v>14211</v>
      </c>
      <c r="F116" s="36" t="s">
        <v>206</v>
      </c>
    </row>
    <row r="117" spans="1:8" ht="12" customHeight="1">
      <c r="A117" s="46" t="s">
        <v>207</v>
      </c>
      <c r="B117" s="51">
        <v>362</v>
      </c>
      <c r="C117" s="51">
        <v>33</v>
      </c>
      <c r="D117" s="73"/>
      <c r="E117" s="67">
        <v>13757</v>
      </c>
      <c r="F117" s="47" t="s">
        <v>208</v>
      </c>
    </row>
    <row r="118" spans="1:8" ht="12" customHeight="1">
      <c r="A118" s="33"/>
      <c r="B118" s="74"/>
      <c r="C118" s="74"/>
      <c r="D118" s="74"/>
      <c r="E118" s="74"/>
      <c r="F118" s="43"/>
    </row>
    <row r="119" spans="1:8" ht="12" customHeight="1">
      <c r="A119" s="20" t="s">
        <v>209</v>
      </c>
      <c r="B119" s="44">
        <f>B12+B14+B18+B24+B34+B38+B43+B51+B75+B78+B82+B87+B91+B99+B105+B110</f>
        <v>1458262</v>
      </c>
      <c r="C119" s="44">
        <f>C12+C14+C18+C24+C34+C38+C43+C51+C75+C78+C82+C87+C91+C99+C105+C110</f>
        <v>158279</v>
      </c>
      <c r="D119" s="44">
        <f>D12+D14+D18+D24+D34+D38+D43+D51+D75+D78+D82+D87+D91+D99+D105+D110</f>
        <v>557701</v>
      </c>
      <c r="E119" s="44">
        <f>E12+E14+E18+E24+E34+E38+E43+E51+E75+E78+E82+E87+E91+E99+E105+E110</f>
        <v>900743</v>
      </c>
      <c r="F119" s="50" t="s">
        <v>210</v>
      </c>
    </row>
    <row r="120" spans="1:8" ht="14.45" customHeight="1">
      <c r="A120" s="20"/>
      <c r="B120" s="44"/>
      <c r="C120" s="44"/>
      <c r="D120" s="44"/>
      <c r="E120" s="44"/>
      <c r="F120" s="50"/>
    </row>
    <row r="121" spans="1:8" ht="15" customHeight="1">
      <c r="A121" s="75"/>
      <c r="B121" s="44"/>
      <c r="C121" s="44"/>
      <c r="D121" s="44"/>
      <c r="E121" s="44"/>
      <c r="F121" s="76"/>
    </row>
    <row r="122" spans="1:8" ht="12.75" customHeight="1">
      <c r="A122" s="77"/>
      <c r="F122" s="78"/>
    </row>
    <row r="123" spans="1:8" ht="12.75" customHeight="1">
      <c r="A123" s="79" t="s">
        <v>211</v>
      </c>
      <c r="B123" s="80"/>
      <c r="C123" s="14"/>
      <c r="D123" s="14"/>
      <c r="F123" s="81" t="s">
        <v>212</v>
      </c>
    </row>
    <row r="124" spans="1:8" ht="12.75" customHeight="1">
      <c r="A124" s="55"/>
      <c r="B124" s="55"/>
      <c r="C124" s="55"/>
      <c r="D124" s="55"/>
      <c r="E124" s="55"/>
      <c r="F124" s="55"/>
    </row>
    <row r="125" spans="1:8" ht="12.75" customHeight="1"/>
    <row r="126" spans="1:8" ht="12.75" customHeight="1"/>
    <row r="127" spans="1:8" ht="12.75" customHeight="1">
      <c r="C127" s="38"/>
    </row>
    <row r="128" spans="1:8" ht="12.75" customHeight="1">
      <c r="D128" s="38"/>
      <c r="H128" s="34"/>
    </row>
    <row r="129" spans="1:255" s="16" customFormat="1" ht="12.75" customHeight="1">
      <c r="A129" s="20"/>
      <c r="B129" s="38"/>
      <c r="C129" s="2"/>
      <c r="D129" s="2"/>
      <c r="E129" s="38"/>
      <c r="G129" s="34"/>
      <c r="H129" s="2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</row>
    <row r="130" spans="1:255" ht="13.5" customHeight="1"/>
    <row r="131" spans="1:255" ht="13.5" customHeight="1"/>
    <row r="132" spans="1:255" ht="13.5" customHeight="1"/>
    <row r="133" spans="1:255" ht="13.5" customHeight="1"/>
    <row r="134" spans="1:255" ht="13.5" customHeight="1"/>
  </sheetData>
  <mergeCells count="10">
    <mergeCell ref="C69:D69"/>
    <mergeCell ref="A71:B71"/>
    <mergeCell ref="D116:D117"/>
    <mergeCell ref="A124:F124"/>
    <mergeCell ref="D3:F3"/>
    <mergeCell ref="E4:F4"/>
    <mergeCell ref="C6:D6"/>
    <mergeCell ref="A8:B8"/>
    <mergeCell ref="D25:D26"/>
    <mergeCell ref="A62:F62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2013-03-20T13:23:22Z</dcterms:created>
  <dcterms:modified xsi:type="dcterms:W3CDTF">2013-03-20T13:23:23Z</dcterms:modified>
</cp:coreProperties>
</file>