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 activeTab="1"/>
  </bookViews>
  <sheets>
    <sheet name="14" sheetId="4" r:id="rId1"/>
    <sheet name="14(2)" sheetId="5" r:id="rId2"/>
  </sheets>
  <externalReferences>
    <externalReference r:id="rId3"/>
  </externalReferences>
  <definedNames>
    <definedName name="_Key1" localSheetId="0" hidden="1">'14'!$I$10:$N$72</definedName>
    <definedName name="_Key1" localSheetId="1" hidden="1">'14(2)'!$I$10:$N$38</definedName>
    <definedName name="_Order1" localSheetId="0" hidden="1">255</definedName>
    <definedName name="_Order1" localSheetId="1" hidden="1">255</definedName>
    <definedName name="_Regression_Int" localSheetId="0" hidden="1">1</definedName>
    <definedName name="_Regression_Int" localSheetId="1" hidden="1">1</definedName>
    <definedName name="_Sort" localSheetId="0" hidden="1">'14'!$I$10:$N$72</definedName>
    <definedName name="_Sort" localSheetId="1" hidden="1">'14(2)'!$I$10:$N$38</definedName>
  </definedNames>
  <calcPr calcId="125725"/>
</workbook>
</file>

<file path=xl/calcChain.xml><?xml version="1.0" encoding="utf-8"?>
<calcChain xmlns="http://schemas.openxmlformats.org/spreadsheetml/2006/main">
  <c r="E55" i="5"/>
  <c r="E63" s="1"/>
  <c r="D55"/>
  <c r="D63" s="1"/>
  <c r="C55"/>
  <c r="B55"/>
  <c r="B63" s="1"/>
  <c r="E50"/>
  <c r="D50"/>
  <c r="C50"/>
  <c r="C63" s="1"/>
  <c r="B50"/>
  <c r="E45"/>
  <c r="D45"/>
  <c r="C45"/>
  <c r="B45"/>
  <c r="E38"/>
  <c r="D38"/>
  <c r="C38"/>
  <c r="B38"/>
  <c r="E34"/>
  <c r="D34"/>
  <c r="C34"/>
  <c r="B34"/>
  <c r="E29"/>
  <c r="D29"/>
  <c r="C29"/>
  <c r="B29"/>
  <c r="E24"/>
  <c r="D24"/>
  <c r="C24"/>
  <c r="B24"/>
  <c r="E12"/>
  <c r="D12"/>
  <c r="C12"/>
  <c r="B12"/>
  <c r="E51" i="4"/>
  <c r="D51"/>
  <c r="C51"/>
  <c r="B51"/>
  <c r="E44"/>
  <c r="D44"/>
  <c r="C44"/>
  <c r="B44"/>
  <c r="E39"/>
  <c r="D39"/>
  <c r="C39"/>
  <c r="B39"/>
  <c r="E35"/>
  <c r="D35"/>
  <c r="C35"/>
  <c r="B35"/>
  <c r="E25"/>
  <c r="D25"/>
  <c r="C25"/>
  <c r="B25"/>
  <c r="E19"/>
  <c r="D19"/>
  <c r="C19"/>
  <c r="B19"/>
  <c r="E15"/>
  <c r="D15"/>
  <c r="C15"/>
  <c r="B15"/>
  <c r="E12"/>
  <c r="D12"/>
  <c r="C12"/>
  <c r="B12"/>
</calcChain>
</file>

<file path=xl/sharedStrings.xml><?xml version="1.0" encoding="utf-8"?>
<sst xmlns="http://schemas.openxmlformats.org/spreadsheetml/2006/main" count="244" uniqueCount="223">
  <si>
    <t>Enseignement primaire public</t>
  </si>
  <si>
    <t>التعليم الابتدائي العمومي</t>
  </si>
  <si>
    <r>
      <t xml:space="preserve"> 11 - 14 Nouveaux inscrits en 1</t>
    </r>
    <r>
      <rPr>
        <b/>
        <vertAlign val="superscript"/>
        <sz val="14"/>
        <rFont val="Times New Roman"/>
        <family val="1"/>
      </rPr>
      <t>ère</t>
    </r>
    <r>
      <rPr>
        <b/>
        <sz val="14"/>
        <rFont val="Times New Roman"/>
        <family val="1"/>
      </rPr>
      <t xml:space="preserve"> année </t>
    </r>
  </si>
  <si>
    <r>
      <t>11 - 14</t>
    </r>
    <r>
      <rPr>
        <b/>
        <sz val="16"/>
        <rFont val="Times New Roman"/>
        <family val="1"/>
      </rPr>
      <t xml:space="preserve"> المسجلون الجدد بالسنة الأولى </t>
    </r>
  </si>
  <si>
    <t xml:space="preserve">             selon la région et la province </t>
  </si>
  <si>
    <t xml:space="preserve">            حسب الجهة والإقليم </t>
  </si>
  <si>
    <r>
      <t xml:space="preserve">                </t>
    </r>
    <r>
      <rPr>
        <b/>
        <sz val="14"/>
        <rFont val="Times New Roman"/>
        <family val="1"/>
      </rPr>
      <t xml:space="preserve"> (ou la préfecture)</t>
    </r>
  </si>
  <si>
    <t xml:space="preserve">            (أوالعمالة)</t>
  </si>
  <si>
    <t>2011-2012</t>
  </si>
  <si>
    <t xml:space="preserve">      حضري + قروي</t>
  </si>
  <si>
    <t xml:space="preserve">       الوسط القروي</t>
  </si>
  <si>
    <t>2012-2011</t>
  </si>
  <si>
    <t xml:space="preserve">             Urbain + Rural</t>
  </si>
  <si>
    <t xml:space="preserve">                  Milieu rural</t>
  </si>
  <si>
    <t>المجموع</t>
  </si>
  <si>
    <t>الإنـــاث</t>
  </si>
  <si>
    <t xml:space="preserve">    Total</t>
  </si>
  <si>
    <t xml:space="preserve">  Féminin</t>
  </si>
  <si>
    <t>Oued Ed-Dahab - Lagouira</t>
  </si>
  <si>
    <t>وادي الذهب ــ لكويرة</t>
  </si>
  <si>
    <t xml:space="preserve">   Aousserd</t>
  </si>
  <si>
    <t>اوسرد</t>
  </si>
  <si>
    <t xml:space="preserve">   Oued Ed-Dahab</t>
  </si>
  <si>
    <t xml:space="preserve">وادي الذهب </t>
  </si>
  <si>
    <t>Laâyoune - Boujdour - S. El Hamra</t>
  </si>
  <si>
    <t>العيون ــ بوجدور ــ الساقية الحمراء</t>
  </si>
  <si>
    <t xml:space="preserve">   Boujdour</t>
  </si>
  <si>
    <t xml:space="preserve">بوجدور </t>
  </si>
  <si>
    <t xml:space="preserve">   Laâyoune</t>
  </si>
  <si>
    <t xml:space="preserve">العيون </t>
  </si>
  <si>
    <t xml:space="preserve">   Tarfaya</t>
  </si>
  <si>
    <t xml:space="preserve">طرفاية </t>
  </si>
  <si>
    <t>Guelmim - Es-Semara</t>
  </si>
  <si>
    <t>كلميم ــ السمارة</t>
  </si>
  <si>
    <t xml:space="preserve">   Assa-Zag</t>
  </si>
  <si>
    <t>أسا ــ الزاك</t>
  </si>
  <si>
    <t xml:space="preserve">   Es-Semara</t>
  </si>
  <si>
    <t>السمارة</t>
  </si>
  <si>
    <t xml:space="preserve">   Guelmim</t>
  </si>
  <si>
    <t xml:space="preserve">كلميم </t>
  </si>
  <si>
    <t xml:space="preserve">   Tan-Tan</t>
  </si>
  <si>
    <t>طانطان</t>
  </si>
  <si>
    <t xml:space="preserve">   Tata</t>
  </si>
  <si>
    <t>طاطا</t>
  </si>
  <si>
    <t>Souss - Massa - Drâa</t>
  </si>
  <si>
    <t>سوس ــ ماسة ــ درعة</t>
  </si>
  <si>
    <t xml:space="preserve">   Agadir-Ida-Ou-Tanane</t>
  </si>
  <si>
    <t>أكاديرــ إداوتنان</t>
  </si>
  <si>
    <t xml:space="preserve">   Chtouka-Aït Baha</t>
  </si>
  <si>
    <t>اشتوكة ــ أيت باها</t>
  </si>
  <si>
    <t xml:space="preserve">   Inezgane-Aït Melloul</t>
  </si>
  <si>
    <t>إنزكان ــ أيت ملول</t>
  </si>
  <si>
    <t xml:space="preserve">   Ouarzazate</t>
  </si>
  <si>
    <t xml:space="preserve">ورزازات </t>
  </si>
  <si>
    <t xml:space="preserve">   Sidi Ifni</t>
  </si>
  <si>
    <t xml:space="preserve">سيدي افني </t>
  </si>
  <si>
    <t xml:space="preserve">   Taroudannt</t>
  </si>
  <si>
    <t>تارودانت</t>
  </si>
  <si>
    <t xml:space="preserve">   Tinghir</t>
  </si>
  <si>
    <t>تينغير</t>
  </si>
  <si>
    <t xml:space="preserve">   Tiznit</t>
  </si>
  <si>
    <t>تيزنيت</t>
  </si>
  <si>
    <t xml:space="preserve">   Zagora</t>
  </si>
  <si>
    <t>زاكورة</t>
  </si>
  <si>
    <t>Gharb - Chrarda - Béni Hssen</t>
  </si>
  <si>
    <t>الغرب ــ الشراردة ــ بني حسن</t>
  </si>
  <si>
    <t xml:space="preserve">   Kénitra</t>
  </si>
  <si>
    <t>القنيطرة</t>
  </si>
  <si>
    <t xml:space="preserve">   Sidi Kacem</t>
  </si>
  <si>
    <t>سيدي قاسم</t>
  </si>
  <si>
    <t xml:space="preserve">   Sidi Slimane</t>
  </si>
  <si>
    <t>سيدي سليمان</t>
  </si>
  <si>
    <t>Chaouia - Ouardigha</t>
  </si>
  <si>
    <t>الشاوية ــ ورديغة</t>
  </si>
  <si>
    <t xml:space="preserve">   Benslimane</t>
  </si>
  <si>
    <t>بنسليمان</t>
  </si>
  <si>
    <t xml:space="preserve">   Berrechid</t>
  </si>
  <si>
    <t>برشيد</t>
  </si>
  <si>
    <t xml:space="preserve">   Khouribga</t>
  </si>
  <si>
    <t>خريبكة</t>
  </si>
  <si>
    <t xml:space="preserve">   Settat</t>
  </si>
  <si>
    <t>سطات</t>
  </si>
  <si>
    <t>Marrakech - Tensift - Al Haouz</t>
  </si>
  <si>
    <t>مراكش ــ تانسيفت ــ الحوز</t>
  </si>
  <si>
    <t xml:space="preserve">   Al Haouz</t>
  </si>
  <si>
    <t>الحوز</t>
  </si>
  <si>
    <t xml:space="preserve">   Chichaoua</t>
  </si>
  <si>
    <t>شيشاوة</t>
  </si>
  <si>
    <t xml:space="preserve">   El Kelâa des Sraghna</t>
  </si>
  <si>
    <t>قلعة السراغنة</t>
  </si>
  <si>
    <t xml:space="preserve">   Essaouira</t>
  </si>
  <si>
    <t>الصويرة</t>
  </si>
  <si>
    <t xml:space="preserve">   Marrakech</t>
  </si>
  <si>
    <t xml:space="preserve">مراكش </t>
  </si>
  <si>
    <t xml:space="preserve">   Rehamna</t>
  </si>
  <si>
    <t xml:space="preserve">الرحامنة </t>
  </si>
  <si>
    <t>Oriental</t>
  </si>
  <si>
    <t>الشرق</t>
  </si>
  <si>
    <t xml:space="preserve">   Berkane</t>
  </si>
  <si>
    <t xml:space="preserve">بركان </t>
  </si>
  <si>
    <t xml:space="preserve">   Deriouch</t>
  </si>
  <si>
    <t xml:space="preserve">دريوش </t>
  </si>
  <si>
    <t xml:space="preserve">   Figuig</t>
  </si>
  <si>
    <t>فجيج</t>
  </si>
  <si>
    <t xml:space="preserve">   Jerada</t>
  </si>
  <si>
    <t>جرادة</t>
  </si>
  <si>
    <t xml:space="preserve">   Nador</t>
  </si>
  <si>
    <t>الناضور</t>
  </si>
  <si>
    <t xml:space="preserve">   Oujda-Angad</t>
  </si>
  <si>
    <t>وجدة أنجاد</t>
  </si>
  <si>
    <t xml:space="preserve">   Taourirt</t>
  </si>
  <si>
    <t>تاوريرت</t>
  </si>
  <si>
    <t xml:space="preserve">             selon la région et la province</t>
  </si>
  <si>
    <r>
      <t xml:space="preserve">                </t>
    </r>
    <r>
      <rPr>
        <b/>
        <sz val="14"/>
        <rFont val="Times New Roman"/>
        <family val="1"/>
      </rPr>
      <t>(ou la préfecture)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(suite)</t>
    </r>
  </si>
  <si>
    <r>
      <t xml:space="preserve">            (أوالعمالة) </t>
    </r>
    <r>
      <rPr>
        <sz val="10"/>
        <rFont val="Times New Roman"/>
        <family val="1"/>
      </rPr>
      <t>(تابع)</t>
    </r>
  </si>
  <si>
    <t xml:space="preserve">    حضري + قروي</t>
  </si>
  <si>
    <t xml:space="preserve">         الوسط القروي</t>
  </si>
  <si>
    <t xml:space="preserve">              Urbain + Rural</t>
  </si>
  <si>
    <t>Grand Casablanca</t>
  </si>
  <si>
    <t>الدار البيضاء الكبرى</t>
  </si>
  <si>
    <t xml:space="preserve">   Aïn Chock</t>
  </si>
  <si>
    <t xml:space="preserve">عين الشق </t>
  </si>
  <si>
    <t xml:space="preserve">   Aïn Sebaâ-Hay Mohammadi</t>
  </si>
  <si>
    <t>عين السبع ــ الحي المحمدي</t>
  </si>
  <si>
    <t xml:space="preserve">   Al Fida-Mers Sultan</t>
  </si>
  <si>
    <t>الفداء ــ مرس السلطان</t>
  </si>
  <si>
    <t xml:space="preserve">   Ben M'Sick</t>
  </si>
  <si>
    <t xml:space="preserve">ابن امسيك </t>
  </si>
  <si>
    <t xml:space="preserve">   Casablanca-Anfa</t>
  </si>
  <si>
    <t>الدار البيضاء ــ أنفا</t>
  </si>
  <si>
    <t xml:space="preserve">   Hay Hassani</t>
  </si>
  <si>
    <t>الحي الحسني</t>
  </si>
  <si>
    <t xml:space="preserve">   Médiouna</t>
  </si>
  <si>
    <t>مديونة</t>
  </si>
  <si>
    <t xml:space="preserve">   Mohammadia</t>
  </si>
  <si>
    <t>المحمدية</t>
  </si>
  <si>
    <t xml:space="preserve">   Moulay Rachid </t>
  </si>
  <si>
    <t>مولاي رشيد</t>
  </si>
  <si>
    <t xml:space="preserve">   Nouaceur</t>
  </si>
  <si>
    <t>النواصر</t>
  </si>
  <si>
    <t xml:space="preserve">   Sidi Bernoussi </t>
  </si>
  <si>
    <t xml:space="preserve">سيدي البرنوصي </t>
  </si>
  <si>
    <t>Rabat - Salé - Zemmour - Zaër</t>
  </si>
  <si>
    <t>الرباط ــ سـلا ــ زمور ــ زعير</t>
  </si>
  <si>
    <t xml:space="preserve">   Khémisset</t>
  </si>
  <si>
    <t>الخميسات</t>
  </si>
  <si>
    <t xml:space="preserve">   Rabat</t>
  </si>
  <si>
    <t>الرباط</t>
  </si>
  <si>
    <t xml:space="preserve">   Salé</t>
  </si>
  <si>
    <t xml:space="preserve">سـلا </t>
  </si>
  <si>
    <t xml:space="preserve">   Skhirate-Témara</t>
  </si>
  <si>
    <t>الصخيرات ــ تمارة</t>
  </si>
  <si>
    <t>Doukkala - Abda</t>
  </si>
  <si>
    <t>دكالة ــ عبدة</t>
  </si>
  <si>
    <t xml:space="preserve">   El Jadida</t>
  </si>
  <si>
    <t>الجديدة</t>
  </si>
  <si>
    <t xml:space="preserve">   Safi</t>
  </si>
  <si>
    <t>آسفي</t>
  </si>
  <si>
    <t xml:space="preserve">   Sidi Bennour</t>
  </si>
  <si>
    <t>سيدي بنور</t>
  </si>
  <si>
    <t xml:space="preserve">   Youssoufia</t>
  </si>
  <si>
    <t>اليوسفية</t>
  </si>
  <si>
    <t>Tadla - Azilal</t>
  </si>
  <si>
    <t>تادلة ــ أزيلال</t>
  </si>
  <si>
    <t xml:space="preserve">   Azilal</t>
  </si>
  <si>
    <t>أزيلال</t>
  </si>
  <si>
    <t xml:space="preserve">   Béni Mellal</t>
  </si>
  <si>
    <t>بني ملال</t>
  </si>
  <si>
    <t xml:space="preserve">   Fkih Ben Saleh</t>
  </si>
  <si>
    <t>الفقيه بن صالح</t>
  </si>
  <si>
    <t>Meknès - Tafilalet</t>
  </si>
  <si>
    <t>مكناس ــ تافيلالت</t>
  </si>
  <si>
    <t xml:space="preserve">   El Hajeb</t>
  </si>
  <si>
    <t>الحاجب</t>
  </si>
  <si>
    <t xml:space="preserve">   Errachidia</t>
  </si>
  <si>
    <t>الرشيدية</t>
  </si>
  <si>
    <t xml:space="preserve">   Ifrane</t>
  </si>
  <si>
    <t>إفران</t>
  </si>
  <si>
    <t xml:space="preserve">   Khénifra</t>
  </si>
  <si>
    <t>خنيفرة</t>
  </si>
  <si>
    <t xml:space="preserve">   Meknès</t>
  </si>
  <si>
    <t xml:space="preserve">مكناس </t>
  </si>
  <si>
    <t xml:space="preserve">   Midelt</t>
  </si>
  <si>
    <t xml:space="preserve">ميدلت </t>
  </si>
  <si>
    <t>Fès - Boulemane</t>
  </si>
  <si>
    <t>فاس ــ بولمان</t>
  </si>
  <si>
    <t xml:space="preserve">   Boulemane</t>
  </si>
  <si>
    <t>بولمان</t>
  </si>
  <si>
    <t xml:space="preserve">   Fès</t>
  </si>
  <si>
    <t xml:space="preserve">فاس </t>
  </si>
  <si>
    <t xml:space="preserve">   Moulay Yacoub</t>
  </si>
  <si>
    <t>مولاي يعقوب</t>
  </si>
  <si>
    <t xml:space="preserve">   Sefrou</t>
  </si>
  <si>
    <t>صفرو</t>
  </si>
  <si>
    <t>Taza -  Al Hoceima - Taounate</t>
  </si>
  <si>
    <t>تازة ــ الحسيمة ــ تاونات</t>
  </si>
  <si>
    <t xml:space="preserve">    Al Hoceima</t>
  </si>
  <si>
    <t>الحسيمة</t>
  </si>
  <si>
    <t xml:space="preserve">   Guercif</t>
  </si>
  <si>
    <t>جرسيف</t>
  </si>
  <si>
    <t xml:space="preserve">   Taounate</t>
  </si>
  <si>
    <t>تاونات</t>
  </si>
  <si>
    <t xml:space="preserve">   Taza</t>
  </si>
  <si>
    <t>تازة</t>
  </si>
  <si>
    <t>Tanger - Tétouan</t>
  </si>
  <si>
    <t>طنجة ــ تطوان</t>
  </si>
  <si>
    <t xml:space="preserve">   Chefchaouen</t>
  </si>
  <si>
    <t>شفشاون</t>
  </si>
  <si>
    <t xml:space="preserve">   Fahs-Anjra</t>
  </si>
  <si>
    <t>الفحص ــ أنجرة</t>
  </si>
  <si>
    <t xml:space="preserve">   Larache</t>
  </si>
  <si>
    <t>العرائش</t>
  </si>
  <si>
    <t xml:space="preserve">   M'Diq-Fnideq</t>
  </si>
  <si>
    <t>المضيق ــ الفنيدق</t>
  </si>
  <si>
    <t xml:space="preserve">   Ouezzane</t>
  </si>
  <si>
    <t>وزان</t>
  </si>
  <si>
    <t xml:space="preserve">   Tanger-Assilah </t>
  </si>
  <si>
    <t xml:space="preserve">طنجة ــ أصيلة </t>
  </si>
  <si>
    <t xml:space="preserve">   Tétouan</t>
  </si>
  <si>
    <t>تطوان</t>
  </si>
  <si>
    <t>Ensemble</t>
  </si>
  <si>
    <t xml:space="preserve"> Source : Ministère de l'Education Nationale.</t>
  </si>
  <si>
    <t xml:space="preserve">المصدر : وزارة التربية الوطنية. </t>
  </si>
</sst>
</file>

<file path=xl/styles.xml><?xml version="1.0" encoding="utf-8"?>
<styleSheet xmlns="http://schemas.openxmlformats.org/spreadsheetml/2006/main">
  <numFmts count="4">
    <numFmt numFmtId="164" formatCode="General_)"/>
    <numFmt numFmtId="165" formatCode="#\ ###\ ###"/>
    <numFmt numFmtId="166" formatCode="#,##0;0;\-;@"/>
    <numFmt numFmtId="167" formatCode="###\ ###"/>
  </numFmts>
  <fonts count="24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Arial"/>
      <charset val="178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9"/>
      <color indexed="8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  <font>
      <b/>
      <sz val="10"/>
      <color theme="0"/>
      <name val="Times New Roman"/>
      <family val="1"/>
    </font>
    <font>
      <b/>
      <sz val="10"/>
      <color indexed="9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0"/>
      <color indexed="8"/>
      <name val="Arial"/>
      <family val="2"/>
    </font>
    <font>
      <b/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b/>
      <sz val="11.5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9" fillId="0" borderId="0"/>
    <xf numFmtId="0" fontId="1" fillId="0" borderId="0"/>
    <xf numFmtId="164" fontId="1" fillId="0" borderId="0"/>
    <xf numFmtId="0" fontId="18" fillId="0" borderId="0"/>
    <xf numFmtId="164" fontId="1" fillId="0" borderId="0"/>
    <xf numFmtId="164" fontId="1" fillId="0" borderId="0"/>
    <xf numFmtId="164" fontId="1" fillId="0" borderId="0"/>
    <xf numFmtId="0" fontId="20" fillId="0" borderId="0"/>
    <xf numFmtId="0" fontId="20" fillId="0" borderId="0"/>
  </cellStyleXfs>
  <cellXfs count="170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3" fillId="0" borderId="0" xfId="1" applyNumberFormat="1" applyFont="1" applyAlignment="1">
      <alignment vertical="center"/>
    </xf>
    <xf numFmtId="165" fontId="4" fillId="0" borderId="0" xfId="2" quotePrefix="1" applyNumberFormat="1" applyFont="1" applyAlignment="1">
      <alignment horizontal="right" vertical="center" readingOrder="2"/>
    </xf>
    <xf numFmtId="165" fontId="3" fillId="0" borderId="0" xfId="1" applyNumberFormat="1" applyFont="1" applyAlignment="1">
      <alignment horizontal="right" vertical="center"/>
    </xf>
    <xf numFmtId="165" fontId="4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 readingOrder="2"/>
    </xf>
    <xf numFmtId="165" fontId="5" fillId="0" borderId="0" xfId="1" quotePrefix="1" applyNumberFormat="1" applyFont="1" applyAlignment="1" applyProtection="1">
      <alignment horizontal="left" vertical="center"/>
    </xf>
    <xf numFmtId="165" fontId="5" fillId="0" borderId="0" xfId="1" applyNumberFormat="1" applyFont="1" applyAlignment="1">
      <alignment horizontal="right" vertical="center" readingOrder="2"/>
    </xf>
    <xf numFmtId="165" fontId="3" fillId="0" borderId="0" xfId="1" applyNumberFormat="1" applyFont="1" applyAlignment="1" applyProtection="1">
      <alignment horizontal="right" vertical="center"/>
    </xf>
    <xf numFmtId="165" fontId="3" fillId="0" borderId="0" xfId="1" quotePrefix="1" applyNumberFormat="1" applyFont="1" applyAlignment="1" applyProtection="1">
      <alignment horizontal="right" vertical="center"/>
    </xf>
    <xf numFmtId="165" fontId="2" fillId="0" borderId="0" xfId="1" quotePrefix="1" applyNumberFormat="1" applyFont="1" applyAlignment="1">
      <alignment horizontal="right" vertical="center"/>
    </xf>
    <xf numFmtId="165" fontId="2" fillId="0" borderId="0" xfId="1" quotePrefix="1" applyNumberFormat="1" applyFont="1" applyAlignment="1">
      <alignment horizontal="right" vertical="center" readingOrder="2"/>
    </xf>
    <xf numFmtId="165" fontId="2" fillId="0" borderId="0" xfId="1" applyNumberFormat="1" applyFont="1" applyAlignment="1">
      <alignment horizontal="right" vertical="center"/>
    </xf>
    <xf numFmtId="165" fontId="7" fillId="0" borderId="0" xfId="1" applyNumberFormat="1" applyFont="1" applyAlignment="1">
      <alignment vertical="center"/>
    </xf>
    <xf numFmtId="165" fontId="2" fillId="0" borderId="0" xfId="1" applyNumberFormat="1" applyFont="1" applyAlignment="1">
      <alignment horizontal="right" vertical="center" readingOrder="2"/>
    </xf>
    <xf numFmtId="165" fontId="7" fillId="0" borderId="0" xfId="1" applyNumberFormat="1" applyFont="1" applyAlignment="1">
      <alignment horizontal="right" vertical="center"/>
    </xf>
    <xf numFmtId="165" fontId="7" fillId="0" borderId="0" xfId="1" applyNumberFormat="1" applyFont="1" applyFill="1" applyAlignment="1">
      <alignment vertical="center"/>
    </xf>
    <xf numFmtId="165" fontId="7" fillId="0" borderId="0" xfId="1" applyNumberFormat="1" applyFont="1" applyFill="1" applyAlignment="1">
      <alignment horizontal="right" vertical="center"/>
    </xf>
    <xf numFmtId="0" fontId="3" fillId="0" borderId="0" xfId="3" applyNumberFormat="1" applyFont="1" applyAlignment="1" applyProtection="1">
      <alignment horizontal="left" vertical="center"/>
    </xf>
    <xf numFmtId="165" fontId="8" fillId="0" borderId="0" xfId="4" applyNumberFormat="1" applyFont="1" applyAlignment="1">
      <alignment horizontal="right" vertical="center" readingOrder="2"/>
    </xf>
    <xf numFmtId="165" fontId="8" fillId="0" borderId="0" xfId="1" applyNumberFormat="1" applyFont="1" applyAlignment="1">
      <alignment horizontal="right" vertical="center" readingOrder="2"/>
    </xf>
    <xf numFmtId="0" fontId="3" fillId="0" borderId="0" xfId="3" applyNumberFormat="1" applyFont="1" applyAlignment="1">
      <alignment horizontal="right" vertical="center" readingOrder="2"/>
    </xf>
    <xf numFmtId="165" fontId="3" fillId="0" borderId="0" xfId="5" applyNumberFormat="1" applyFont="1" applyAlignment="1">
      <alignment vertical="center"/>
    </xf>
    <xf numFmtId="165" fontId="8" fillId="0" borderId="0" xfId="5" quotePrefix="1" applyNumberFormat="1" applyFont="1" applyAlignment="1" applyProtection="1">
      <alignment horizontal="centerContinuous" vertical="center"/>
    </xf>
    <xf numFmtId="165" fontId="8" fillId="0" borderId="0" xfId="1" applyNumberFormat="1" applyFont="1" applyAlignment="1" applyProtection="1">
      <alignment horizontal="centerContinuous" vertical="center"/>
    </xf>
    <xf numFmtId="165" fontId="8" fillId="0" borderId="0" xfId="1" quotePrefix="1" applyNumberFormat="1" applyFont="1" applyAlignment="1" applyProtection="1">
      <alignment vertical="center"/>
    </xf>
    <xf numFmtId="0" fontId="3" fillId="0" borderId="0" xfId="6" applyFont="1" applyAlignment="1">
      <alignment vertical="center"/>
    </xf>
    <xf numFmtId="165" fontId="8" fillId="0" borderId="0" xfId="1" applyNumberFormat="1" applyFont="1" applyFill="1" applyAlignment="1">
      <alignment horizontal="centerContinuous" vertical="center"/>
    </xf>
    <xf numFmtId="165" fontId="8" fillId="0" borderId="0" xfId="1" applyNumberFormat="1" applyFont="1" applyFill="1" applyAlignment="1">
      <alignment horizontal="right" vertical="center"/>
    </xf>
    <xf numFmtId="165" fontId="10" fillId="0" borderId="0" xfId="1" quotePrefix="1" applyNumberFormat="1" applyFont="1" applyAlignment="1">
      <alignment horizontal="right" vertical="center"/>
    </xf>
    <xf numFmtId="165" fontId="8" fillId="0" borderId="0" xfId="1" applyNumberFormat="1" applyFont="1" applyAlignment="1">
      <alignment horizontal="right" vertical="center"/>
    </xf>
    <xf numFmtId="165" fontId="10" fillId="0" borderId="0" xfId="4" quotePrefix="1" applyNumberFormat="1" applyFont="1" applyAlignment="1">
      <alignment horizontal="right" vertical="center" readingOrder="2"/>
    </xf>
    <xf numFmtId="165" fontId="8" fillId="0" borderId="0" xfId="1" applyNumberFormat="1" applyFont="1" applyAlignment="1">
      <alignment vertical="center"/>
    </xf>
    <xf numFmtId="1" fontId="11" fillId="0" borderId="0" xfId="3" applyNumberFormat="1" applyFont="1" applyAlignment="1" applyProtection="1">
      <alignment horizontal="left" vertical="center"/>
    </xf>
    <xf numFmtId="165" fontId="8" fillId="0" borderId="0" xfId="5" applyNumberFormat="1" applyFont="1" applyAlignment="1">
      <alignment horizontal="right" vertical="center"/>
    </xf>
    <xf numFmtId="10" fontId="12" fillId="0" borderId="0" xfId="7" applyNumberFormat="1" applyFont="1" applyAlignment="1">
      <alignment horizontal="right" vertical="top" readingOrder="2"/>
    </xf>
    <xf numFmtId="165" fontId="8" fillId="0" borderId="0" xfId="1" applyNumberFormat="1" applyFont="1" applyFill="1" applyBorder="1" applyAlignment="1">
      <alignment horizontal="centerContinuous" vertical="center"/>
    </xf>
    <xf numFmtId="165" fontId="8" fillId="0" borderId="0" xfId="1" applyNumberFormat="1" applyFont="1" applyFill="1" applyBorder="1" applyAlignment="1">
      <alignment horizontal="right" vertical="center"/>
    </xf>
    <xf numFmtId="165" fontId="10" fillId="0" borderId="0" xfId="1" quotePrefix="1" applyNumberFormat="1" applyFont="1" applyFill="1" applyBorder="1" applyAlignment="1">
      <alignment horizontal="right" vertical="center"/>
    </xf>
    <xf numFmtId="165" fontId="8" fillId="0" borderId="0" xfId="8" quotePrefix="1" applyNumberFormat="1" applyFont="1" applyAlignment="1" applyProtection="1">
      <alignment horizontal="left" vertical="center"/>
    </xf>
    <xf numFmtId="165" fontId="8" fillId="0" borderId="0" xfId="1" applyNumberFormat="1" applyFont="1" applyAlignment="1" applyProtection="1">
      <alignment horizontal="right" vertical="center"/>
    </xf>
    <xf numFmtId="1" fontId="10" fillId="0" borderId="0" xfId="6" quotePrefix="1" applyNumberFormat="1" applyFont="1" applyAlignment="1">
      <alignment horizontal="right" vertical="center"/>
    </xf>
    <xf numFmtId="165" fontId="8" fillId="0" borderId="0" xfId="1" applyNumberFormat="1" applyFont="1" applyFill="1" applyBorder="1" applyAlignment="1" applyProtection="1">
      <alignment horizontal="right" vertical="center"/>
    </xf>
    <xf numFmtId="165" fontId="10" fillId="0" borderId="0" xfId="1" applyNumberFormat="1" applyFont="1" applyFill="1" applyBorder="1" applyAlignment="1">
      <alignment horizontal="right" vertical="center"/>
    </xf>
    <xf numFmtId="165" fontId="10" fillId="0" borderId="0" xfId="1" applyNumberFormat="1" applyFont="1" applyAlignment="1">
      <alignment horizontal="right" vertical="center"/>
    </xf>
    <xf numFmtId="165" fontId="8" fillId="0" borderId="0" xfId="5" applyNumberFormat="1" applyFont="1" applyAlignment="1">
      <alignment horizontal="right" vertical="center" readingOrder="2"/>
    </xf>
    <xf numFmtId="165" fontId="8" fillId="0" borderId="0" xfId="1" applyNumberFormat="1" applyFont="1" applyFill="1" applyBorder="1" applyAlignment="1">
      <alignment vertical="center"/>
    </xf>
    <xf numFmtId="166" fontId="13" fillId="0" borderId="0" xfId="6" applyNumberFormat="1" applyFont="1" applyFill="1" applyBorder="1" applyAlignment="1">
      <alignment vertical="center"/>
    </xf>
    <xf numFmtId="165" fontId="10" fillId="0" borderId="0" xfId="5" applyNumberFormat="1" applyFont="1" applyAlignment="1">
      <alignment horizontal="right" vertical="center"/>
    </xf>
    <xf numFmtId="165" fontId="3" fillId="0" borderId="0" xfId="8" quotePrefix="1" applyNumberFormat="1" applyFont="1" applyAlignment="1" applyProtection="1">
      <alignment horizontal="left" vertical="center"/>
    </xf>
    <xf numFmtId="166" fontId="14" fillId="0" borderId="0" xfId="6" applyNumberFormat="1" applyFont="1" applyBorder="1"/>
    <xf numFmtId="1" fontId="7" fillId="0" borderId="0" xfId="6" applyNumberFormat="1" applyFont="1" applyAlignment="1">
      <alignment horizontal="right" vertical="center" indent="1"/>
    </xf>
    <xf numFmtId="166" fontId="14" fillId="0" borderId="0" xfId="6" applyNumberFormat="1" applyFont="1" applyFill="1" applyBorder="1"/>
    <xf numFmtId="166" fontId="15" fillId="0" borderId="0" xfId="6" applyNumberFormat="1" applyFont="1" applyFill="1" applyBorder="1"/>
    <xf numFmtId="165" fontId="8" fillId="0" borderId="0" xfId="8" applyNumberFormat="1" applyFont="1" applyAlignment="1" applyProtection="1">
      <alignment horizontal="left" vertical="center"/>
    </xf>
    <xf numFmtId="166" fontId="8" fillId="0" borderId="0" xfId="6" applyNumberFormat="1" applyFont="1" applyFill="1" applyBorder="1"/>
    <xf numFmtId="166" fontId="16" fillId="0" borderId="0" xfId="6" applyNumberFormat="1" applyFont="1" applyFill="1" applyBorder="1"/>
    <xf numFmtId="166" fontId="17" fillId="0" borderId="0" xfId="6" applyNumberFormat="1" applyFont="1" applyFill="1" applyBorder="1"/>
    <xf numFmtId="165" fontId="3" fillId="0" borderId="0" xfId="8" applyNumberFormat="1" applyFont="1" applyAlignment="1" applyProtection="1">
      <alignment horizontal="left" vertical="center"/>
    </xf>
    <xf numFmtId="1" fontId="10" fillId="0" borderId="0" xfId="6" applyNumberFormat="1" applyFont="1" applyAlignment="1">
      <alignment horizontal="right" vertical="center"/>
    </xf>
    <xf numFmtId="165" fontId="3" fillId="0" borderId="0" xfId="9" quotePrefix="1" applyNumberFormat="1" applyFont="1" applyAlignment="1">
      <alignment horizontal="left" vertical="center"/>
    </xf>
    <xf numFmtId="165" fontId="3" fillId="0" borderId="0" xfId="9" applyNumberFormat="1" applyFont="1" applyAlignment="1">
      <alignment horizontal="left" vertical="center"/>
    </xf>
    <xf numFmtId="165" fontId="7" fillId="0" borderId="0" xfId="5" applyNumberFormat="1" applyFont="1" applyAlignment="1" applyProtection="1">
      <alignment horizontal="left" vertical="center"/>
    </xf>
    <xf numFmtId="165" fontId="7" fillId="0" borderId="0" xfId="6" applyNumberFormat="1" applyFont="1" applyAlignment="1">
      <alignment horizontal="right" vertical="center"/>
    </xf>
    <xf numFmtId="165" fontId="10" fillId="0" borderId="0" xfId="5" applyNumberFormat="1" applyFont="1" applyAlignment="1" applyProtection="1">
      <alignment horizontal="left" vertical="center"/>
    </xf>
    <xf numFmtId="0" fontId="12" fillId="0" borderId="0" xfId="6" applyFont="1" applyAlignment="1">
      <alignment horizontal="center" vertical="center"/>
    </xf>
    <xf numFmtId="165" fontId="7" fillId="0" borderId="0" xfId="6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7" fillId="0" borderId="0" xfId="5" applyNumberFormat="1" applyFont="1" applyFill="1" applyBorder="1" applyAlignment="1">
      <alignment horizontal="right" vertical="center"/>
    </xf>
    <xf numFmtId="0" fontId="8" fillId="0" borderId="0" xfId="6" applyFont="1" applyAlignment="1">
      <alignment vertical="center"/>
    </xf>
    <xf numFmtId="165" fontId="7" fillId="0" borderId="0" xfId="5" quotePrefix="1" applyNumberFormat="1" applyFont="1" applyFill="1" applyBorder="1" applyAlignment="1">
      <alignment horizontal="right" vertical="center"/>
    </xf>
    <xf numFmtId="165" fontId="7" fillId="0" borderId="0" xfId="5" quotePrefix="1" applyNumberFormat="1" applyFont="1" applyAlignment="1" applyProtection="1">
      <alignment horizontal="left" vertical="center"/>
    </xf>
    <xf numFmtId="165" fontId="10" fillId="0" borderId="0" xfId="6" applyNumberFormat="1" applyFont="1" applyAlignment="1">
      <alignment horizontal="right" vertical="center"/>
    </xf>
    <xf numFmtId="165" fontId="10" fillId="0" borderId="0" xfId="6" applyNumberFormat="1" applyFont="1" applyFill="1" applyBorder="1" applyAlignment="1">
      <alignment horizontal="right" vertical="center"/>
    </xf>
    <xf numFmtId="165" fontId="10" fillId="0" borderId="0" xfId="5" applyNumberFormat="1" applyFont="1" applyFill="1" applyBorder="1" applyAlignment="1">
      <alignment horizontal="right" vertical="center"/>
    </xf>
    <xf numFmtId="165" fontId="10" fillId="0" borderId="0" xfId="1" applyNumberFormat="1" applyFont="1" applyAlignment="1">
      <alignment vertical="center"/>
    </xf>
    <xf numFmtId="165" fontId="7" fillId="0" borderId="0" xfId="5" applyNumberFormat="1" applyFont="1" applyAlignment="1">
      <alignment horizontal="right" vertical="center"/>
    </xf>
    <xf numFmtId="165" fontId="10" fillId="0" borderId="0" xfId="5" applyNumberFormat="1" applyFont="1" applyAlignment="1" applyProtection="1">
      <alignment horizontal="right" vertical="center"/>
    </xf>
    <xf numFmtId="165" fontId="10" fillId="0" borderId="0" xfId="5" applyNumberFormat="1" applyFont="1" applyFill="1" applyBorder="1" applyAlignment="1" applyProtection="1">
      <alignment horizontal="right" vertical="center"/>
    </xf>
    <xf numFmtId="165" fontId="3" fillId="0" borderId="0" xfId="5" applyNumberFormat="1" applyFont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0" xfId="1" quotePrefix="1" applyNumberFormat="1" applyFont="1" applyAlignment="1">
      <alignment horizontal="right" vertical="center"/>
    </xf>
    <xf numFmtId="0" fontId="3" fillId="0" borderId="0" xfId="6" applyFont="1" applyFill="1" applyBorder="1" applyAlignment="1">
      <alignment vertical="center"/>
    </xf>
    <xf numFmtId="0" fontId="3" fillId="0" borderId="0" xfId="6" applyFont="1" applyFill="1" applyBorder="1" applyAlignment="1">
      <alignment horizontal="right" vertical="center"/>
    </xf>
    <xf numFmtId="0" fontId="3" fillId="0" borderId="0" xfId="6" applyFont="1" applyAlignment="1">
      <alignment horizontal="right" vertical="center"/>
    </xf>
    <xf numFmtId="165" fontId="3" fillId="0" borderId="0" xfId="1" applyNumberFormat="1" applyFont="1" applyAlignment="1" applyProtection="1">
      <alignment vertical="center"/>
    </xf>
    <xf numFmtId="165" fontId="10" fillId="0" borderId="0" xfId="1" applyNumberFormat="1" applyFont="1" applyAlignment="1" applyProtection="1">
      <alignment horizontal="left" vertical="center"/>
    </xf>
    <xf numFmtId="165" fontId="3" fillId="0" borderId="0" xfId="1" applyNumberFormat="1" applyFont="1" applyAlignment="1" applyProtection="1">
      <alignment horizontal="left" vertical="center"/>
    </xf>
    <xf numFmtId="165" fontId="7" fillId="0" borderId="0" xfId="1" applyNumberFormat="1" applyFont="1" applyAlignment="1" applyProtection="1">
      <alignment horizontal="left" vertical="center"/>
    </xf>
    <xf numFmtId="165" fontId="3" fillId="0" borderId="0" xfId="5" quotePrefix="1" applyNumberFormat="1" applyFont="1" applyAlignment="1">
      <alignment horizontal="right" vertical="center"/>
    </xf>
    <xf numFmtId="165" fontId="10" fillId="0" borderId="0" xfId="5" quotePrefix="1" applyNumberFormat="1" applyFont="1" applyAlignment="1" applyProtection="1">
      <alignment horizontal="left" vertical="center"/>
    </xf>
    <xf numFmtId="165" fontId="3" fillId="0" borderId="0" xfId="1" applyNumberFormat="1" applyFont="1" applyFill="1" applyBorder="1" applyAlignment="1" applyProtection="1">
      <alignment vertical="center"/>
    </xf>
    <xf numFmtId="165" fontId="3" fillId="0" borderId="0" xfId="6" applyNumberFormat="1" applyFont="1" applyAlignment="1">
      <alignment vertical="center"/>
    </xf>
    <xf numFmtId="165" fontId="3" fillId="0" borderId="0" xfId="1" applyNumberFormat="1" applyFont="1" applyFill="1" applyBorder="1" applyAlignment="1" applyProtection="1">
      <alignment horizontal="left" vertical="center"/>
    </xf>
    <xf numFmtId="165" fontId="3" fillId="0" borderId="0" xfId="1" applyNumberFormat="1" applyFont="1" applyFill="1" applyBorder="1" applyAlignment="1" applyProtection="1">
      <alignment horizontal="right" vertical="center"/>
    </xf>
    <xf numFmtId="165" fontId="19" fillId="0" borderId="0" xfId="1" quotePrefix="1" applyNumberFormat="1" applyFont="1" applyAlignment="1" applyProtection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5" fontId="8" fillId="0" borderId="0" xfId="5" applyNumberFormat="1" applyFont="1" applyAlignment="1" applyProtection="1">
      <alignment vertical="center"/>
    </xf>
    <xf numFmtId="165" fontId="8" fillId="0" borderId="0" xfId="5" applyNumberFormat="1" applyFont="1" applyAlignment="1" applyProtection="1">
      <alignment horizontal="right" vertical="center"/>
    </xf>
    <xf numFmtId="165" fontId="7" fillId="0" borderId="0" xfId="1" quotePrefix="1" applyNumberFormat="1" applyFont="1" applyAlignment="1" applyProtection="1">
      <alignment horizontal="left" vertical="center"/>
    </xf>
    <xf numFmtId="0" fontId="2" fillId="0" borderId="0" xfId="1" applyNumberFormat="1" applyFont="1" applyAlignment="1" applyProtection="1">
      <alignment horizontal="left" vertical="center"/>
    </xf>
    <xf numFmtId="0" fontId="3" fillId="0" borderId="0" xfId="1" applyNumberFormat="1" applyFont="1" applyAlignment="1">
      <alignment vertical="center"/>
    </xf>
    <xf numFmtId="0" fontId="4" fillId="0" borderId="0" xfId="2" quotePrefix="1" applyNumberFormat="1" applyFont="1" applyAlignment="1">
      <alignment horizontal="right" vertical="center" readingOrder="2"/>
    </xf>
    <xf numFmtId="0" fontId="3" fillId="0" borderId="0" xfId="1" applyNumberFormat="1" applyFont="1" applyAlignment="1">
      <alignment horizontal="right" vertical="center"/>
    </xf>
    <xf numFmtId="0" fontId="4" fillId="0" borderId="0" xfId="1" applyNumberFormat="1" applyFont="1" applyAlignment="1">
      <alignment vertical="center"/>
    </xf>
    <xf numFmtId="0" fontId="3" fillId="0" borderId="0" xfId="1" applyNumberFormat="1" applyFont="1" applyAlignment="1">
      <alignment vertical="center" readingOrder="2"/>
    </xf>
    <xf numFmtId="0" fontId="5" fillId="0" borderId="0" xfId="1" quotePrefix="1" applyNumberFormat="1" applyFont="1" applyAlignment="1" applyProtection="1">
      <alignment horizontal="left" vertical="center"/>
    </xf>
    <xf numFmtId="0" fontId="5" fillId="0" borderId="0" xfId="1" applyNumberFormat="1" applyFont="1" applyAlignment="1">
      <alignment horizontal="right" vertical="center" readingOrder="2"/>
    </xf>
    <xf numFmtId="0" fontId="3" fillId="0" borderId="0" xfId="1" applyNumberFormat="1" applyFont="1" applyAlignment="1" applyProtection="1">
      <alignment horizontal="right" vertical="center"/>
    </xf>
    <xf numFmtId="0" fontId="3" fillId="0" borderId="0" xfId="1" quotePrefix="1" applyNumberFormat="1" applyFont="1" applyAlignment="1" applyProtection="1">
      <alignment horizontal="right" vertical="center"/>
    </xf>
    <xf numFmtId="0" fontId="2" fillId="0" borderId="0" xfId="1" quotePrefix="1" applyNumberFormat="1" applyFont="1" applyAlignment="1">
      <alignment horizontal="right" vertical="center"/>
    </xf>
    <xf numFmtId="0" fontId="2" fillId="0" borderId="0" xfId="1" quotePrefix="1" applyNumberFormat="1" applyFont="1" applyAlignment="1">
      <alignment horizontal="right" vertical="center" readingOrder="2"/>
    </xf>
    <xf numFmtId="0" fontId="2" fillId="0" borderId="0" xfId="1" applyNumberFormat="1" applyFont="1" applyAlignment="1">
      <alignment horizontal="right" vertical="center"/>
    </xf>
    <xf numFmtId="0" fontId="10" fillId="0" borderId="0" xfId="1" applyNumberFormat="1" applyFont="1" applyAlignment="1">
      <alignment vertical="center"/>
    </xf>
    <xf numFmtId="0" fontId="7" fillId="0" borderId="0" xfId="1" applyNumberFormat="1" applyFont="1" applyAlignment="1">
      <alignment vertical="center"/>
    </xf>
    <xf numFmtId="0" fontId="2" fillId="0" borderId="0" xfId="1" applyNumberFormat="1" applyFont="1" applyAlignment="1">
      <alignment horizontal="right" vertical="center" readingOrder="2"/>
    </xf>
    <xf numFmtId="0" fontId="7" fillId="0" borderId="0" xfId="1" applyNumberFormat="1" applyFont="1" applyAlignment="1">
      <alignment horizontal="right" vertical="center"/>
    </xf>
    <xf numFmtId="0" fontId="8" fillId="0" borderId="0" xfId="4" applyNumberFormat="1" applyFont="1" applyAlignment="1">
      <alignment horizontal="right" vertical="center" readingOrder="2"/>
    </xf>
    <xf numFmtId="0" fontId="8" fillId="0" borderId="0" xfId="1" applyNumberFormat="1" applyFont="1" applyAlignment="1">
      <alignment horizontal="right" vertical="center" readingOrder="2"/>
    </xf>
    <xf numFmtId="0" fontId="8" fillId="0" borderId="0" xfId="5" quotePrefix="1" applyNumberFormat="1" applyFont="1" applyAlignment="1" applyProtection="1">
      <alignment horizontal="centerContinuous" vertical="center"/>
    </xf>
    <xf numFmtId="0" fontId="8" fillId="0" borderId="0" xfId="1" applyNumberFormat="1" applyFont="1" applyAlignment="1" applyProtection="1">
      <alignment horizontal="centerContinuous" vertical="center"/>
    </xf>
    <xf numFmtId="0" fontId="8" fillId="0" borderId="0" xfId="1" quotePrefix="1" applyNumberFormat="1" applyFont="1" applyAlignment="1" applyProtection="1">
      <alignment vertical="center"/>
    </xf>
    <xf numFmtId="0" fontId="3" fillId="0" borderId="0" xfId="6" applyNumberFormat="1" applyFont="1" applyAlignment="1">
      <alignment vertical="center"/>
    </xf>
    <xf numFmtId="0" fontId="8" fillId="0" borderId="0" xfId="1" applyNumberFormat="1" applyFont="1" applyAlignment="1">
      <alignment horizontal="centerContinuous" vertical="center"/>
    </xf>
    <xf numFmtId="0" fontId="8" fillId="0" borderId="0" xfId="1" applyNumberFormat="1" applyFont="1" applyAlignment="1">
      <alignment horizontal="right" vertical="center"/>
    </xf>
    <xf numFmtId="0" fontId="10" fillId="0" borderId="0" xfId="1" quotePrefix="1" applyNumberFormat="1" applyFont="1" applyAlignment="1">
      <alignment horizontal="right" vertical="center"/>
    </xf>
    <xf numFmtId="0" fontId="10" fillId="0" borderId="0" xfId="4" quotePrefix="1" applyNumberFormat="1" applyFont="1" applyAlignment="1">
      <alignment horizontal="right" vertical="center" readingOrder="2"/>
    </xf>
    <xf numFmtId="0" fontId="8" fillId="0" borderId="0" xfId="1" applyNumberFormat="1" applyFont="1" applyAlignment="1">
      <alignment vertical="center"/>
    </xf>
    <xf numFmtId="0" fontId="8" fillId="0" borderId="0" xfId="5" applyNumberFormat="1" applyFont="1" applyAlignment="1">
      <alignment horizontal="right" vertical="center"/>
    </xf>
    <xf numFmtId="0" fontId="8" fillId="0" borderId="0" xfId="1" applyNumberFormat="1" applyFont="1" applyAlignment="1" applyProtection="1">
      <alignment horizontal="right" vertical="center"/>
    </xf>
    <xf numFmtId="0" fontId="10" fillId="0" borderId="0" xfId="1" applyNumberFormat="1" applyFont="1" applyAlignment="1">
      <alignment horizontal="right" vertical="center"/>
    </xf>
    <xf numFmtId="1" fontId="8" fillId="0" borderId="0" xfId="9" quotePrefix="1" applyNumberFormat="1" applyFont="1" applyAlignment="1">
      <alignment horizontal="left" vertical="center"/>
    </xf>
    <xf numFmtId="166" fontId="8" fillId="0" borderId="0" xfId="1" applyNumberFormat="1" applyFont="1" applyFill="1" applyBorder="1" applyAlignment="1">
      <alignment vertical="center"/>
    </xf>
    <xf numFmtId="1" fontId="12" fillId="0" borderId="0" xfId="6" applyNumberFormat="1" applyFont="1" applyAlignment="1">
      <alignment horizontal="right" vertical="center" readingOrder="2"/>
    </xf>
    <xf numFmtId="0" fontId="3" fillId="0" borderId="0" xfId="6" applyNumberFormat="1" applyFont="1" applyFill="1" applyBorder="1" applyAlignment="1">
      <alignment horizontal="right" vertical="center"/>
    </xf>
    <xf numFmtId="0" fontId="3" fillId="0" borderId="0" xfId="1" applyNumberFormat="1" applyFont="1" applyFill="1" applyBorder="1" applyAlignment="1">
      <alignment horizontal="right" vertical="center"/>
    </xf>
    <xf numFmtId="0" fontId="7" fillId="0" borderId="0" xfId="5" quotePrefix="1" applyNumberFormat="1" applyFont="1" applyAlignment="1">
      <alignment horizontal="right" vertical="center"/>
    </xf>
    <xf numFmtId="0" fontId="7" fillId="0" borderId="0" xfId="5" applyNumberFormat="1" applyFont="1" applyAlignment="1">
      <alignment horizontal="right" vertical="center"/>
    </xf>
    <xf numFmtId="0" fontId="10" fillId="0" borderId="0" xfId="5" applyNumberFormat="1" applyFont="1" applyAlignment="1">
      <alignment horizontal="right" vertical="center"/>
    </xf>
    <xf numFmtId="1" fontId="8" fillId="0" borderId="0" xfId="8" applyNumberFormat="1" applyFont="1" applyAlignment="1" applyProtection="1">
      <alignment horizontal="left" vertical="center"/>
    </xf>
    <xf numFmtId="1" fontId="12" fillId="0" borderId="0" xfId="6" quotePrefix="1" applyNumberFormat="1" applyFont="1" applyAlignment="1">
      <alignment horizontal="right" vertical="center" readingOrder="2"/>
    </xf>
    <xf numFmtId="1" fontId="3" fillId="0" borderId="0" xfId="8" applyNumberFormat="1" applyFont="1" applyAlignment="1" applyProtection="1">
      <alignment horizontal="left" vertical="center"/>
    </xf>
    <xf numFmtId="1" fontId="3" fillId="0" borderId="0" xfId="8" quotePrefix="1" applyNumberFormat="1" applyFont="1" applyAlignment="1" applyProtection="1">
      <alignment horizontal="left" vertical="center"/>
    </xf>
    <xf numFmtId="0" fontId="3" fillId="0" borderId="0" xfId="5" applyNumberFormat="1" applyFont="1" applyAlignment="1">
      <alignment horizontal="right" vertical="center"/>
    </xf>
    <xf numFmtId="0" fontId="3" fillId="0" borderId="0" xfId="1" quotePrefix="1" applyNumberFormat="1" applyFont="1" applyAlignment="1">
      <alignment horizontal="right" vertical="center"/>
    </xf>
    <xf numFmtId="0" fontId="3" fillId="0" borderId="0" xfId="6" applyNumberFormat="1" applyFont="1" applyAlignment="1">
      <alignment horizontal="right" vertical="center"/>
    </xf>
    <xf numFmtId="0" fontId="7" fillId="0" borderId="0" xfId="1" applyNumberFormat="1" applyFont="1" applyAlignment="1" applyProtection="1">
      <alignment horizontal="left" vertical="center"/>
    </xf>
    <xf numFmtId="0" fontId="3" fillId="0" borderId="0" xfId="5" quotePrefix="1" applyNumberFormat="1" applyFont="1" applyAlignment="1">
      <alignment horizontal="right" vertical="center"/>
    </xf>
    <xf numFmtId="0" fontId="10" fillId="0" borderId="0" xfId="1" applyNumberFormat="1" applyFont="1" applyAlignment="1" applyProtection="1">
      <alignment horizontal="left" vertical="center"/>
    </xf>
    <xf numFmtId="0" fontId="3" fillId="0" borderId="0" xfId="9" applyNumberFormat="1" applyFont="1" applyBorder="1" applyAlignment="1">
      <alignment vertical="center"/>
    </xf>
    <xf numFmtId="1" fontId="8" fillId="0" borderId="0" xfId="8" quotePrefix="1" applyNumberFormat="1" applyFont="1" applyBorder="1" applyAlignment="1" applyProtection="1">
      <alignment horizontal="left" vertical="center"/>
    </xf>
    <xf numFmtId="0" fontId="3" fillId="0" borderId="0" xfId="6" applyNumberFormat="1" applyFont="1" applyFill="1" applyBorder="1" applyAlignment="1">
      <alignment vertical="center"/>
    </xf>
    <xf numFmtId="166" fontId="21" fillId="0" borderId="0" xfId="6" applyNumberFormat="1" applyFont="1" applyFill="1" applyBorder="1"/>
    <xf numFmtId="167" fontId="19" fillId="0" borderId="0" xfId="12" quotePrefix="1" applyNumberFormat="1" applyFont="1" applyAlignment="1" applyProtection="1">
      <alignment horizontal="left" vertical="center"/>
    </xf>
    <xf numFmtId="0" fontId="8" fillId="0" borderId="0" xfId="6" applyNumberFormat="1" applyFont="1" applyAlignment="1">
      <alignment vertical="center"/>
    </xf>
    <xf numFmtId="0" fontId="3" fillId="0" borderId="0" xfId="11" quotePrefix="1" applyNumberFormat="1" applyFont="1" applyAlignment="1">
      <alignment horizontal="right" vertical="center" readingOrder="2"/>
    </xf>
    <xf numFmtId="166" fontId="22" fillId="0" borderId="0" xfId="6" applyNumberFormat="1" applyFont="1" applyFill="1" applyBorder="1"/>
    <xf numFmtId="0" fontId="12" fillId="0" borderId="0" xfId="9" applyNumberFormat="1" applyFont="1" applyAlignment="1">
      <alignment horizontal="right" vertical="center" readingOrder="2"/>
    </xf>
    <xf numFmtId="0" fontId="22" fillId="0" borderId="0" xfId="14" applyNumberFormat="1" applyFont="1" applyBorder="1" applyAlignment="1">
      <alignment vertical="center"/>
    </xf>
    <xf numFmtId="0" fontId="3" fillId="0" borderId="0" xfId="9" applyFont="1" applyAlignment="1">
      <alignment vertical="center"/>
    </xf>
    <xf numFmtId="165" fontId="7" fillId="0" borderId="0" xfId="10" applyNumberFormat="1" applyFont="1" applyAlignment="1">
      <alignment vertical="center"/>
    </xf>
    <xf numFmtId="0" fontId="3" fillId="0" borderId="0" xfId="12" quotePrefix="1" applyNumberFormat="1" applyFont="1" applyAlignment="1">
      <alignment horizontal="right" vertical="center" readingOrder="2"/>
    </xf>
    <xf numFmtId="0" fontId="23" fillId="0" borderId="0" xfId="1" applyNumberFormat="1" applyFont="1" applyAlignment="1">
      <alignment horizontal="center" vertical="center"/>
    </xf>
    <xf numFmtId="0" fontId="23" fillId="0" borderId="0" xfId="1" applyNumberFormat="1" applyFont="1" applyAlignment="1">
      <alignment horizontal="center" vertical="center"/>
    </xf>
    <xf numFmtId="0" fontId="8" fillId="0" borderId="0" xfId="5" applyNumberFormat="1" applyFont="1" applyAlignment="1" applyProtection="1">
      <alignment vertical="center"/>
    </xf>
    <xf numFmtId="0" fontId="3" fillId="0" borderId="0" xfId="1" applyNumberFormat="1" applyFont="1" applyBorder="1" applyAlignment="1">
      <alignment vertical="center"/>
    </xf>
    <xf numFmtId="0" fontId="3" fillId="0" borderId="0" xfId="1" applyNumberFormat="1" applyFont="1" applyAlignment="1" applyProtection="1">
      <alignment vertical="center"/>
    </xf>
    <xf numFmtId="0" fontId="3" fillId="0" borderId="0" xfId="1" applyNumberFormat="1" applyFont="1" applyAlignment="1" applyProtection="1">
      <alignment horizontal="left" vertical="center"/>
    </xf>
    <xf numFmtId="0" fontId="7" fillId="0" borderId="0" xfId="1" quotePrefix="1" applyNumberFormat="1" applyFont="1" applyAlignment="1" applyProtection="1">
      <alignment horizontal="left" vertical="center"/>
    </xf>
  </cellXfs>
  <cellStyles count="15">
    <cellStyle name="Normal" xfId="0" builtinId="0"/>
    <cellStyle name="Normal 2" xfId="6"/>
    <cellStyle name="Normal 2 2" xfId="9"/>
    <cellStyle name="Normal_E12" xfId="3"/>
    <cellStyle name="Normal_E13" xfId="7"/>
    <cellStyle name="Normal_E15" xfId="4"/>
    <cellStyle name="Normal_E16" xfId="2"/>
    <cellStyle name="Normal_E18" xfId="5"/>
    <cellStyle name="Normal_E18 2" xfId="8"/>
    <cellStyle name="Normal_E19" xfId="1"/>
    <cellStyle name="Normal_E54" xfId="10"/>
    <cellStyle name="Normal_E60" xfId="11"/>
    <cellStyle name="Normal_E60 2" xfId="12"/>
    <cellStyle name="عادي_ens_grad" xfId="13"/>
    <cellStyle name="عادي_Etablis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Enseignement/2primaire1-201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4"/>
      <sheetName val="5"/>
      <sheetName val="5(2)"/>
      <sheetName val="6"/>
      <sheetName val="6(2)"/>
      <sheetName val="7"/>
      <sheetName val="7(2)"/>
      <sheetName val="8"/>
      <sheetName val="8(2)"/>
      <sheetName val="9"/>
      <sheetName val="10"/>
      <sheetName val="11"/>
      <sheetName val="12"/>
      <sheetName val="12(2)"/>
      <sheetName val="13"/>
      <sheetName val="14"/>
      <sheetName val="14(2)"/>
      <sheetName val="15"/>
      <sheetName val="15(2)"/>
      <sheetName val="16"/>
      <sheetName val="17"/>
      <sheetName val="17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2">
          <cell r="B12">
            <v>1714</v>
          </cell>
          <cell r="C12">
            <v>863</v>
          </cell>
          <cell r="D12">
            <v>30</v>
          </cell>
          <cell r="E12">
            <v>16</v>
          </cell>
        </row>
        <row r="15">
          <cell r="B15">
            <v>3975</v>
          </cell>
          <cell r="C15">
            <v>1972</v>
          </cell>
          <cell r="D15">
            <v>91</v>
          </cell>
          <cell r="E15">
            <v>45</v>
          </cell>
        </row>
        <row r="19">
          <cell r="B19">
            <v>7775</v>
          </cell>
          <cell r="C19">
            <v>3806</v>
          </cell>
          <cell r="D19">
            <v>2452</v>
          </cell>
          <cell r="E19">
            <v>1209</v>
          </cell>
        </row>
        <row r="25">
          <cell r="B25">
            <v>60279</v>
          </cell>
          <cell r="C25">
            <v>29800</v>
          </cell>
          <cell r="D25">
            <v>42186</v>
          </cell>
          <cell r="E25">
            <v>20726</v>
          </cell>
        </row>
        <row r="35">
          <cell r="B35">
            <v>34911</v>
          </cell>
          <cell r="C35">
            <v>17113</v>
          </cell>
          <cell r="D35">
            <v>25243</v>
          </cell>
          <cell r="E35">
            <v>12305</v>
          </cell>
        </row>
        <row r="39">
          <cell r="B39">
            <v>30071</v>
          </cell>
          <cell r="C39">
            <v>14603</v>
          </cell>
          <cell r="D39">
            <v>18882</v>
          </cell>
          <cell r="E39">
            <v>9075</v>
          </cell>
        </row>
        <row r="44">
          <cell r="B44">
            <v>64647</v>
          </cell>
          <cell r="C44">
            <v>31623</v>
          </cell>
          <cell r="D44">
            <v>47037</v>
          </cell>
          <cell r="E44">
            <v>23027</v>
          </cell>
        </row>
        <row r="51">
          <cell r="B51">
            <v>30877</v>
          </cell>
          <cell r="C51">
            <v>15116</v>
          </cell>
          <cell r="D51">
            <v>13096</v>
          </cell>
          <cell r="E51">
            <v>6358</v>
          </cell>
        </row>
      </sheetData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N157"/>
  <sheetViews>
    <sheetView showGridLines="0" workbookViewId="0"/>
  </sheetViews>
  <sheetFormatPr baseColWidth="10" defaultColWidth="11" defaultRowHeight="12.75"/>
  <cols>
    <col min="1" max="1" width="30.7109375" style="2" customWidth="1"/>
    <col min="2" max="5" width="10.7109375" style="2" customWidth="1"/>
    <col min="6" max="6" width="31.7109375" style="2" customWidth="1"/>
    <col min="7" max="7" width="9.7109375" style="2" customWidth="1"/>
    <col min="8" max="11" width="14" style="4" customWidth="1"/>
    <col min="12" max="12" width="32.7109375" style="2" customWidth="1"/>
    <col min="13" max="14" width="36.85546875" style="2" customWidth="1"/>
    <col min="15" max="15" width="11" style="2" customWidth="1"/>
    <col min="16" max="16" width="32.7109375" style="2" customWidth="1"/>
    <col min="17" max="19" width="13.28515625" style="2" customWidth="1"/>
    <col min="20" max="34" width="11" style="2" customWidth="1"/>
    <col min="35" max="44" width="9.85546875" style="2" customWidth="1"/>
    <col min="45" max="48" width="11" style="2" customWidth="1"/>
    <col min="49" max="49" width="14.42578125" style="2" customWidth="1"/>
    <col min="50" max="50" width="4.140625" style="2" customWidth="1"/>
    <col min="51" max="51" width="13.28515625" style="2" customWidth="1"/>
    <col min="52" max="52" width="28.140625" style="2" customWidth="1"/>
    <col min="53" max="53" width="11" style="2" customWidth="1"/>
    <col min="54" max="54" width="14.42578125" style="2" customWidth="1"/>
    <col min="55" max="55" width="4.140625" style="2" customWidth="1"/>
    <col min="56" max="57" width="11" style="2" customWidth="1"/>
    <col min="58" max="58" width="14.42578125" style="2" customWidth="1"/>
    <col min="59" max="59" width="4.140625" style="2" customWidth="1"/>
    <col min="60" max="60" width="14.42578125" style="2" customWidth="1"/>
    <col min="61" max="256" width="11" style="2"/>
    <col min="257" max="257" width="30.7109375" style="2" customWidth="1"/>
    <col min="258" max="261" width="10.7109375" style="2" customWidth="1"/>
    <col min="262" max="262" width="31.7109375" style="2" customWidth="1"/>
    <col min="263" max="263" width="9.7109375" style="2" customWidth="1"/>
    <col min="264" max="267" width="14" style="2" customWidth="1"/>
    <col min="268" max="268" width="32.7109375" style="2" customWidth="1"/>
    <col min="269" max="270" width="36.85546875" style="2" customWidth="1"/>
    <col min="271" max="271" width="11" style="2" customWidth="1"/>
    <col min="272" max="272" width="32.7109375" style="2" customWidth="1"/>
    <col min="273" max="275" width="13.28515625" style="2" customWidth="1"/>
    <col min="276" max="290" width="11" style="2" customWidth="1"/>
    <col min="291" max="300" width="9.85546875" style="2" customWidth="1"/>
    <col min="301" max="304" width="11" style="2" customWidth="1"/>
    <col min="305" max="305" width="14.42578125" style="2" customWidth="1"/>
    <col min="306" max="306" width="4.140625" style="2" customWidth="1"/>
    <col min="307" max="307" width="13.28515625" style="2" customWidth="1"/>
    <col min="308" max="308" width="28.140625" style="2" customWidth="1"/>
    <col min="309" max="309" width="11" style="2" customWidth="1"/>
    <col min="310" max="310" width="14.42578125" style="2" customWidth="1"/>
    <col min="311" max="311" width="4.140625" style="2" customWidth="1"/>
    <col min="312" max="313" width="11" style="2" customWidth="1"/>
    <col min="314" max="314" width="14.42578125" style="2" customWidth="1"/>
    <col min="315" max="315" width="4.140625" style="2" customWidth="1"/>
    <col min="316" max="316" width="14.42578125" style="2" customWidth="1"/>
    <col min="317" max="512" width="11" style="2"/>
    <col min="513" max="513" width="30.7109375" style="2" customWidth="1"/>
    <col min="514" max="517" width="10.7109375" style="2" customWidth="1"/>
    <col min="518" max="518" width="31.7109375" style="2" customWidth="1"/>
    <col min="519" max="519" width="9.7109375" style="2" customWidth="1"/>
    <col min="520" max="523" width="14" style="2" customWidth="1"/>
    <col min="524" max="524" width="32.7109375" style="2" customWidth="1"/>
    <col min="525" max="526" width="36.85546875" style="2" customWidth="1"/>
    <col min="527" max="527" width="11" style="2" customWidth="1"/>
    <col min="528" max="528" width="32.7109375" style="2" customWidth="1"/>
    <col min="529" max="531" width="13.28515625" style="2" customWidth="1"/>
    <col min="532" max="546" width="11" style="2" customWidth="1"/>
    <col min="547" max="556" width="9.85546875" style="2" customWidth="1"/>
    <col min="557" max="560" width="11" style="2" customWidth="1"/>
    <col min="561" max="561" width="14.42578125" style="2" customWidth="1"/>
    <col min="562" max="562" width="4.140625" style="2" customWidth="1"/>
    <col min="563" max="563" width="13.28515625" style="2" customWidth="1"/>
    <col min="564" max="564" width="28.140625" style="2" customWidth="1"/>
    <col min="565" max="565" width="11" style="2" customWidth="1"/>
    <col min="566" max="566" width="14.42578125" style="2" customWidth="1"/>
    <col min="567" max="567" width="4.140625" style="2" customWidth="1"/>
    <col min="568" max="569" width="11" style="2" customWidth="1"/>
    <col min="570" max="570" width="14.42578125" style="2" customWidth="1"/>
    <col min="571" max="571" width="4.140625" style="2" customWidth="1"/>
    <col min="572" max="572" width="14.42578125" style="2" customWidth="1"/>
    <col min="573" max="768" width="11" style="2"/>
    <col min="769" max="769" width="30.7109375" style="2" customWidth="1"/>
    <col min="770" max="773" width="10.7109375" style="2" customWidth="1"/>
    <col min="774" max="774" width="31.7109375" style="2" customWidth="1"/>
    <col min="775" max="775" width="9.7109375" style="2" customWidth="1"/>
    <col min="776" max="779" width="14" style="2" customWidth="1"/>
    <col min="780" max="780" width="32.7109375" style="2" customWidth="1"/>
    <col min="781" max="782" width="36.85546875" style="2" customWidth="1"/>
    <col min="783" max="783" width="11" style="2" customWidth="1"/>
    <col min="784" max="784" width="32.7109375" style="2" customWidth="1"/>
    <col min="785" max="787" width="13.28515625" style="2" customWidth="1"/>
    <col min="788" max="802" width="11" style="2" customWidth="1"/>
    <col min="803" max="812" width="9.85546875" style="2" customWidth="1"/>
    <col min="813" max="816" width="11" style="2" customWidth="1"/>
    <col min="817" max="817" width="14.42578125" style="2" customWidth="1"/>
    <col min="818" max="818" width="4.140625" style="2" customWidth="1"/>
    <col min="819" max="819" width="13.28515625" style="2" customWidth="1"/>
    <col min="820" max="820" width="28.140625" style="2" customWidth="1"/>
    <col min="821" max="821" width="11" style="2" customWidth="1"/>
    <col min="822" max="822" width="14.42578125" style="2" customWidth="1"/>
    <col min="823" max="823" width="4.140625" style="2" customWidth="1"/>
    <col min="824" max="825" width="11" style="2" customWidth="1"/>
    <col min="826" max="826" width="14.42578125" style="2" customWidth="1"/>
    <col min="827" max="827" width="4.140625" style="2" customWidth="1"/>
    <col min="828" max="828" width="14.42578125" style="2" customWidth="1"/>
    <col min="829" max="1024" width="11" style="2"/>
    <col min="1025" max="1025" width="30.7109375" style="2" customWidth="1"/>
    <col min="1026" max="1029" width="10.7109375" style="2" customWidth="1"/>
    <col min="1030" max="1030" width="31.7109375" style="2" customWidth="1"/>
    <col min="1031" max="1031" width="9.7109375" style="2" customWidth="1"/>
    <col min="1032" max="1035" width="14" style="2" customWidth="1"/>
    <col min="1036" max="1036" width="32.7109375" style="2" customWidth="1"/>
    <col min="1037" max="1038" width="36.85546875" style="2" customWidth="1"/>
    <col min="1039" max="1039" width="11" style="2" customWidth="1"/>
    <col min="1040" max="1040" width="32.7109375" style="2" customWidth="1"/>
    <col min="1041" max="1043" width="13.28515625" style="2" customWidth="1"/>
    <col min="1044" max="1058" width="11" style="2" customWidth="1"/>
    <col min="1059" max="1068" width="9.85546875" style="2" customWidth="1"/>
    <col min="1069" max="1072" width="11" style="2" customWidth="1"/>
    <col min="1073" max="1073" width="14.42578125" style="2" customWidth="1"/>
    <col min="1074" max="1074" width="4.140625" style="2" customWidth="1"/>
    <col min="1075" max="1075" width="13.28515625" style="2" customWidth="1"/>
    <col min="1076" max="1076" width="28.140625" style="2" customWidth="1"/>
    <col min="1077" max="1077" width="11" style="2" customWidth="1"/>
    <col min="1078" max="1078" width="14.42578125" style="2" customWidth="1"/>
    <col min="1079" max="1079" width="4.140625" style="2" customWidth="1"/>
    <col min="1080" max="1081" width="11" style="2" customWidth="1"/>
    <col min="1082" max="1082" width="14.42578125" style="2" customWidth="1"/>
    <col min="1083" max="1083" width="4.140625" style="2" customWidth="1"/>
    <col min="1084" max="1084" width="14.42578125" style="2" customWidth="1"/>
    <col min="1085" max="1280" width="11" style="2"/>
    <col min="1281" max="1281" width="30.7109375" style="2" customWidth="1"/>
    <col min="1282" max="1285" width="10.7109375" style="2" customWidth="1"/>
    <col min="1286" max="1286" width="31.7109375" style="2" customWidth="1"/>
    <col min="1287" max="1287" width="9.7109375" style="2" customWidth="1"/>
    <col min="1288" max="1291" width="14" style="2" customWidth="1"/>
    <col min="1292" max="1292" width="32.7109375" style="2" customWidth="1"/>
    <col min="1293" max="1294" width="36.85546875" style="2" customWidth="1"/>
    <col min="1295" max="1295" width="11" style="2" customWidth="1"/>
    <col min="1296" max="1296" width="32.7109375" style="2" customWidth="1"/>
    <col min="1297" max="1299" width="13.28515625" style="2" customWidth="1"/>
    <col min="1300" max="1314" width="11" style="2" customWidth="1"/>
    <col min="1315" max="1324" width="9.85546875" style="2" customWidth="1"/>
    <col min="1325" max="1328" width="11" style="2" customWidth="1"/>
    <col min="1329" max="1329" width="14.42578125" style="2" customWidth="1"/>
    <col min="1330" max="1330" width="4.140625" style="2" customWidth="1"/>
    <col min="1331" max="1331" width="13.28515625" style="2" customWidth="1"/>
    <col min="1332" max="1332" width="28.140625" style="2" customWidth="1"/>
    <col min="1333" max="1333" width="11" style="2" customWidth="1"/>
    <col min="1334" max="1334" width="14.42578125" style="2" customWidth="1"/>
    <col min="1335" max="1335" width="4.140625" style="2" customWidth="1"/>
    <col min="1336" max="1337" width="11" style="2" customWidth="1"/>
    <col min="1338" max="1338" width="14.42578125" style="2" customWidth="1"/>
    <col min="1339" max="1339" width="4.140625" style="2" customWidth="1"/>
    <col min="1340" max="1340" width="14.42578125" style="2" customWidth="1"/>
    <col min="1341" max="1536" width="11" style="2"/>
    <col min="1537" max="1537" width="30.7109375" style="2" customWidth="1"/>
    <col min="1538" max="1541" width="10.7109375" style="2" customWidth="1"/>
    <col min="1542" max="1542" width="31.7109375" style="2" customWidth="1"/>
    <col min="1543" max="1543" width="9.7109375" style="2" customWidth="1"/>
    <col min="1544" max="1547" width="14" style="2" customWidth="1"/>
    <col min="1548" max="1548" width="32.7109375" style="2" customWidth="1"/>
    <col min="1549" max="1550" width="36.85546875" style="2" customWidth="1"/>
    <col min="1551" max="1551" width="11" style="2" customWidth="1"/>
    <col min="1552" max="1552" width="32.7109375" style="2" customWidth="1"/>
    <col min="1553" max="1555" width="13.28515625" style="2" customWidth="1"/>
    <col min="1556" max="1570" width="11" style="2" customWidth="1"/>
    <col min="1571" max="1580" width="9.85546875" style="2" customWidth="1"/>
    <col min="1581" max="1584" width="11" style="2" customWidth="1"/>
    <col min="1585" max="1585" width="14.42578125" style="2" customWidth="1"/>
    <col min="1586" max="1586" width="4.140625" style="2" customWidth="1"/>
    <col min="1587" max="1587" width="13.28515625" style="2" customWidth="1"/>
    <col min="1588" max="1588" width="28.140625" style="2" customWidth="1"/>
    <col min="1589" max="1589" width="11" style="2" customWidth="1"/>
    <col min="1590" max="1590" width="14.42578125" style="2" customWidth="1"/>
    <col min="1591" max="1591" width="4.140625" style="2" customWidth="1"/>
    <col min="1592" max="1593" width="11" style="2" customWidth="1"/>
    <col min="1594" max="1594" width="14.42578125" style="2" customWidth="1"/>
    <col min="1595" max="1595" width="4.140625" style="2" customWidth="1"/>
    <col min="1596" max="1596" width="14.42578125" style="2" customWidth="1"/>
    <col min="1597" max="1792" width="11" style="2"/>
    <col min="1793" max="1793" width="30.7109375" style="2" customWidth="1"/>
    <col min="1794" max="1797" width="10.7109375" style="2" customWidth="1"/>
    <col min="1798" max="1798" width="31.7109375" style="2" customWidth="1"/>
    <col min="1799" max="1799" width="9.7109375" style="2" customWidth="1"/>
    <col min="1800" max="1803" width="14" style="2" customWidth="1"/>
    <col min="1804" max="1804" width="32.7109375" style="2" customWidth="1"/>
    <col min="1805" max="1806" width="36.85546875" style="2" customWidth="1"/>
    <col min="1807" max="1807" width="11" style="2" customWidth="1"/>
    <col min="1808" max="1808" width="32.7109375" style="2" customWidth="1"/>
    <col min="1809" max="1811" width="13.28515625" style="2" customWidth="1"/>
    <col min="1812" max="1826" width="11" style="2" customWidth="1"/>
    <col min="1827" max="1836" width="9.85546875" style="2" customWidth="1"/>
    <col min="1837" max="1840" width="11" style="2" customWidth="1"/>
    <col min="1841" max="1841" width="14.42578125" style="2" customWidth="1"/>
    <col min="1842" max="1842" width="4.140625" style="2" customWidth="1"/>
    <col min="1843" max="1843" width="13.28515625" style="2" customWidth="1"/>
    <col min="1844" max="1844" width="28.140625" style="2" customWidth="1"/>
    <col min="1845" max="1845" width="11" style="2" customWidth="1"/>
    <col min="1846" max="1846" width="14.42578125" style="2" customWidth="1"/>
    <col min="1847" max="1847" width="4.140625" style="2" customWidth="1"/>
    <col min="1848" max="1849" width="11" style="2" customWidth="1"/>
    <col min="1850" max="1850" width="14.42578125" style="2" customWidth="1"/>
    <col min="1851" max="1851" width="4.140625" style="2" customWidth="1"/>
    <col min="1852" max="1852" width="14.42578125" style="2" customWidth="1"/>
    <col min="1853" max="2048" width="11" style="2"/>
    <col min="2049" max="2049" width="30.7109375" style="2" customWidth="1"/>
    <col min="2050" max="2053" width="10.7109375" style="2" customWidth="1"/>
    <col min="2054" max="2054" width="31.7109375" style="2" customWidth="1"/>
    <col min="2055" max="2055" width="9.7109375" style="2" customWidth="1"/>
    <col min="2056" max="2059" width="14" style="2" customWidth="1"/>
    <col min="2060" max="2060" width="32.7109375" style="2" customWidth="1"/>
    <col min="2061" max="2062" width="36.85546875" style="2" customWidth="1"/>
    <col min="2063" max="2063" width="11" style="2" customWidth="1"/>
    <col min="2064" max="2064" width="32.7109375" style="2" customWidth="1"/>
    <col min="2065" max="2067" width="13.28515625" style="2" customWidth="1"/>
    <col min="2068" max="2082" width="11" style="2" customWidth="1"/>
    <col min="2083" max="2092" width="9.85546875" style="2" customWidth="1"/>
    <col min="2093" max="2096" width="11" style="2" customWidth="1"/>
    <col min="2097" max="2097" width="14.42578125" style="2" customWidth="1"/>
    <col min="2098" max="2098" width="4.140625" style="2" customWidth="1"/>
    <col min="2099" max="2099" width="13.28515625" style="2" customWidth="1"/>
    <col min="2100" max="2100" width="28.140625" style="2" customWidth="1"/>
    <col min="2101" max="2101" width="11" style="2" customWidth="1"/>
    <col min="2102" max="2102" width="14.42578125" style="2" customWidth="1"/>
    <col min="2103" max="2103" width="4.140625" style="2" customWidth="1"/>
    <col min="2104" max="2105" width="11" style="2" customWidth="1"/>
    <col min="2106" max="2106" width="14.42578125" style="2" customWidth="1"/>
    <col min="2107" max="2107" width="4.140625" style="2" customWidth="1"/>
    <col min="2108" max="2108" width="14.42578125" style="2" customWidth="1"/>
    <col min="2109" max="2304" width="11" style="2"/>
    <col min="2305" max="2305" width="30.7109375" style="2" customWidth="1"/>
    <col min="2306" max="2309" width="10.7109375" style="2" customWidth="1"/>
    <col min="2310" max="2310" width="31.7109375" style="2" customWidth="1"/>
    <col min="2311" max="2311" width="9.7109375" style="2" customWidth="1"/>
    <col min="2312" max="2315" width="14" style="2" customWidth="1"/>
    <col min="2316" max="2316" width="32.7109375" style="2" customWidth="1"/>
    <col min="2317" max="2318" width="36.85546875" style="2" customWidth="1"/>
    <col min="2319" max="2319" width="11" style="2" customWidth="1"/>
    <col min="2320" max="2320" width="32.7109375" style="2" customWidth="1"/>
    <col min="2321" max="2323" width="13.28515625" style="2" customWidth="1"/>
    <col min="2324" max="2338" width="11" style="2" customWidth="1"/>
    <col min="2339" max="2348" width="9.85546875" style="2" customWidth="1"/>
    <col min="2349" max="2352" width="11" style="2" customWidth="1"/>
    <col min="2353" max="2353" width="14.42578125" style="2" customWidth="1"/>
    <col min="2354" max="2354" width="4.140625" style="2" customWidth="1"/>
    <col min="2355" max="2355" width="13.28515625" style="2" customWidth="1"/>
    <col min="2356" max="2356" width="28.140625" style="2" customWidth="1"/>
    <col min="2357" max="2357" width="11" style="2" customWidth="1"/>
    <col min="2358" max="2358" width="14.42578125" style="2" customWidth="1"/>
    <col min="2359" max="2359" width="4.140625" style="2" customWidth="1"/>
    <col min="2360" max="2361" width="11" style="2" customWidth="1"/>
    <col min="2362" max="2362" width="14.42578125" style="2" customWidth="1"/>
    <col min="2363" max="2363" width="4.140625" style="2" customWidth="1"/>
    <col min="2364" max="2364" width="14.42578125" style="2" customWidth="1"/>
    <col min="2365" max="2560" width="11" style="2"/>
    <col min="2561" max="2561" width="30.7109375" style="2" customWidth="1"/>
    <col min="2562" max="2565" width="10.7109375" style="2" customWidth="1"/>
    <col min="2566" max="2566" width="31.7109375" style="2" customWidth="1"/>
    <col min="2567" max="2567" width="9.7109375" style="2" customWidth="1"/>
    <col min="2568" max="2571" width="14" style="2" customWidth="1"/>
    <col min="2572" max="2572" width="32.7109375" style="2" customWidth="1"/>
    <col min="2573" max="2574" width="36.85546875" style="2" customWidth="1"/>
    <col min="2575" max="2575" width="11" style="2" customWidth="1"/>
    <col min="2576" max="2576" width="32.7109375" style="2" customWidth="1"/>
    <col min="2577" max="2579" width="13.28515625" style="2" customWidth="1"/>
    <col min="2580" max="2594" width="11" style="2" customWidth="1"/>
    <col min="2595" max="2604" width="9.85546875" style="2" customWidth="1"/>
    <col min="2605" max="2608" width="11" style="2" customWidth="1"/>
    <col min="2609" max="2609" width="14.42578125" style="2" customWidth="1"/>
    <col min="2610" max="2610" width="4.140625" style="2" customWidth="1"/>
    <col min="2611" max="2611" width="13.28515625" style="2" customWidth="1"/>
    <col min="2612" max="2612" width="28.140625" style="2" customWidth="1"/>
    <col min="2613" max="2613" width="11" style="2" customWidth="1"/>
    <col min="2614" max="2614" width="14.42578125" style="2" customWidth="1"/>
    <col min="2615" max="2615" width="4.140625" style="2" customWidth="1"/>
    <col min="2616" max="2617" width="11" style="2" customWidth="1"/>
    <col min="2618" max="2618" width="14.42578125" style="2" customWidth="1"/>
    <col min="2619" max="2619" width="4.140625" style="2" customWidth="1"/>
    <col min="2620" max="2620" width="14.42578125" style="2" customWidth="1"/>
    <col min="2621" max="2816" width="11" style="2"/>
    <col min="2817" max="2817" width="30.7109375" style="2" customWidth="1"/>
    <col min="2818" max="2821" width="10.7109375" style="2" customWidth="1"/>
    <col min="2822" max="2822" width="31.7109375" style="2" customWidth="1"/>
    <col min="2823" max="2823" width="9.7109375" style="2" customWidth="1"/>
    <col min="2824" max="2827" width="14" style="2" customWidth="1"/>
    <col min="2828" max="2828" width="32.7109375" style="2" customWidth="1"/>
    <col min="2829" max="2830" width="36.85546875" style="2" customWidth="1"/>
    <col min="2831" max="2831" width="11" style="2" customWidth="1"/>
    <col min="2832" max="2832" width="32.7109375" style="2" customWidth="1"/>
    <col min="2833" max="2835" width="13.28515625" style="2" customWidth="1"/>
    <col min="2836" max="2850" width="11" style="2" customWidth="1"/>
    <col min="2851" max="2860" width="9.85546875" style="2" customWidth="1"/>
    <col min="2861" max="2864" width="11" style="2" customWidth="1"/>
    <col min="2865" max="2865" width="14.42578125" style="2" customWidth="1"/>
    <col min="2866" max="2866" width="4.140625" style="2" customWidth="1"/>
    <col min="2867" max="2867" width="13.28515625" style="2" customWidth="1"/>
    <col min="2868" max="2868" width="28.140625" style="2" customWidth="1"/>
    <col min="2869" max="2869" width="11" style="2" customWidth="1"/>
    <col min="2870" max="2870" width="14.42578125" style="2" customWidth="1"/>
    <col min="2871" max="2871" width="4.140625" style="2" customWidth="1"/>
    <col min="2872" max="2873" width="11" style="2" customWidth="1"/>
    <col min="2874" max="2874" width="14.42578125" style="2" customWidth="1"/>
    <col min="2875" max="2875" width="4.140625" style="2" customWidth="1"/>
    <col min="2876" max="2876" width="14.42578125" style="2" customWidth="1"/>
    <col min="2877" max="3072" width="11" style="2"/>
    <col min="3073" max="3073" width="30.7109375" style="2" customWidth="1"/>
    <col min="3074" max="3077" width="10.7109375" style="2" customWidth="1"/>
    <col min="3078" max="3078" width="31.7109375" style="2" customWidth="1"/>
    <col min="3079" max="3079" width="9.7109375" style="2" customWidth="1"/>
    <col min="3080" max="3083" width="14" style="2" customWidth="1"/>
    <col min="3084" max="3084" width="32.7109375" style="2" customWidth="1"/>
    <col min="3085" max="3086" width="36.85546875" style="2" customWidth="1"/>
    <col min="3087" max="3087" width="11" style="2" customWidth="1"/>
    <col min="3088" max="3088" width="32.7109375" style="2" customWidth="1"/>
    <col min="3089" max="3091" width="13.28515625" style="2" customWidth="1"/>
    <col min="3092" max="3106" width="11" style="2" customWidth="1"/>
    <col min="3107" max="3116" width="9.85546875" style="2" customWidth="1"/>
    <col min="3117" max="3120" width="11" style="2" customWidth="1"/>
    <col min="3121" max="3121" width="14.42578125" style="2" customWidth="1"/>
    <col min="3122" max="3122" width="4.140625" style="2" customWidth="1"/>
    <col min="3123" max="3123" width="13.28515625" style="2" customWidth="1"/>
    <col min="3124" max="3124" width="28.140625" style="2" customWidth="1"/>
    <col min="3125" max="3125" width="11" style="2" customWidth="1"/>
    <col min="3126" max="3126" width="14.42578125" style="2" customWidth="1"/>
    <col min="3127" max="3127" width="4.140625" style="2" customWidth="1"/>
    <col min="3128" max="3129" width="11" style="2" customWidth="1"/>
    <col min="3130" max="3130" width="14.42578125" style="2" customWidth="1"/>
    <col min="3131" max="3131" width="4.140625" style="2" customWidth="1"/>
    <col min="3132" max="3132" width="14.42578125" style="2" customWidth="1"/>
    <col min="3133" max="3328" width="11" style="2"/>
    <col min="3329" max="3329" width="30.7109375" style="2" customWidth="1"/>
    <col min="3330" max="3333" width="10.7109375" style="2" customWidth="1"/>
    <col min="3334" max="3334" width="31.7109375" style="2" customWidth="1"/>
    <col min="3335" max="3335" width="9.7109375" style="2" customWidth="1"/>
    <col min="3336" max="3339" width="14" style="2" customWidth="1"/>
    <col min="3340" max="3340" width="32.7109375" style="2" customWidth="1"/>
    <col min="3341" max="3342" width="36.85546875" style="2" customWidth="1"/>
    <col min="3343" max="3343" width="11" style="2" customWidth="1"/>
    <col min="3344" max="3344" width="32.7109375" style="2" customWidth="1"/>
    <col min="3345" max="3347" width="13.28515625" style="2" customWidth="1"/>
    <col min="3348" max="3362" width="11" style="2" customWidth="1"/>
    <col min="3363" max="3372" width="9.85546875" style="2" customWidth="1"/>
    <col min="3373" max="3376" width="11" style="2" customWidth="1"/>
    <col min="3377" max="3377" width="14.42578125" style="2" customWidth="1"/>
    <col min="3378" max="3378" width="4.140625" style="2" customWidth="1"/>
    <col min="3379" max="3379" width="13.28515625" style="2" customWidth="1"/>
    <col min="3380" max="3380" width="28.140625" style="2" customWidth="1"/>
    <col min="3381" max="3381" width="11" style="2" customWidth="1"/>
    <col min="3382" max="3382" width="14.42578125" style="2" customWidth="1"/>
    <col min="3383" max="3383" width="4.140625" style="2" customWidth="1"/>
    <col min="3384" max="3385" width="11" style="2" customWidth="1"/>
    <col min="3386" max="3386" width="14.42578125" style="2" customWidth="1"/>
    <col min="3387" max="3387" width="4.140625" style="2" customWidth="1"/>
    <col min="3388" max="3388" width="14.42578125" style="2" customWidth="1"/>
    <col min="3389" max="3584" width="11" style="2"/>
    <col min="3585" max="3585" width="30.7109375" style="2" customWidth="1"/>
    <col min="3586" max="3589" width="10.7109375" style="2" customWidth="1"/>
    <col min="3590" max="3590" width="31.7109375" style="2" customWidth="1"/>
    <col min="3591" max="3591" width="9.7109375" style="2" customWidth="1"/>
    <col min="3592" max="3595" width="14" style="2" customWidth="1"/>
    <col min="3596" max="3596" width="32.7109375" style="2" customWidth="1"/>
    <col min="3597" max="3598" width="36.85546875" style="2" customWidth="1"/>
    <col min="3599" max="3599" width="11" style="2" customWidth="1"/>
    <col min="3600" max="3600" width="32.7109375" style="2" customWidth="1"/>
    <col min="3601" max="3603" width="13.28515625" style="2" customWidth="1"/>
    <col min="3604" max="3618" width="11" style="2" customWidth="1"/>
    <col min="3619" max="3628" width="9.85546875" style="2" customWidth="1"/>
    <col min="3629" max="3632" width="11" style="2" customWidth="1"/>
    <col min="3633" max="3633" width="14.42578125" style="2" customWidth="1"/>
    <col min="3634" max="3634" width="4.140625" style="2" customWidth="1"/>
    <col min="3635" max="3635" width="13.28515625" style="2" customWidth="1"/>
    <col min="3636" max="3636" width="28.140625" style="2" customWidth="1"/>
    <col min="3637" max="3637" width="11" style="2" customWidth="1"/>
    <col min="3638" max="3638" width="14.42578125" style="2" customWidth="1"/>
    <col min="3639" max="3639" width="4.140625" style="2" customWidth="1"/>
    <col min="3640" max="3641" width="11" style="2" customWidth="1"/>
    <col min="3642" max="3642" width="14.42578125" style="2" customWidth="1"/>
    <col min="3643" max="3643" width="4.140625" style="2" customWidth="1"/>
    <col min="3644" max="3644" width="14.42578125" style="2" customWidth="1"/>
    <col min="3645" max="3840" width="11" style="2"/>
    <col min="3841" max="3841" width="30.7109375" style="2" customWidth="1"/>
    <col min="3842" max="3845" width="10.7109375" style="2" customWidth="1"/>
    <col min="3846" max="3846" width="31.7109375" style="2" customWidth="1"/>
    <col min="3847" max="3847" width="9.7109375" style="2" customWidth="1"/>
    <col min="3848" max="3851" width="14" style="2" customWidth="1"/>
    <col min="3852" max="3852" width="32.7109375" style="2" customWidth="1"/>
    <col min="3853" max="3854" width="36.85546875" style="2" customWidth="1"/>
    <col min="3855" max="3855" width="11" style="2" customWidth="1"/>
    <col min="3856" max="3856" width="32.7109375" style="2" customWidth="1"/>
    <col min="3857" max="3859" width="13.28515625" style="2" customWidth="1"/>
    <col min="3860" max="3874" width="11" style="2" customWidth="1"/>
    <col min="3875" max="3884" width="9.85546875" style="2" customWidth="1"/>
    <col min="3885" max="3888" width="11" style="2" customWidth="1"/>
    <col min="3889" max="3889" width="14.42578125" style="2" customWidth="1"/>
    <col min="3890" max="3890" width="4.140625" style="2" customWidth="1"/>
    <col min="3891" max="3891" width="13.28515625" style="2" customWidth="1"/>
    <col min="3892" max="3892" width="28.140625" style="2" customWidth="1"/>
    <col min="3893" max="3893" width="11" style="2" customWidth="1"/>
    <col min="3894" max="3894" width="14.42578125" style="2" customWidth="1"/>
    <col min="3895" max="3895" width="4.140625" style="2" customWidth="1"/>
    <col min="3896" max="3897" width="11" style="2" customWidth="1"/>
    <col min="3898" max="3898" width="14.42578125" style="2" customWidth="1"/>
    <col min="3899" max="3899" width="4.140625" style="2" customWidth="1"/>
    <col min="3900" max="3900" width="14.42578125" style="2" customWidth="1"/>
    <col min="3901" max="4096" width="11" style="2"/>
    <col min="4097" max="4097" width="30.7109375" style="2" customWidth="1"/>
    <col min="4098" max="4101" width="10.7109375" style="2" customWidth="1"/>
    <col min="4102" max="4102" width="31.7109375" style="2" customWidth="1"/>
    <col min="4103" max="4103" width="9.7109375" style="2" customWidth="1"/>
    <col min="4104" max="4107" width="14" style="2" customWidth="1"/>
    <col min="4108" max="4108" width="32.7109375" style="2" customWidth="1"/>
    <col min="4109" max="4110" width="36.85546875" style="2" customWidth="1"/>
    <col min="4111" max="4111" width="11" style="2" customWidth="1"/>
    <col min="4112" max="4112" width="32.7109375" style="2" customWidth="1"/>
    <col min="4113" max="4115" width="13.28515625" style="2" customWidth="1"/>
    <col min="4116" max="4130" width="11" style="2" customWidth="1"/>
    <col min="4131" max="4140" width="9.85546875" style="2" customWidth="1"/>
    <col min="4141" max="4144" width="11" style="2" customWidth="1"/>
    <col min="4145" max="4145" width="14.42578125" style="2" customWidth="1"/>
    <col min="4146" max="4146" width="4.140625" style="2" customWidth="1"/>
    <col min="4147" max="4147" width="13.28515625" style="2" customWidth="1"/>
    <col min="4148" max="4148" width="28.140625" style="2" customWidth="1"/>
    <col min="4149" max="4149" width="11" style="2" customWidth="1"/>
    <col min="4150" max="4150" width="14.42578125" style="2" customWidth="1"/>
    <col min="4151" max="4151" width="4.140625" style="2" customWidth="1"/>
    <col min="4152" max="4153" width="11" style="2" customWidth="1"/>
    <col min="4154" max="4154" width="14.42578125" style="2" customWidth="1"/>
    <col min="4155" max="4155" width="4.140625" style="2" customWidth="1"/>
    <col min="4156" max="4156" width="14.42578125" style="2" customWidth="1"/>
    <col min="4157" max="4352" width="11" style="2"/>
    <col min="4353" max="4353" width="30.7109375" style="2" customWidth="1"/>
    <col min="4354" max="4357" width="10.7109375" style="2" customWidth="1"/>
    <col min="4358" max="4358" width="31.7109375" style="2" customWidth="1"/>
    <col min="4359" max="4359" width="9.7109375" style="2" customWidth="1"/>
    <col min="4360" max="4363" width="14" style="2" customWidth="1"/>
    <col min="4364" max="4364" width="32.7109375" style="2" customWidth="1"/>
    <col min="4365" max="4366" width="36.85546875" style="2" customWidth="1"/>
    <col min="4367" max="4367" width="11" style="2" customWidth="1"/>
    <col min="4368" max="4368" width="32.7109375" style="2" customWidth="1"/>
    <col min="4369" max="4371" width="13.28515625" style="2" customWidth="1"/>
    <col min="4372" max="4386" width="11" style="2" customWidth="1"/>
    <col min="4387" max="4396" width="9.85546875" style="2" customWidth="1"/>
    <col min="4397" max="4400" width="11" style="2" customWidth="1"/>
    <col min="4401" max="4401" width="14.42578125" style="2" customWidth="1"/>
    <col min="4402" max="4402" width="4.140625" style="2" customWidth="1"/>
    <col min="4403" max="4403" width="13.28515625" style="2" customWidth="1"/>
    <col min="4404" max="4404" width="28.140625" style="2" customWidth="1"/>
    <col min="4405" max="4405" width="11" style="2" customWidth="1"/>
    <col min="4406" max="4406" width="14.42578125" style="2" customWidth="1"/>
    <col min="4407" max="4407" width="4.140625" style="2" customWidth="1"/>
    <col min="4408" max="4409" width="11" style="2" customWidth="1"/>
    <col min="4410" max="4410" width="14.42578125" style="2" customWidth="1"/>
    <col min="4411" max="4411" width="4.140625" style="2" customWidth="1"/>
    <col min="4412" max="4412" width="14.42578125" style="2" customWidth="1"/>
    <col min="4413" max="4608" width="11" style="2"/>
    <col min="4609" max="4609" width="30.7109375" style="2" customWidth="1"/>
    <col min="4610" max="4613" width="10.7109375" style="2" customWidth="1"/>
    <col min="4614" max="4614" width="31.7109375" style="2" customWidth="1"/>
    <col min="4615" max="4615" width="9.7109375" style="2" customWidth="1"/>
    <col min="4616" max="4619" width="14" style="2" customWidth="1"/>
    <col min="4620" max="4620" width="32.7109375" style="2" customWidth="1"/>
    <col min="4621" max="4622" width="36.85546875" style="2" customWidth="1"/>
    <col min="4623" max="4623" width="11" style="2" customWidth="1"/>
    <col min="4624" max="4624" width="32.7109375" style="2" customWidth="1"/>
    <col min="4625" max="4627" width="13.28515625" style="2" customWidth="1"/>
    <col min="4628" max="4642" width="11" style="2" customWidth="1"/>
    <col min="4643" max="4652" width="9.85546875" style="2" customWidth="1"/>
    <col min="4653" max="4656" width="11" style="2" customWidth="1"/>
    <col min="4657" max="4657" width="14.42578125" style="2" customWidth="1"/>
    <col min="4658" max="4658" width="4.140625" style="2" customWidth="1"/>
    <col min="4659" max="4659" width="13.28515625" style="2" customWidth="1"/>
    <col min="4660" max="4660" width="28.140625" style="2" customWidth="1"/>
    <col min="4661" max="4661" width="11" style="2" customWidth="1"/>
    <col min="4662" max="4662" width="14.42578125" style="2" customWidth="1"/>
    <col min="4663" max="4663" width="4.140625" style="2" customWidth="1"/>
    <col min="4664" max="4665" width="11" style="2" customWidth="1"/>
    <col min="4666" max="4666" width="14.42578125" style="2" customWidth="1"/>
    <col min="4667" max="4667" width="4.140625" style="2" customWidth="1"/>
    <col min="4668" max="4668" width="14.42578125" style="2" customWidth="1"/>
    <col min="4669" max="4864" width="11" style="2"/>
    <col min="4865" max="4865" width="30.7109375" style="2" customWidth="1"/>
    <col min="4866" max="4869" width="10.7109375" style="2" customWidth="1"/>
    <col min="4870" max="4870" width="31.7109375" style="2" customWidth="1"/>
    <col min="4871" max="4871" width="9.7109375" style="2" customWidth="1"/>
    <col min="4872" max="4875" width="14" style="2" customWidth="1"/>
    <col min="4876" max="4876" width="32.7109375" style="2" customWidth="1"/>
    <col min="4877" max="4878" width="36.85546875" style="2" customWidth="1"/>
    <col min="4879" max="4879" width="11" style="2" customWidth="1"/>
    <col min="4880" max="4880" width="32.7109375" style="2" customWidth="1"/>
    <col min="4881" max="4883" width="13.28515625" style="2" customWidth="1"/>
    <col min="4884" max="4898" width="11" style="2" customWidth="1"/>
    <col min="4899" max="4908" width="9.85546875" style="2" customWidth="1"/>
    <col min="4909" max="4912" width="11" style="2" customWidth="1"/>
    <col min="4913" max="4913" width="14.42578125" style="2" customWidth="1"/>
    <col min="4914" max="4914" width="4.140625" style="2" customWidth="1"/>
    <col min="4915" max="4915" width="13.28515625" style="2" customWidth="1"/>
    <col min="4916" max="4916" width="28.140625" style="2" customWidth="1"/>
    <col min="4917" max="4917" width="11" style="2" customWidth="1"/>
    <col min="4918" max="4918" width="14.42578125" style="2" customWidth="1"/>
    <col min="4919" max="4919" width="4.140625" style="2" customWidth="1"/>
    <col min="4920" max="4921" width="11" style="2" customWidth="1"/>
    <col min="4922" max="4922" width="14.42578125" style="2" customWidth="1"/>
    <col min="4923" max="4923" width="4.140625" style="2" customWidth="1"/>
    <col min="4924" max="4924" width="14.42578125" style="2" customWidth="1"/>
    <col min="4925" max="5120" width="11" style="2"/>
    <col min="5121" max="5121" width="30.7109375" style="2" customWidth="1"/>
    <col min="5122" max="5125" width="10.7109375" style="2" customWidth="1"/>
    <col min="5126" max="5126" width="31.7109375" style="2" customWidth="1"/>
    <col min="5127" max="5127" width="9.7109375" style="2" customWidth="1"/>
    <col min="5128" max="5131" width="14" style="2" customWidth="1"/>
    <col min="5132" max="5132" width="32.7109375" style="2" customWidth="1"/>
    <col min="5133" max="5134" width="36.85546875" style="2" customWidth="1"/>
    <col min="5135" max="5135" width="11" style="2" customWidth="1"/>
    <col min="5136" max="5136" width="32.7109375" style="2" customWidth="1"/>
    <col min="5137" max="5139" width="13.28515625" style="2" customWidth="1"/>
    <col min="5140" max="5154" width="11" style="2" customWidth="1"/>
    <col min="5155" max="5164" width="9.85546875" style="2" customWidth="1"/>
    <col min="5165" max="5168" width="11" style="2" customWidth="1"/>
    <col min="5169" max="5169" width="14.42578125" style="2" customWidth="1"/>
    <col min="5170" max="5170" width="4.140625" style="2" customWidth="1"/>
    <col min="5171" max="5171" width="13.28515625" style="2" customWidth="1"/>
    <col min="5172" max="5172" width="28.140625" style="2" customWidth="1"/>
    <col min="5173" max="5173" width="11" style="2" customWidth="1"/>
    <col min="5174" max="5174" width="14.42578125" style="2" customWidth="1"/>
    <col min="5175" max="5175" width="4.140625" style="2" customWidth="1"/>
    <col min="5176" max="5177" width="11" style="2" customWidth="1"/>
    <col min="5178" max="5178" width="14.42578125" style="2" customWidth="1"/>
    <col min="5179" max="5179" width="4.140625" style="2" customWidth="1"/>
    <col min="5180" max="5180" width="14.42578125" style="2" customWidth="1"/>
    <col min="5181" max="5376" width="11" style="2"/>
    <col min="5377" max="5377" width="30.7109375" style="2" customWidth="1"/>
    <col min="5378" max="5381" width="10.7109375" style="2" customWidth="1"/>
    <col min="5382" max="5382" width="31.7109375" style="2" customWidth="1"/>
    <col min="5383" max="5383" width="9.7109375" style="2" customWidth="1"/>
    <col min="5384" max="5387" width="14" style="2" customWidth="1"/>
    <col min="5388" max="5388" width="32.7109375" style="2" customWidth="1"/>
    <col min="5389" max="5390" width="36.85546875" style="2" customWidth="1"/>
    <col min="5391" max="5391" width="11" style="2" customWidth="1"/>
    <col min="5392" max="5392" width="32.7109375" style="2" customWidth="1"/>
    <col min="5393" max="5395" width="13.28515625" style="2" customWidth="1"/>
    <col min="5396" max="5410" width="11" style="2" customWidth="1"/>
    <col min="5411" max="5420" width="9.85546875" style="2" customWidth="1"/>
    <col min="5421" max="5424" width="11" style="2" customWidth="1"/>
    <col min="5425" max="5425" width="14.42578125" style="2" customWidth="1"/>
    <col min="5426" max="5426" width="4.140625" style="2" customWidth="1"/>
    <col min="5427" max="5427" width="13.28515625" style="2" customWidth="1"/>
    <col min="5428" max="5428" width="28.140625" style="2" customWidth="1"/>
    <col min="5429" max="5429" width="11" style="2" customWidth="1"/>
    <col min="5430" max="5430" width="14.42578125" style="2" customWidth="1"/>
    <col min="5431" max="5431" width="4.140625" style="2" customWidth="1"/>
    <col min="5432" max="5433" width="11" style="2" customWidth="1"/>
    <col min="5434" max="5434" width="14.42578125" style="2" customWidth="1"/>
    <col min="5435" max="5435" width="4.140625" style="2" customWidth="1"/>
    <col min="5436" max="5436" width="14.42578125" style="2" customWidth="1"/>
    <col min="5437" max="5632" width="11" style="2"/>
    <col min="5633" max="5633" width="30.7109375" style="2" customWidth="1"/>
    <col min="5634" max="5637" width="10.7109375" style="2" customWidth="1"/>
    <col min="5638" max="5638" width="31.7109375" style="2" customWidth="1"/>
    <col min="5639" max="5639" width="9.7109375" style="2" customWidth="1"/>
    <col min="5640" max="5643" width="14" style="2" customWidth="1"/>
    <col min="5644" max="5644" width="32.7109375" style="2" customWidth="1"/>
    <col min="5645" max="5646" width="36.85546875" style="2" customWidth="1"/>
    <col min="5647" max="5647" width="11" style="2" customWidth="1"/>
    <col min="5648" max="5648" width="32.7109375" style="2" customWidth="1"/>
    <col min="5649" max="5651" width="13.28515625" style="2" customWidth="1"/>
    <col min="5652" max="5666" width="11" style="2" customWidth="1"/>
    <col min="5667" max="5676" width="9.85546875" style="2" customWidth="1"/>
    <col min="5677" max="5680" width="11" style="2" customWidth="1"/>
    <col min="5681" max="5681" width="14.42578125" style="2" customWidth="1"/>
    <col min="5682" max="5682" width="4.140625" style="2" customWidth="1"/>
    <col min="5683" max="5683" width="13.28515625" style="2" customWidth="1"/>
    <col min="5684" max="5684" width="28.140625" style="2" customWidth="1"/>
    <col min="5685" max="5685" width="11" style="2" customWidth="1"/>
    <col min="5686" max="5686" width="14.42578125" style="2" customWidth="1"/>
    <col min="5687" max="5687" width="4.140625" style="2" customWidth="1"/>
    <col min="5688" max="5689" width="11" style="2" customWidth="1"/>
    <col min="5690" max="5690" width="14.42578125" style="2" customWidth="1"/>
    <col min="5691" max="5691" width="4.140625" style="2" customWidth="1"/>
    <col min="5692" max="5692" width="14.42578125" style="2" customWidth="1"/>
    <col min="5693" max="5888" width="11" style="2"/>
    <col min="5889" max="5889" width="30.7109375" style="2" customWidth="1"/>
    <col min="5890" max="5893" width="10.7109375" style="2" customWidth="1"/>
    <col min="5894" max="5894" width="31.7109375" style="2" customWidth="1"/>
    <col min="5895" max="5895" width="9.7109375" style="2" customWidth="1"/>
    <col min="5896" max="5899" width="14" style="2" customWidth="1"/>
    <col min="5900" max="5900" width="32.7109375" style="2" customWidth="1"/>
    <col min="5901" max="5902" width="36.85546875" style="2" customWidth="1"/>
    <col min="5903" max="5903" width="11" style="2" customWidth="1"/>
    <col min="5904" max="5904" width="32.7109375" style="2" customWidth="1"/>
    <col min="5905" max="5907" width="13.28515625" style="2" customWidth="1"/>
    <col min="5908" max="5922" width="11" style="2" customWidth="1"/>
    <col min="5923" max="5932" width="9.85546875" style="2" customWidth="1"/>
    <col min="5933" max="5936" width="11" style="2" customWidth="1"/>
    <col min="5937" max="5937" width="14.42578125" style="2" customWidth="1"/>
    <col min="5938" max="5938" width="4.140625" style="2" customWidth="1"/>
    <col min="5939" max="5939" width="13.28515625" style="2" customWidth="1"/>
    <col min="5940" max="5940" width="28.140625" style="2" customWidth="1"/>
    <col min="5941" max="5941" width="11" style="2" customWidth="1"/>
    <col min="5942" max="5942" width="14.42578125" style="2" customWidth="1"/>
    <col min="5943" max="5943" width="4.140625" style="2" customWidth="1"/>
    <col min="5944" max="5945" width="11" style="2" customWidth="1"/>
    <col min="5946" max="5946" width="14.42578125" style="2" customWidth="1"/>
    <col min="5947" max="5947" width="4.140625" style="2" customWidth="1"/>
    <col min="5948" max="5948" width="14.42578125" style="2" customWidth="1"/>
    <col min="5949" max="6144" width="11" style="2"/>
    <col min="6145" max="6145" width="30.7109375" style="2" customWidth="1"/>
    <col min="6146" max="6149" width="10.7109375" style="2" customWidth="1"/>
    <col min="6150" max="6150" width="31.7109375" style="2" customWidth="1"/>
    <col min="6151" max="6151" width="9.7109375" style="2" customWidth="1"/>
    <col min="6152" max="6155" width="14" style="2" customWidth="1"/>
    <col min="6156" max="6156" width="32.7109375" style="2" customWidth="1"/>
    <col min="6157" max="6158" width="36.85546875" style="2" customWidth="1"/>
    <col min="6159" max="6159" width="11" style="2" customWidth="1"/>
    <col min="6160" max="6160" width="32.7109375" style="2" customWidth="1"/>
    <col min="6161" max="6163" width="13.28515625" style="2" customWidth="1"/>
    <col min="6164" max="6178" width="11" style="2" customWidth="1"/>
    <col min="6179" max="6188" width="9.85546875" style="2" customWidth="1"/>
    <col min="6189" max="6192" width="11" style="2" customWidth="1"/>
    <col min="6193" max="6193" width="14.42578125" style="2" customWidth="1"/>
    <col min="6194" max="6194" width="4.140625" style="2" customWidth="1"/>
    <col min="6195" max="6195" width="13.28515625" style="2" customWidth="1"/>
    <col min="6196" max="6196" width="28.140625" style="2" customWidth="1"/>
    <col min="6197" max="6197" width="11" style="2" customWidth="1"/>
    <col min="6198" max="6198" width="14.42578125" style="2" customWidth="1"/>
    <col min="6199" max="6199" width="4.140625" style="2" customWidth="1"/>
    <col min="6200" max="6201" width="11" style="2" customWidth="1"/>
    <col min="6202" max="6202" width="14.42578125" style="2" customWidth="1"/>
    <col min="6203" max="6203" width="4.140625" style="2" customWidth="1"/>
    <col min="6204" max="6204" width="14.42578125" style="2" customWidth="1"/>
    <col min="6205" max="6400" width="11" style="2"/>
    <col min="6401" max="6401" width="30.7109375" style="2" customWidth="1"/>
    <col min="6402" max="6405" width="10.7109375" style="2" customWidth="1"/>
    <col min="6406" max="6406" width="31.7109375" style="2" customWidth="1"/>
    <col min="6407" max="6407" width="9.7109375" style="2" customWidth="1"/>
    <col min="6408" max="6411" width="14" style="2" customWidth="1"/>
    <col min="6412" max="6412" width="32.7109375" style="2" customWidth="1"/>
    <col min="6413" max="6414" width="36.85546875" style="2" customWidth="1"/>
    <col min="6415" max="6415" width="11" style="2" customWidth="1"/>
    <col min="6416" max="6416" width="32.7109375" style="2" customWidth="1"/>
    <col min="6417" max="6419" width="13.28515625" style="2" customWidth="1"/>
    <col min="6420" max="6434" width="11" style="2" customWidth="1"/>
    <col min="6435" max="6444" width="9.85546875" style="2" customWidth="1"/>
    <col min="6445" max="6448" width="11" style="2" customWidth="1"/>
    <col min="6449" max="6449" width="14.42578125" style="2" customWidth="1"/>
    <col min="6450" max="6450" width="4.140625" style="2" customWidth="1"/>
    <col min="6451" max="6451" width="13.28515625" style="2" customWidth="1"/>
    <col min="6452" max="6452" width="28.140625" style="2" customWidth="1"/>
    <col min="6453" max="6453" width="11" style="2" customWidth="1"/>
    <col min="6454" max="6454" width="14.42578125" style="2" customWidth="1"/>
    <col min="6455" max="6455" width="4.140625" style="2" customWidth="1"/>
    <col min="6456" max="6457" width="11" style="2" customWidth="1"/>
    <col min="6458" max="6458" width="14.42578125" style="2" customWidth="1"/>
    <col min="6459" max="6459" width="4.140625" style="2" customWidth="1"/>
    <col min="6460" max="6460" width="14.42578125" style="2" customWidth="1"/>
    <col min="6461" max="6656" width="11" style="2"/>
    <col min="6657" max="6657" width="30.7109375" style="2" customWidth="1"/>
    <col min="6658" max="6661" width="10.7109375" style="2" customWidth="1"/>
    <col min="6662" max="6662" width="31.7109375" style="2" customWidth="1"/>
    <col min="6663" max="6663" width="9.7109375" style="2" customWidth="1"/>
    <col min="6664" max="6667" width="14" style="2" customWidth="1"/>
    <col min="6668" max="6668" width="32.7109375" style="2" customWidth="1"/>
    <col min="6669" max="6670" width="36.85546875" style="2" customWidth="1"/>
    <col min="6671" max="6671" width="11" style="2" customWidth="1"/>
    <col min="6672" max="6672" width="32.7109375" style="2" customWidth="1"/>
    <col min="6673" max="6675" width="13.28515625" style="2" customWidth="1"/>
    <col min="6676" max="6690" width="11" style="2" customWidth="1"/>
    <col min="6691" max="6700" width="9.85546875" style="2" customWidth="1"/>
    <col min="6701" max="6704" width="11" style="2" customWidth="1"/>
    <col min="6705" max="6705" width="14.42578125" style="2" customWidth="1"/>
    <col min="6706" max="6706" width="4.140625" style="2" customWidth="1"/>
    <col min="6707" max="6707" width="13.28515625" style="2" customWidth="1"/>
    <col min="6708" max="6708" width="28.140625" style="2" customWidth="1"/>
    <col min="6709" max="6709" width="11" style="2" customWidth="1"/>
    <col min="6710" max="6710" width="14.42578125" style="2" customWidth="1"/>
    <col min="6711" max="6711" width="4.140625" style="2" customWidth="1"/>
    <col min="6712" max="6713" width="11" style="2" customWidth="1"/>
    <col min="6714" max="6714" width="14.42578125" style="2" customWidth="1"/>
    <col min="6715" max="6715" width="4.140625" style="2" customWidth="1"/>
    <col min="6716" max="6716" width="14.42578125" style="2" customWidth="1"/>
    <col min="6717" max="6912" width="11" style="2"/>
    <col min="6913" max="6913" width="30.7109375" style="2" customWidth="1"/>
    <col min="6914" max="6917" width="10.7109375" style="2" customWidth="1"/>
    <col min="6918" max="6918" width="31.7109375" style="2" customWidth="1"/>
    <col min="6919" max="6919" width="9.7109375" style="2" customWidth="1"/>
    <col min="6920" max="6923" width="14" style="2" customWidth="1"/>
    <col min="6924" max="6924" width="32.7109375" style="2" customWidth="1"/>
    <col min="6925" max="6926" width="36.85546875" style="2" customWidth="1"/>
    <col min="6927" max="6927" width="11" style="2" customWidth="1"/>
    <col min="6928" max="6928" width="32.7109375" style="2" customWidth="1"/>
    <col min="6929" max="6931" width="13.28515625" style="2" customWidth="1"/>
    <col min="6932" max="6946" width="11" style="2" customWidth="1"/>
    <col min="6947" max="6956" width="9.85546875" style="2" customWidth="1"/>
    <col min="6957" max="6960" width="11" style="2" customWidth="1"/>
    <col min="6961" max="6961" width="14.42578125" style="2" customWidth="1"/>
    <col min="6962" max="6962" width="4.140625" style="2" customWidth="1"/>
    <col min="6963" max="6963" width="13.28515625" style="2" customWidth="1"/>
    <col min="6964" max="6964" width="28.140625" style="2" customWidth="1"/>
    <col min="6965" max="6965" width="11" style="2" customWidth="1"/>
    <col min="6966" max="6966" width="14.42578125" style="2" customWidth="1"/>
    <col min="6967" max="6967" width="4.140625" style="2" customWidth="1"/>
    <col min="6968" max="6969" width="11" style="2" customWidth="1"/>
    <col min="6970" max="6970" width="14.42578125" style="2" customWidth="1"/>
    <col min="6971" max="6971" width="4.140625" style="2" customWidth="1"/>
    <col min="6972" max="6972" width="14.42578125" style="2" customWidth="1"/>
    <col min="6973" max="7168" width="11" style="2"/>
    <col min="7169" max="7169" width="30.7109375" style="2" customWidth="1"/>
    <col min="7170" max="7173" width="10.7109375" style="2" customWidth="1"/>
    <col min="7174" max="7174" width="31.7109375" style="2" customWidth="1"/>
    <col min="7175" max="7175" width="9.7109375" style="2" customWidth="1"/>
    <col min="7176" max="7179" width="14" style="2" customWidth="1"/>
    <col min="7180" max="7180" width="32.7109375" style="2" customWidth="1"/>
    <col min="7181" max="7182" width="36.85546875" style="2" customWidth="1"/>
    <col min="7183" max="7183" width="11" style="2" customWidth="1"/>
    <col min="7184" max="7184" width="32.7109375" style="2" customWidth="1"/>
    <col min="7185" max="7187" width="13.28515625" style="2" customWidth="1"/>
    <col min="7188" max="7202" width="11" style="2" customWidth="1"/>
    <col min="7203" max="7212" width="9.85546875" style="2" customWidth="1"/>
    <col min="7213" max="7216" width="11" style="2" customWidth="1"/>
    <col min="7217" max="7217" width="14.42578125" style="2" customWidth="1"/>
    <col min="7218" max="7218" width="4.140625" style="2" customWidth="1"/>
    <col min="7219" max="7219" width="13.28515625" style="2" customWidth="1"/>
    <col min="7220" max="7220" width="28.140625" style="2" customWidth="1"/>
    <col min="7221" max="7221" width="11" style="2" customWidth="1"/>
    <col min="7222" max="7222" width="14.42578125" style="2" customWidth="1"/>
    <col min="7223" max="7223" width="4.140625" style="2" customWidth="1"/>
    <col min="7224" max="7225" width="11" style="2" customWidth="1"/>
    <col min="7226" max="7226" width="14.42578125" style="2" customWidth="1"/>
    <col min="7227" max="7227" width="4.140625" style="2" customWidth="1"/>
    <col min="7228" max="7228" width="14.42578125" style="2" customWidth="1"/>
    <col min="7229" max="7424" width="11" style="2"/>
    <col min="7425" max="7425" width="30.7109375" style="2" customWidth="1"/>
    <col min="7426" max="7429" width="10.7109375" style="2" customWidth="1"/>
    <col min="7430" max="7430" width="31.7109375" style="2" customWidth="1"/>
    <col min="7431" max="7431" width="9.7109375" style="2" customWidth="1"/>
    <col min="7432" max="7435" width="14" style="2" customWidth="1"/>
    <col min="7436" max="7436" width="32.7109375" style="2" customWidth="1"/>
    <col min="7437" max="7438" width="36.85546875" style="2" customWidth="1"/>
    <col min="7439" max="7439" width="11" style="2" customWidth="1"/>
    <col min="7440" max="7440" width="32.7109375" style="2" customWidth="1"/>
    <col min="7441" max="7443" width="13.28515625" style="2" customWidth="1"/>
    <col min="7444" max="7458" width="11" style="2" customWidth="1"/>
    <col min="7459" max="7468" width="9.85546875" style="2" customWidth="1"/>
    <col min="7469" max="7472" width="11" style="2" customWidth="1"/>
    <col min="7473" max="7473" width="14.42578125" style="2" customWidth="1"/>
    <col min="7474" max="7474" width="4.140625" style="2" customWidth="1"/>
    <col min="7475" max="7475" width="13.28515625" style="2" customWidth="1"/>
    <col min="7476" max="7476" width="28.140625" style="2" customWidth="1"/>
    <col min="7477" max="7477" width="11" style="2" customWidth="1"/>
    <col min="7478" max="7478" width="14.42578125" style="2" customWidth="1"/>
    <col min="7479" max="7479" width="4.140625" style="2" customWidth="1"/>
    <col min="7480" max="7481" width="11" style="2" customWidth="1"/>
    <col min="7482" max="7482" width="14.42578125" style="2" customWidth="1"/>
    <col min="7483" max="7483" width="4.140625" style="2" customWidth="1"/>
    <col min="7484" max="7484" width="14.42578125" style="2" customWidth="1"/>
    <col min="7485" max="7680" width="11" style="2"/>
    <col min="7681" max="7681" width="30.7109375" style="2" customWidth="1"/>
    <col min="7682" max="7685" width="10.7109375" style="2" customWidth="1"/>
    <col min="7686" max="7686" width="31.7109375" style="2" customWidth="1"/>
    <col min="7687" max="7687" width="9.7109375" style="2" customWidth="1"/>
    <col min="7688" max="7691" width="14" style="2" customWidth="1"/>
    <col min="7692" max="7692" width="32.7109375" style="2" customWidth="1"/>
    <col min="7693" max="7694" width="36.85546875" style="2" customWidth="1"/>
    <col min="7695" max="7695" width="11" style="2" customWidth="1"/>
    <col min="7696" max="7696" width="32.7109375" style="2" customWidth="1"/>
    <col min="7697" max="7699" width="13.28515625" style="2" customWidth="1"/>
    <col min="7700" max="7714" width="11" style="2" customWidth="1"/>
    <col min="7715" max="7724" width="9.85546875" style="2" customWidth="1"/>
    <col min="7725" max="7728" width="11" style="2" customWidth="1"/>
    <col min="7729" max="7729" width="14.42578125" style="2" customWidth="1"/>
    <col min="7730" max="7730" width="4.140625" style="2" customWidth="1"/>
    <col min="7731" max="7731" width="13.28515625" style="2" customWidth="1"/>
    <col min="7732" max="7732" width="28.140625" style="2" customWidth="1"/>
    <col min="7733" max="7733" width="11" style="2" customWidth="1"/>
    <col min="7734" max="7734" width="14.42578125" style="2" customWidth="1"/>
    <col min="7735" max="7735" width="4.140625" style="2" customWidth="1"/>
    <col min="7736" max="7737" width="11" style="2" customWidth="1"/>
    <col min="7738" max="7738" width="14.42578125" style="2" customWidth="1"/>
    <col min="7739" max="7739" width="4.140625" style="2" customWidth="1"/>
    <col min="7740" max="7740" width="14.42578125" style="2" customWidth="1"/>
    <col min="7741" max="7936" width="11" style="2"/>
    <col min="7937" max="7937" width="30.7109375" style="2" customWidth="1"/>
    <col min="7938" max="7941" width="10.7109375" style="2" customWidth="1"/>
    <col min="7942" max="7942" width="31.7109375" style="2" customWidth="1"/>
    <col min="7943" max="7943" width="9.7109375" style="2" customWidth="1"/>
    <col min="7944" max="7947" width="14" style="2" customWidth="1"/>
    <col min="7948" max="7948" width="32.7109375" style="2" customWidth="1"/>
    <col min="7949" max="7950" width="36.85546875" style="2" customWidth="1"/>
    <col min="7951" max="7951" width="11" style="2" customWidth="1"/>
    <col min="7952" max="7952" width="32.7109375" style="2" customWidth="1"/>
    <col min="7953" max="7955" width="13.28515625" style="2" customWidth="1"/>
    <col min="7956" max="7970" width="11" style="2" customWidth="1"/>
    <col min="7971" max="7980" width="9.85546875" style="2" customWidth="1"/>
    <col min="7981" max="7984" width="11" style="2" customWidth="1"/>
    <col min="7985" max="7985" width="14.42578125" style="2" customWidth="1"/>
    <col min="7986" max="7986" width="4.140625" style="2" customWidth="1"/>
    <col min="7987" max="7987" width="13.28515625" style="2" customWidth="1"/>
    <col min="7988" max="7988" width="28.140625" style="2" customWidth="1"/>
    <col min="7989" max="7989" width="11" style="2" customWidth="1"/>
    <col min="7990" max="7990" width="14.42578125" style="2" customWidth="1"/>
    <col min="7991" max="7991" width="4.140625" style="2" customWidth="1"/>
    <col min="7992" max="7993" width="11" style="2" customWidth="1"/>
    <col min="7994" max="7994" width="14.42578125" style="2" customWidth="1"/>
    <col min="7995" max="7995" width="4.140625" style="2" customWidth="1"/>
    <col min="7996" max="7996" width="14.42578125" style="2" customWidth="1"/>
    <col min="7997" max="8192" width="11" style="2"/>
    <col min="8193" max="8193" width="30.7109375" style="2" customWidth="1"/>
    <col min="8194" max="8197" width="10.7109375" style="2" customWidth="1"/>
    <col min="8198" max="8198" width="31.7109375" style="2" customWidth="1"/>
    <col min="8199" max="8199" width="9.7109375" style="2" customWidth="1"/>
    <col min="8200" max="8203" width="14" style="2" customWidth="1"/>
    <col min="8204" max="8204" width="32.7109375" style="2" customWidth="1"/>
    <col min="8205" max="8206" width="36.85546875" style="2" customWidth="1"/>
    <col min="8207" max="8207" width="11" style="2" customWidth="1"/>
    <col min="8208" max="8208" width="32.7109375" style="2" customWidth="1"/>
    <col min="8209" max="8211" width="13.28515625" style="2" customWidth="1"/>
    <col min="8212" max="8226" width="11" style="2" customWidth="1"/>
    <col min="8227" max="8236" width="9.85546875" style="2" customWidth="1"/>
    <col min="8237" max="8240" width="11" style="2" customWidth="1"/>
    <col min="8241" max="8241" width="14.42578125" style="2" customWidth="1"/>
    <col min="8242" max="8242" width="4.140625" style="2" customWidth="1"/>
    <col min="8243" max="8243" width="13.28515625" style="2" customWidth="1"/>
    <col min="8244" max="8244" width="28.140625" style="2" customWidth="1"/>
    <col min="8245" max="8245" width="11" style="2" customWidth="1"/>
    <col min="8246" max="8246" width="14.42578125" style="2" customWidth="1"/>
    <col min="8247" max="8247" width="4.140625" style="2" customWidth="1"/>
    <col min="8248" max="8249" width="11" style="2" customWidth="1"/>
    <col min="8250" max="8250" width="14.42578125" style="2" customWidth="1"/>
    <col min="8251" max="8251" width="4.140625" style="2" customWidth="1"/>
    <col min="8252" max="8252" width="14.42578125" style="2" customWidth="1"/>
    <col min="8253" max="8448" width="11" style="2"/>
    <col min="8449" max="8449" width="30.7109375" style="2" customWidth="1"/>
    <col min="8450" max="8453" width="10.7109375" style="2" customWidth="1"/>
    <col min="8454" max="8454" width="31.7109375" style="2" customWidth="1"/>
    <col min="8455" max="8455" width="9.7109375" style="2" customWidth="1"/>
    <col min="8456" max="8459" width="14" style="2" customWidth="1"/>
    <col min="8460" max="8460" width="32.7109375" style="2" customWidth="1"/>
    <col min="8461" max="8462" width="36.85546875" style="2" customWidth="1"/>
    <col min="8463" max="8463" width="11" style="2" customWidth="1"/>
    <col min="8464" max="8464" width="32.7109375" style="2" customWidth="1"/>
    <col min="8465" max="8467" width="13.28515625" style="2" customWidth="1"/>
    <col min="8468" max="8482" width="11" style="2" customWidth="1"/>
    <col min="8483" max="8492" width="9.85546875" style="2" customWidth="1"/>
    <col min="8493" max="8496" width="11" style="2" customWidth="1"/>
    <col min="8497" max="8497" width="14.42578125" style="2" customWidth="1"/>
    <col min="8498" max="8498" width="4.140625" style="2" customWidth="1"/>
    <col min="8499" max="8499" width="13.28515625" style="2" customWidth="1"/>
    <col min="8500" max="8500" width="28.140625" style="2" customWidth="1"/>
    <col min="8501" max="8501" width="11" style="2" customWidth="1"/>
    <col min="8502" max="8502" width="14.42578125" style="2" customWidth="1"/>
    <col min="8503" max="8503" width="4.140625" style="2" customWidth="1"/>
    <col min="8504" max="8505" width="11" style="2" customWidth="1"/>
    <col min="8506" max="8506" width="14.42578125" style="2" customWidth="1"/>
    <col min="8507" max="8507" width="4.140625" style="2" customWidth="1"/>
    <col min="8508" max="8508" width="14.42578125" style="2" customWidth="1"/>
    <col min="8509" max="8704" width="11" style="2"/>
    <col min="8705" max="8705" width="30.7109375" style="2" customWidth="1"/>
    <col min="8706" max="8709" width="10.7109375" style="2" customWidth="1"/>
    <col min="8710" max="8710" width="31.7109375" style="2" customWidth="1"/>
    <col min="8711" max="8711" width="9.7109375" style="2" customWidth="1"/>
    <col min="8712" max="8715" width="14" style="2" customWidth="1"/>
    <col min="8716" max="8716" width="32.7109375" style="2" customWidth="1"/>
    <col min="8717" max="8718" width="36.85546875" style="2" customWidth="1"/>
    <col min="8719" max="8719" width="11" style="2" customWidth="1"/>
    <col min="8720" max="8720" width="32.7109375" style="2" customWidth="1"/>
    <col min="8721" max="8723" width="13.28515625" style="2" customWidth="1"/>
    <col min="8724" max="8738" width="11" style="2" customWidth="1"/>
    <col min="8739" max="8748" width="9.85546875" style="2" customWidth="1"/>
    <col min="8749" max="8752" width="11" style="2" customWidth="1"/>
    <col min="8753" max="8753" width="14.42578125" style="2" customWidth="1"/>
    <col min="8754" max="8754" width="4.140625" style="2" customWidth="1"/>
    <col min="8755" max="8755" width="13.28515625" style="2" customWidth="1"/>
    <col min="8756" max="8756" width="28.140625" style="2" customWidth="1"/>
    <col min="8757" max="8757" width="11" style="2" customWidth="1"/>
    <col min="8758" max="8758" width="14.42578125" style="2" customWidth="1"/>
    <col min="8759" max="8759" width="4.140625" style="2" customWidth="1"/>
    <col min="8760" max="8761" width="11" style="2" customWidth="1"/>
    <col min="8762" max="8762" width="14.42578125" style="2" customWidth="1"/>
    <col min="8763" max="8763" width="4.140625" style="2" customWidth="1"/>
    <col min="8764" max="8764" width="14.42578125" style="2" customWidth="1"/>
    <col min="8765" max="8960" width="11" style="2"/>
    <col min="8961" max="8961" width="30.7109375" style="2" customWidth="1"/>
    <col min="8962" max="8965" width="10.7109375" style="2" customWidth="1"/>
    <col min="8966" max="8966" width="31.7109375" style="2" customWidth="1"/>
    <col min="8967" max="8967" width="9.7109375" style="2" customWidth="1"/>
    <col min="8968" max="8971" width="14" style="2" customWidth="1"/>
    <col min="8972" max="8972" width="32.7109375" style="2" customWidth="1"/>
    <col min="8973" max="8974" width="36.85546875" style="2" customWidth="1"/>
    <col min="8975" max="8975" width="11" style="2" customWidth="1"/>
    <col min="8976" max="8976" width="32.7109375" style="2" customWidth="1"/>
    <col min="8977" max="8979" width="13.28515625" style="2" customWidth="1"/>
    <col min="8980" max="8994" width="11" style="2" customWidth="1"/>
    <col min="8995" max="9004" width="9.85546875" style="2" customWidth="1"/>
    <col min="9005" max="9008" width="11" style="2" customWidth="1"/>
    <col min="9009" max="9009" width="14.42578125" style="2" customWidth="1"/>
    <col min="9010" max="9010" width="4.140625" style="2" customWidth="1"/>
    <col min="9011" max="9011" width="13.28515625" style="2" customWidth="1"/>
    <col min="9012" max="9012" width="28.140625" style="2" customWidth="1"/>
    <col min="9013" max="9013" width="11" style="2" customWidth="1"/>
    <col min="9014" max="9014" width="14.42578125" style="2" customWidth="1"/>
    <col min="9015" max="9015" width="4.140625" style="2" customWidth="1"/>
    <col min="9016" max="9017" width="11" style="2" customWidth="1"/>
    <col min="9018" max="9018" width="14.42578125" style="2" customWidth="1"/>
    <col min="9019" max="9019" width="4.140625" style="2" customWidth="1"/>
    <col min="9020" max="9020" width="14.42578125" style="2" customWidth="1"/>
    <col min="9021" max="9216" width="11" style="2"/>
    <col min="9217" max="9217" width="30.7109375" style="2" customWidth="1"/>
    <col min="9218" max="9221" width="10.7109375" style="2" customWidth="1"/>
    <col min="9222" max="9222" width="31.7109375" style="2" customWidth="1"/>
    <col min="9223" max="9223" width="9.7109375" style="2" customWidth="1"/>
    <col min="9224" max="9227" width="14" style="2" customWidth="1"/>
    <col min="9228" max="9228" width="32.7109375" style="2" customWidth="1"/>
    <col min="9229" max="9230" width="36.85546875" style="2" customWidth="1"/>
    <col min="9231" max="9231" width="11" style="2" customWidth="1"/>
    <col min="9232" max="9232" width="32.7109375" style="2" customWidth="1"/>
    <col min="9233" max="9235" width="13.28515625" style="2" customWidth="1"/>
    <col min="9236" max="9250" width="11" style="2" customWidth="1"/>
    <col min="9251" max="9260" width="9.85546875" style="2" customWidth="1"/>
    <col min="9261" max="9264" width="11" style="2" customWidth="1"/>
    <col min="9265" max="9265" width="14.42578125" style="2" customWidth="1"/>
    <col min="9266" max="9266" width="4.140625" style="2" customWidth="1"/>
    <col min="9267" max="9267" width="13.28515625" style="2" customWidth="1"/>
    <col min="9268" max="9268" width="28.140625" style="2" customWidth="1"/>
    <col min="9269" max="9269" width="11" style="2" customWidth="1"/>
    <col min="9270" max="9270" width="14.42578125" style="2" customWidth="1"/>
    <col min="9271" max="9271" width="4.140625" style="2" customWidth="1"/>
    <col min="9272" max="9273" width="11" style="2" customWidth="1"/>
    <col min="9274" max="9274" width="14.42578125" style="2" customWidth="1"/>
    <col min="9275" max="9275" width="4.140625" style="2" customWidth="1"/>
    <col min="9276" max="9276" width="14.42578125" style="2" customWidth="1"/>
    <col min="9277" max="9472" width="11" style="2"/>
    <col min="9473" max="9473" width="30.7109375" style="2" customWidth="1"/>
    <col min="9474" max="9477" width="10.7109375" style="2" customWidth="1"/>
    <col min="9478" max="9478" width="31.7109375" style="2" customWidth="1"/>
    <col min="9479" max="9479" width="9.7109375" style="2" customWidth="1"/>
    <col min="9480" max="9483" width="14" style="2" customWidth="1"/>
    <col min="9484" max="9484" width="32.7109375" style="2" customWidth="1"/>
    <col min="9485" max="9486" width="36.85546875" style="2" customWidth="1"/>
    <col min="9487" max="9487" width="11" style="2" customWidth="1"/>
    <col min="9488" max="9488" width="32.7109375" style="2" customWidth="1"/>
    <col min="9489" max="9491" width="13.28515625" style="2" customWidth="1"/>
    <col min="9492" max="9506" width="11" style="2" customWidth="1"/>
    <col min="9507" max="9516" width="9.85546875" style="2" customWidth="1"/>
    <col min="9517" max="9520" width="11" style="2" customWidth="1"/>
    <col min="9521" max="9521" width="14.42578125" style="2" customWidth="1"/>
    <col min="9522" max="9522" width="4.140625" style="2" customWidth="1"/>
    <col min="9523" max="9523" width="13.28515625" style="2" customWidth="1"/>
    <col min="9524" max="9524" width="28.140625" style="2" customWidth="1"/>
    <col min="9525" max="9525" width="11" style="2" customWidth="1"/>
    <col min="9526" max="9526" width="14.42578125" style="2" customWidth="1"/>
    <col min="9527" max="9527" width="4.140625" style="2" customWidth="1"/>
    <col min="9528" max="9529" width="11" style="2" customWidth="1"/>
    <col min="9530" max="9530" width="14.42578125" style="2" customWidth="1"/>
    <col min="9531" max="9531" width="4.140625" style="2" customWidth="1"/>
    <col min="9532" max="9532" width="14.42578125" style="2" customWidth="1"/>
    <col min="9533" max="9728" width="11" style="2"/>
    <col min="9729" max="9729" width="30.7109375" style="2" customWidth="1"/>
    <col min="9730" max="9733" width="10.7109375" style="2" customWidth="1"/>
    <col min="9734" max="9734" width="31.7109375" style="2" customWidth="1"/>
    <col min="9735" max="9735" width="9.7109375" style="2" customWidth="1"/>
    <col min="9736" max="9739" width="14" style="2" customWidth="1"/>
    <col min="9740" max="9740" width="32.7109375" style="2" customWidth="1"/>
    <col min="9741" max="9742" width="36.85546875" style="2" customWidth="1"/>
    <col min="9743" max="9743" width="11" style="2" customWidth="1"/>
    <col min="9744" max="9744" width="32.7109375" style="2" customWidth="1"/>
    <col min="9745" max="9747" width="13.28515625" style="2" customWidth="1"/>
    <col min="9748" max="9762" width="11" style="2" customWidth="1"/>
    <col min="9763" max="9772" width="9.85546875" style="2" customWidth="1"/>
    <col min="9773" max="9776" width="11" style="2" customWidth="1"/>
    <col min="9777" max="9777" width="14.42578125" style="2" customWidth="1"/>
    <col min="9778" max="9778" width="4.140625" style="2" customWidth="1"/>
    <col min="9779" max="9779" width="13.28515625" style="2" customWidth="1"/>
    <col min="9780" max="9780" width="28.140625" style="2" customWidth="1"/>
    <col min="9781" max="9781" width="11" style="2" customWidth="1"/>
    <col min="9782" max="9782" width="14.42578125" style="2" customWidth="1"/>
    <col min="9783" max="9783" width="4.140625" style="2" customWidth="1"/>
    <col min="9784" max="9785" width="11" style="2" customWidth="1"/>
    <col min="9786" max="9786" width="14.42578125" style="2" customWidth="1"/>
    <col min="9787" max="9787" width="4.140625" style="2" customWidth="1"/>
    <col min="9788" max="9788" width="14.42578125" style="2" customWidth="1"/>
    <col min="9789" max="9984" width="11" style="2"/>
    <col min="9985" max="9985" width="30.7109375" style="2" customWidth="1"/>
    <col min="9986" max="9989" width="10.7109375" style="2" customWidth="1"/>
    <col min="9990" max="9990" width="31.7109375" style="2" customWidth="1"/>
    <col min="9991" max="9991" width="9.7109375" style="2" customWidth="1"/>
    <col min="9992" max="9995" width="14" style="2" customWidth="1"/>
    <col min="9996" max="9996" width="32.7109375" style="2" customWidth="1"/>
    <col min="9997" max="9998" width="36.85546875" style="2" customWidth="1"/>
    <col min="9999" max="9999" width="11" style="2" customWidth="1"/>
    <col min="10000" max="10000" width="32.7109375" style="2" customWidth="1"/>
    <col min="10001" max="10003" width="13.28515625" style="2" customWidth="1"/>
    <col min="10004" max="10018" width="11" style="2" customWidth="1"/>
    <col min="10019" max="10028" width="9.85546875" style="2" customWidth="1"/>
    <col min="10029" max="10032" width="11" style="2" customWidth="1"/>
    <col min="10033" max="10033" width="14.42578125" style="2" customWidth="1"/>
    <col min="10034" max="10034" width="4.140625" style="2" customWidth="1"/>
    <col min="10035" max="10035" width="13.28515625" style="2" customWidth="1"/>
    <col min="10036" max="10036" width="28.140625" style="2" customWidth="1"/>
    <col min="10037" max="10037" width="11" style="2" customWidth="1"/>
    <col min="10038" max="10038" width="14.42578125" style="2" customWidth="1"/>
    <col min="10039" max="10039" width="4.140625" style="2" customWidth="1"/>
    <col min="10040" max="10041" width="11" style="2" customWidth="1"/>
    <col min="10042" max="10042" width="14.42578125" style="2" customWidth="1"/>
    <col min="10043" max="10043" width="4.140625" style="2" customWidth="1"/>
    <col min="10044" max="10044" width="14.42578125" style="2" customWidth="1"/>
    <col min="10045" max="10240" width="11" style="2"/>
    <col min="10241" max="10241" width="30.7109375" style="2" customWidth="1"/>
    <col min="10242" max="10245" width="10.7109375" style="2" customWidth="1"/>
    <col min="10246" max="10246" width="31.7109375" style="2" customWidth="1"/>
    <col min="10247" max="10247" width="9.7109375" style="2" customWidth="1"/>
    <col min="10248" max="10251" width="14" style="2" customWidth="1"/>
    <col min="10252" max="10252" width="32.7109375" style="2" customWidth="1"/>
    <col min="10253" max="10254" width="36.85546875" style="2" customWidth="1"/>
    <col min="10255" max="10255" width="11" style="2" customWidth="1"/>
    <col min="10256" max="10256" width="32.7109375" style="2" customWidth="1"/>
    <col min="10257" max="10259" width="13.28515625" style="2" customWidth="1"/>
    <col min="10260" max="10274" width="11" style="2" customWidth="1"/>
    <col min="10275" max="10284" width="9.85546875" style="2" customWidth="1"/>
    <col min="10285" max="10288" width="11" style="2" customWidth="1"/>
    <col min="10289" max="10289" width="14.42578125" style="2" customWidth="1"/>
    <col min="10290" max="10290" width="4.140625" style="2" customWidth="1"/>
    <col min="10291" max="10291" width="13.28515625" style="2" customWidth="1"/>
    <col min="10292" max="10292" width="28.140625" style="2" customWidth="1"/>
    <col min="10293" max="10293" width="11" style="2" customWidth="1"/>
    <col min="10294" max="10294" width="14.42578125" style="2" customWidth="1"/>
    <col min="10295" max="10295" width="4.140625" style="2" customWidth="1"/>
    <col min="10296" max="10297" width="11" style="2" customWidth="1"/>
    <col min="10298" max="10298" width="14.42578125" style="2" customWidth="1"/>
    <col min="10299" max="10299" width="4.140625" style="2" customWidth="1"/>
    <col min="10300" max="10300" width="14.42578125" style="2" customWidth="1"/>
    <col min="10301" max="10496" width="11" style="2"/>
    <col min="10497" max="10497" width="30.7109375" style="2" customWidth="1"/>
    <col min="10498" max="10501" width="10.7109375" style="2" customWidth="1"/>
    <col min="10502" max="10502" width="31.7109375" style="2" customWidth="1"/>
    <col min="10503" max="10503" width="9.7109375" style="2" customWidth="1"/>
    <col min="10504" max="10507" width="14" style="2" customWidth="1"/>
    <col min="10508" max="10508" width="32.7109375" style="2" customWidth="1"/>
    <col min="10509" max="10510" width="36.85546875" style="2" customWidth="1"/>
    <col min="10511" max="10511" width="11" style="2" customWidth="1"/>
    <col min="10512" max="10512" width="32.7109375" style="2" customWidth="1"/>
    <col min="10513" max="10515" width="13.28515625" style="2" customWidth="1"/>
    <col min="10516" max="10530" width="11" style="2" customWidth="1"/>
    <col min="10531" max="10540" width="9.85546875" style="2" customWidth="1"/>
    <col min="10541" max="10544" width="11" style="2" customWidth="1"/>
    <col min="10545" max="10545" width="14.42578125" style="2" customWidth="1"/>
    <col min="10546" max="10546" width="4.140625" style="2" customWidth="1"/>
    <col min="10547" max="10547" width="13.28515625" style="2" customWidth="1"/>
    <col min="10548" max="10548" width="28.140625" style="2" customWidth="1"/>
    <col min="10549" max="10549" width="11" style="2" customWidth="1"/>
    <col min="10550" max="10550" width="14.42578125" style="2" customWidth="1"/>
    <col min="10551" max="10551" width="4.140625" style="2" customWidth="1"/>
    <col min="10552" max="10553" width="11" style="2" customWidth="1"/>
    <col min="10554" max="10554" width="14.42578125" style="2" customWidth="1"/>
    <col min="10555" max="10555" width="4.140625" style="2" customWidth="1"/>
    <col min="10556" max="10556" width="14.42578125" style="2" customWidth="1"/>
    <col min="10557" max="10752" width="11" style="2"/>
    <col min="10753" max="10753" width="30.7109375" style="2" customWidth="1"/>
    <col min="10754" max="10757" width="10.7109375" style="2" customWidth="1"/>
    <col min="10758" max="10758" width="31.7109375" style="2" customWidth="1"/>
    <col min="10759" max="10759" width="9.7109375" style="2" customWidth="1"/>
    <col min="10760" max="10763" width="14" style="2" customWidth="1"/>
    <col min="10764" max="10764" width="32.7109375" style="2" customWidth="1"/>
    <col min="10765" max="10766" width="36.85546875" style="2" customWidth="1"/>
    <col min="10767" max="10767" width="11" style="2" customWidth="1"/>
    <col min="10768" max="10768" width="32.7109375" style="2" customWidth="1"/>
    <col min="10769" max="10771" width="13.28515625" style="2" customWidth="1"/>
    <col min="10772" max="10786" width="11" style="2" customWidth="1"/>
    <col min="10787" max="10796" width="9.85546875" style="2" customWidth="1"/>
    <col min="10797" max="10800" width="11" style="2" customWidth="1"/>
    <col min="10801" max="10801" width="14.42578125" style="2" customWidth="1"/>
    <col min="10802" max="10802" width="4.140625" style="2" customWidth="1"/>
    <col min="10803" max="10803" width="13.28515625" style="2" customWidth="1"/>
    <col min="10804" max="10804" width="28.140625" style="2" customWidth="1"/>
    <col min="10805" max="10805" width="11" style="2" customWidth="1"/>
    <col min="10806" max="10806" width="14.42578125" style="2" customWidth="1"/>
    <col min="10807" max="10807" width="4.140625" style="2" customWidth="1"/>
    <col min="10808" max="10809" width="11" style="2" customWidth="1"/>
    <col min="10810" max="10810" width="14.42578125" style="2" customWidth="1"/>
    <col min="10811" max="10811" width="4.140625" style="2" customWidth="1"/>
    <col min="10812" max="10812" width="14.42578125" style="2" customWidth="1"/>
    <col min="10813" max="11008" width="11" style="2"/>
    <col min="11009" max="11009" width="30.7109375" style="2" customWidth="1"/>
    <col min="11010" max="11013" width="10.7109375" style="2" customWidth="1"/>
    <col min="11014" max="11014" width="31.7109375" style="2" customWidth="1"/>
    <col min="11015" max="11015" width="9.7109375" style="2" customWidth="1"/>
    <col min="11016" max="11019" width="14" style="2" customWidth="1"/>
    <col min="11020" max="11020" width="32.7109375" style="2" customWidth="1"/>
    <col min="11021" max="11022" width="36.85546875" style="2" customWidth="1"/>
    <col min="11023" max="11023" width="11" style="2" customWidth="1"/>
    <col min="11024" max="11024" width="32.7109375" style="2" customWidth="1"/>
    <col min="11025" max="11027" width="13.28515625" style="2" customWidth="1"/>
    <col min="11028" max="11042" width="11" style="2" customWidth="1"/>
    <col min="11043" max="11052" width="9.85546875" style="2" customWidth="1"/>
    <col min="11053" max="11056" width="11" style="2" customWidth="1"/>
    <col min="11057" max="11057" width="14.42578125" style="2" customWidth="1"/>
    <col min="11058" max="11058" width="4.140625" style="2" customWidth="1"/>
    <col min="11059" max="11059" width="13.28515625" style="2" customWidth="1"/>
    <col min="11060" max="11060" width="28.140625" style="2" customWidth="1"/>
    <col min="11061" max="11061" width="11" style="2" customWidth="1"/>
    <col min="11062" max="11062" width="14.42578125" style="2" customWidth="1"/>
    <col min="11063" max="11063" width="4.140625" style="2" customWidth="1"/>
    <col min="11064" max="11065" width="11" style="2" customWidth="1"/>
    <col min="11066" max="11066" width="14.42578125" style="2" customWidth="1"/>
    <col min="11067" max="11067" width="4.140625" style="2" customWidth="1"/>
    <col min="11068" max="11068" width="14.42578125" style="2" customWidth="1"/>
    <col min="11069" max="11264" width="11" style="2"/>
    <col min="11265" max="11265" width="30.7109375" style="2" customWidth="1"/>
    <col min="11266" max="11269" width="10.7109375" style="2" customWidth="1"/>
    <col min="11270" max="11270" width="31.7109375" style="2" customWidth="1"/>
    <col min="11271" max="11271" width="9.7109375" style="2" customWidth="1"/>
    <col min="11272" max="11275" width="14" style="2" customWidth="1"/>
    <col min="11276" max="11276" width="32.7109375" style="2" customWidth="1"/>
    <col min="11277" max="11278" width="36.85546875" style="2" customWidth="1"/>
    <col min="11279" max="11279" width="11" style="2" customWidth="1"/>
    <col min="11280" max="11280" width="32.7109375" style="2" customWidth="1"/>
    <col min="11281" max="11283" width="13.28515625" style="2" customWidth="1"/>
    <col min="11284" max="11298" width="11" style="2" customWidth="1"/>
    <col min="11299" max="11308" width="9.85546875" style="2" customWidth="1"/>
    <col min="11309" max="11312" width="11" style="2" customWidth="1"/>
    <col min="11313" max="11313" width="14.42578125" style="2" customWidth="1"/>
    <col min="11314" max="11314" width="4.140625" style="2" customWidth="1"/>
    <col min="11315" max="11315" width="13.28515625" style="2" customWidth="1"/>
    <col min="11316" max="11316" width="28.140625" style="2" customWidth="1"/>
    <col min="11317" max="11317" width="11" style="2" customWidth="1"/>
    <col min="11318" max="11318" width="14.42578125" style="2" customWidth="1"/>
    <col min="11319" max="11319" width="4.140625" style="2" customWidth="1"/>
    <col min="11320" max="11321" width="11" style="2" customWidth="1"/>
    <col min="11322" max="11322" width="14.42578125" style="2" customWidth="1"/>
    <col min="11323" max="11323" width="4.140625" style="2" customWidth="1"/>
    <col min="11324" max="11324" width="14.42578125" style="2" customWidth="1"/>
    <col min="11325" max="11520" width="11" style="2"/>
    <col min="11521" max="11521" width="30.7109375" style="2" customWidth="1"/>
    <col min="11522" max="11525" width="10.7109375" style="2" customWidth="1"/>
    <col min="11526" max="11526" width="31.7109375" style="2" customWidth="1"/>
    <col min="11527" max="11527" width="9.7109375" style="2" customWidth="1"/>
    <col min="11528" max="11531" width="14" style="2" customWidth="1"/>
    <col min="11532" max="11532" width="32.7109375" style="2" customWidth="1"/>
    <col min="11533" max="11534" width="36.85546875" style="2" customWidth="1"/>
    <col min="11535" max="11535" width="11" style="2" customWidth="1"/>
    <col min="11536" max="11536" width="32.7109375" style="2" customWidth="1"/>
    <col min="11537" max="11539" width="13.28515625" style="2" customWidth="1"/>
    <col min="11540" max="11554" width="11" style="2" customWidth="1"/>
    <col min="11555" max="11564" width="9.85546875" style="2" customWidth="1"/>
    <col min="11565" max="11568" width="11" style="2" customWidth="1"/>
    <col min="11569" max="11569" width="14.42578125" style="2" customWidth="1"/>
    <col min="11570" max="11570" width="4.140625" style="2" customWidth="1"/>
    <col min="11571" max="11571" width="13.28515625" style="2" customWidth="1"/>
    <col min="11572" max="11572" width="28.140625" style="2" customWidth="1"/>
    <col min="11573" max="11573" width="11" style="2" customWidth="1"/>
    <col min="11574" max="11574" width="14.42578125" style="2" customWidth="1"/>
    <col min="11575" max="11575" width="4.140625" style="2" customWidth="1"/>
    <col min="11576" max="11577" width="11" style="2" customWidth="1"/>
    <col min="11578" max="11578" width="14.42578125" style="2" customWidth="1"/>
    <col min="11579" max="11579" width="4.140625" style="2" customWidth="1"/>
    <col min="11580" max="11580" width="14.42578125" style="2" customWidth="1"/>
    <col min="11581" max="11776" width="11" style="2"/>
    <col min="11777" max="11777" width="30.7109375" style="2" customWidth="1"/>
    <col min="11778" max="11781" width="10.7109375" style="2" customWidth="1"/>
    <col min="11782" max="11782" width="31.7109375" style="2" customWidth="1"/>
    <col min="11783" max="11783" width="9.7109375" style="2" customWidth="1"/>
    <col min="11784" max="11787" width="14" style="2" customWidth="1"/>
    <col min="11788" max="11788" width="32.7109375" style="2" customWidth="1"/>
    <col min="11789" max="11790" width="36.85546875" style="2" customWidth="1"/>
    <col min="11791" max="11791" width="11" style="2" customWidth="1"/>
    <col min="11792" max="11792" width="32.7109375" style="2" customWidth="1"/>
    <col min="11793" max="11795" width="13.28515625" style="2" customWidth="1"/>
    <col min="11796" max="11810" width="11" style="2" customWidth="1"/>
    <col min="11811" max="11820" width="9.85546875" style="2" customWidth="1"/>
    <col min="11821" max="11824" width="11" style="2" customWidth="1"/>
    <col min="11825" max="11825" width="14.42578125" style="2" customWidth="1"/>
    <col min="11826" max="11826" width="4.140625" style="2" customWidth="1"/>
    <col min="11827" max="11827" width="13.28515625" style="2" customWidth="1"/>
    <col min="11828" max="11828" width="28.140625" style="2" customWidth="1"/>
    <col min="11829" max="11829" width="11" style="2" customWidth="1"/>
    <col min="11830" max="11830" width="14.42578125" style="2" customWidth="1"/>
    <col min="11831" max="11831" width="4.140625" style="2" customWidth="1"/>
    <col min="11832" max="11833" width="11" style="2" customWidth="1"/>
    <col min="11834" max="11834" width="14.42578125" style="2" customWidth="1"/>
    <col min="11835" max="11835" width="4.140625" style="2" customWidth="1"/>
    <col min="11836" max="11836" width="14.42578125" style="2" customWidth="1"/>
    <col min="11837" max="12032" width="11" style="2"/>
    <col min="12033" max="12033" width="30.7109375" style="2" customWidth="1"/>
    <col min="12034" max="12037" width="10.7109375" style="2" customWidth="1"/>
    <col min="12038" max="12038" width="31.7109375" style="2" customWidth="1"/>
    <col min="12039" max="12039" width="9.7109375" style="2" customWidth="1"/>
    <col min="12040" max="12043" width="14" style="2" customWidth="1"/>
    <col min="12044" max="12044" width="32.7109375" style="2" customWidth="1"/>
    <col min="12045" max="12046" width="36.85546875" style="2" customWidth="1"/>
    <col min="12047" max="12047" width="11" style="2" customWidth="1"/>
    <col min="12048" max="12048" width="32.7109375" style="2" customWidth="1"/>
    <col min="12049" max="12051" width="13.28515625" style="2" customWidth="1"/>
    <col min="12052" max="12066" width="11" style="2" customWidth="1"/>
    <col min="12067" max="12076" width="9.85546875" style="2" customWidth="1"/>
    <col min="12077" max="12080" width="11" style="2" customWidth="1"/>
    <col min="12081" max="12081" width="14.42578125" style="2" customWidth="1"/>
    <col min="12082" max="12082" width="4.140625" style="2" customWidth="1"/>
    <col min="12083" max="12083" width="13.28515625" style="2" customWidth="1"/>
    <col min="12084" max="12084" width="28.140625" style="2" customWidth="1"/>
    <col min="12085" max="12085" width="11" style="2" customWidth="1"/>
    <col min="12086" max="12086" width="14.42578125" style="2" customWidth="1"/>
    <col min="12087" max="12087" width="4.140625" style="2" customWidth="1"/>
    <col min="12088" max="12089" width="11" style="2" customWidth="1"/>
    <col min="12090" max="12090" width="14.42578125" style="2" customWidth="1"/>
    <col min="12091" max="12091" width="4.140625" style="2" customWidth="1"/>
    <col min="12092" max="12092" width="14.42578125" style="2" customWidth="1"/>
    <col min="12093" max="12288" width="11" style="2"/>
    <col min="12289" max="12289" width="30.7109375" style="2" customWidth="1"/>
    <col min="12290" max="12293" width="10.7109375" style="2" customWidth="1"/>
    <col min="12294" max="12294" width="31.7109375" style="2" customWidth="1"/>
    <col min="12295" max="12295" width="9.7109375" style="2" customWidth="1"/>
    <col min="12296" max="12299" width="14" style="2" customWidth="1"/>
    <col min="12300" max="12300" width="32.7109375" style="2" customWidth="1"/>
    <col min="12301" max="12302" width="36.85546875" style="2" customWidth="1"/>
    <col min="12303" max="12303" width="11" style="2" customWidth="1"/>
    <col min="12304" max="12304" width="32.7109375" style="2" customWidth="1"/>
    <col min="12305" max="12307" width="13.28515625" style="2" customWidth="1"/>
    <col min="12308" max="12322" width="11" style="2" customWidth="1"/>
    <col min="12323" max="12332" width="9.85546875" style="2" customWidth="1"/>
    <col min="12333" max="12336" width="11" style="2" customWidth="1"/>
    <col min="12337" max="12337" width="14.42578125" style="2" customWidth="1"/>
    <col min="12338" max="12338" width="4.140625" style="2" customWidth="1"/>
    <col min="12339" max="12339" width="13.28515625" style="2" customWidth="1"/>
    <col min="12340" max="12340" width="28.140625" style="2" customWidth="1"/>
    <col min="12341" max="12341" width="11" style="2" customWidth="1"/>
    <col min="12342" max="12342" width="14.42578125" style="2" customWidth="1"/>
    <col min="12343" max="12343" width="4.140625" style="2" customWidth="1"/>
    <col min="12344" max="12345" width="11" style="2" customWidth="1"/>
    <col min="12346" max="12346" width="14.42578125" style="2" customWidth="1"/>
    <col min="12347" max="12347" width="4.140625" style="2" customWidth="1"/>
    <col min="12348" max="12348" width="14.42578125" style="2" customWidth="1"/>
    <col min="12349" max="12544" width="11" style="2"/>
    <col min="12545" max="12545" width="30.7109375" style="2" customWidth="1"/>
    <col min="12546" max="12549" width="10.7109375" style="2" customWidth="1"/>
    <col min="12550" max="12550" width="31.7109375" style="2" customWidth="1"/>
    <col min="12551" max="12551" width="9.7109375" style="2" customWidth="1"/>
    <col min="12552" max="12555" width="14" style="2" customWidth="1"/>
    <col min="12556" max="12556" width="32.7109375" style="2" customWidth="1"/>
    <col min="12557" max="12558" width="36.85546875" style="2" customWidth="1"/>
    <col min="12559" max="12559" width="11" style="2" customWidth="1"/>
    <col min="12560" max="12560" width="32.7109375" style="2" customWidth="1"/>
    <col min="12561" max="12563" width="13.28515625" style="2" customWidth="1"/>
    <col min="12564" max="12578" width="11" style="2" customWidth="1"/>
    <col min="12579" max="12588" width="9.85546875" style="2" customWidth="1"/>
    <col min="12589" max="12592" width="11" style="2" customWidth="1"/>
    <col min="12593" max="12593" width="14.42578125" style="2" customWidth="1"/>
    <col min="12594" max="12594" width="4.140625" style="2" customWidth="1"/>
    <col min="12595" max="12595" width="13.28515625" style="2" customWidth="1"/>
    <col min="12596" max="12596" width="28.140625" style="2" customWidth="1"/>
    <col min="12597" max="12597" width="11" style="2" customWidth="1"/>
    <col min="12598" max="12598" width="14.42578125" style="2" customWidth="1"/>
    <col min="12599" max="12599" width="4.140625" style="2" customWidth="1"/>
    <col min="12600" max="12601" width="11" style="2" customWidth="1"/>
    <col min="12602" max="12602" width="14.42578125" style="2" customWidth="1"/>
    <col min="12603" max="12603" width="4.140625" style="2" customWidth="1"/>
    <col min="12604" max="12604" width="14.42578125" style="2" customWidth="1"/>
    <col min="12605" max="12800" width="11" style="2"/>
    <col min="12801" max="12801" width="30.7109375" style="2" customWidth="1"/>
    <col min="12802" max="12805" width="10.7109375" style="2" customWidth="1"/>
    <col min="12806" max="12806" width="31.7109375" style="2" customWidth="1"/>
    <col min="12807" max="12807" width="9.7109375" style="2" customWidth="1"/>
    <col min="12808" max="12811" width="14" style="2" customWidth="1"/>
    <col min="12812" max="12812" width="32.7109375" style="2" customWidth="1"/>
    <col min="12813" max="12814" width="36.85546875" style="2" customWidth="1"/>
    <col min="12815" max="12815" width="11" style="2" customWidth="1"/>
    <col min="12816" max="12816" width="32.7109375" style="2" customWidth="1"/>
    <col min="12817" max="12819" width="13.28515625" style="2" customWidth="1"/>
    <col min="12820" max="12834" width="11" style="2" customWidth="1"/>
    <col min="12835" max="12844" width="9.85546875" style="2" customWidth="1"/>
    <col min="12845" max="12848" width="11" style="2" customWidth="1"/>
    <col min="12849" max="12849" width="14.42578125" style="2" customWidth="1"/>
    <col min="12850" max="12850" width="4.140625" style="2" customWidth="1"/>
    <col min="12851" max="12851" width="13.28515625" style="2" customWidth="1"/>
    <col min="12852" max="12852" width="28.140625" style="2" customWidth="1"/>
    <col min="12853" max="12853" width="11" style="2" customWidth="1"/>
    <col min="12854" max="12854" width="14.42578125" style="2" customWidth="1"/>
    <col min="12855" max="12855" width="4.140625" style="2" customWidth="1"/>
    <col min="12856" max="12857" width="11" style="2" customWidth="1"/>
    <col min="12858" max="12858" width="14.42578125" style="2" customWidth="1"/>
    <col min="12859" max="12859" width="4.140625" style="2" customWidth="1"/>
    <col min="12860" max="12860" width="14.42578125" style="2" customWidth="1"/>
    <col min="12861" max="13056" width="11" style="2"/>
    <col min="13057" max="13057" width="30.7109375" style="2" customWidth="1"/>
    <col min="13058" max="13061" width="10.7109375" style="2" customWidth="1"/>
    <col min="13062" max="13062" width="31.7109375" style="2" customWidth="1"/>
    <col min="13063" max="13063" width="9.7109375" style="2" customWidth="1"/>
    <col min="13064" max="13067" width="14" style="2" customWidth="1"/>
    <col min="13068" max="13068" width="32.7109375" style="2" customWidth="1"/>
    <col min="13069" max="13070" width="36.85546875" style="2" customWidth="1"/>
    <col min="13071" max="13071" width="11" style="2" customWidth="1"/>
    <col min="13072" max="13072" width="32.7109375" style="2" customWidth="1"/>
    <col min="13073" max="13075" width="13.28515625" style="2" customWidth="1"/>
    <col min="13076" max="13090" width="11" style="2" customWidth="1"/>
    <col min="13091" max="13100" width="9.85546875" style="2" customWidth="1"/>
    <col min="13101" max="13104" width="11" style="2" customWidth="1"/>
    <col min="13105" max="13105" width="14.42578125" style="2" customWidth="1"/>
    <col min="13106" max="13106" width="4.140625" style="2" customWidth="1"/>
    <col min="13107" max="13107" width="13.28515625" style="2" customWidth="1"/>
    <col min="13108" max="13108" width="28.140625" style="2" customWidth="1"/>
    <col min="13109" max="13109" width="11" style="2" customWidth="1"/>
    <col min="13110" max="13110" width="14.42578125" style="2" customWidth="1"/>
    <col min="13111" max="13111" width="4.140625" style="2" customWidth="1"/>
    <col min="13112" max="13113" width="11" style="2" customWidth="1"/>
    <col min="13114" max="13114" width="14.42578125" style="2" customWidth="1"/>
    <col min="13115" max="13115" width="4.140625" style="2" customWidth="1"/>
    <col min="13116" max="13116" width="14.42578125" style="2" customWidth="1"/>
    <col min="13117" max="13312" width="11" style="2"/>
    <col min="13313" max="13313" width="30.7109375" style="2" customWidth="1"/>
    <col min="13314" max="13317" width="10.7109375" style="2" customWidth="1"/>
    <col min="13318" max="13318" width="31.7109375" style="2" customWidth="1"/>
    <col min="13319" max="13319" width="9.7109375" style="2" customWidth="1"/>
    <col min="13320" max="13323" width="14" style="2" customWidth="1"/>
    <col min="13324" max="13324" width="32.7109375" style="2" customWidth="1"/>
    <col min="13325" max="13326" width="36.85546875" style="2" customWidth="1"/>
    <col min="13327" max="13327" width="11" style="2" customWidth="1"/>
    <col min="13328" max="13328" width="32.7109375" style="2" customWidth="1"/>
    <col min="13329" max="13331" width="13.28515625" style="2" customWidth="1"/>
    <col min="13332" max="13346" width="11" style="2" customWidth="1"/>
    <col min="13347" max="13356" width="9.85546875" style="2" customWidth="1"/>
    <col min="13357" max="13360" width="11" style="2" customWidth="1"/>
    <col min="13361" max="13361" width="14.42578125" style="2" customWidth="1"/>
    <col min="13362" max="13362" width="4.140625" style="2" customWidth="1"/>
    <col min="13363" max="13363" width="13.28515625" style="2" customWidth="1"/>
    <col min="13364" max="13364" width="28.140625" style="2" customWidth="1"/>
    <col min="13365" max="13365" width="11" style="2" customWidth="1"/>
    <col min="13366" max="13366" width="14.42578125" style="2" customWidth="1"/>
    <col min="13367" max="13367" width="4.140625" style="2" customWidth="1"/>
    <col min="13368" max="13369" width="11" style="2" customWidth="1"/>
    <col min="13370" max="13370" width="14.42578125" style="2" customWidth="1"/>
    <col min="13371" max="13371" width="4.140625" style="2" customWidth="1"/>
    <col min="13372" max="13372" width="14.42578125" style="2" customWidth="1"/>
    <col min="13373" max="13568" width="11" style="2"/>
    <col min="13569" max="13569" width="30.7109375" style="2" customWidth="1"/>
    <col min="13570" max="13573" width="10.7109375" style="2" customWidth="1"/>
    <col min="13574" max="13574" width="31.7109375" style="2" customWidth="1"/>
    <col min="13575" max="13575" width="9.7109375" style="2" customWidth="1"/>
    <col min="13576" max="13579" width="14" style="2" customWidth="1"/>
    <col min="13580" max="13580" width="32.7109375" style="2" customWidth="1"/>
    <col min="13581" max="13582" width="36.85546875" style="2" customWidth="1"/>
    <col min="13583" max="13583" width="11" style="2" customWidth="1"/>
    <col min="13584" max="13584" width="32.7109375" style="2" customWidth="1"/>
    <col min="13585" max="13587" width="13.28515625" style="2" customWidth="1"/>
    <col min="13588" max="13602" width="11" style="2" customWidth="1"/>
    <col min="13603" max="13612" width="9.85546875" style="2" customWidth="1"/>
    <col min="13613" max="13616" width="11" style="2" customWidth="1"/>
    <col min="13617" max="13617" width="14.42578125" style="2" customWidth="1"/>
    <col min="13618" max="13618" width="4.140625" style="2" customWidth="1"/>
    <col min="13619" max="13619" width="13.28515625" style="2" customWidth="1"/>
    <col min="13620" max="13620" width="28.140625" style="2" customWidth="1"/>
    <col min="13621" max="13621" width="11" style="2" customWidth="1"/>
    <col min="13622" max="13622" width="14.42578125" style="2" customWidth="1"/>
    <col min="13623" max="13623" width="4.140625" style="2" customWidth="1"/>
    <col min="13624" max="13625" width="11" style="2" customWidth="1"/>
    <col min="13626" max="13626" width="14.42578125" style="2" customWidth="1"/>
    <col min="13627" max="13627" width="4.140625" style="2" customWidth="1"/>
    <col min="13628" max="13628" width="14.42578125" style="2" customWidth="1"/>
    <col min="13629" max="13824" width="11" style="2"/>
    <col min="13825" max="13825" width="30.7109375" style="2" customWidth="1"/>
    <col min="13826" max="13829" width="10.7109375" style="2" customWidth="1"/>
    <col min="13830" max="13830" width="31.7109375" style="2" customWidth="1"/>
    <col min="13831" max="13831" width="9.7109375" style="2" customWidth="1"/>
    <col min="13832" max="13835" width="14" style="2" customWidth="1"/>
    <col min="13836" max="13836" width="32.7109375" style="2" customWidth="1"/>
    <col min="13837" max="13838" width="36.85546875" style="2" customWidth="1"/>
    <col min="13839" max="13839" width="11" style="2" customWidth="1"/>
    <col min="13840" max="13840" width="32.7109375" style="2" customWidth="1"/>
    <col min="13841" max="13843" width="13.28515625" style="2" customWidth="1"/>
    <col min="13844" max="13858" width="11" style="2" customWidth="1"/>
    <col min="13859" max="13868" width="9.85546875" style="2" customWidth="1"/>
    <col min="13869" max="13872" width="11" style="2" customWidth="1"/>
    <col min="13873" max="13873" width="14.42578125" style="2" customWidth="1"/>
    <col min="13874" max="13874" width="4.140625" style="2" customWidth="1"/>
    <col min="13875" max="13875" width="13.28515625" style="2" customWidth="1"/>
    <col min="13876" max="13876" width="28.140625" style="2" customWidth="1"/>
    <col min="13877" max="13877" width="11" style="2" customWidth="1"/>
    <col min="13878" max="13878" width="14.42578125" style="2" customWidth="1"/>
    <col min="13879" max="13879" width="4.140625" style="2" customWidth="1"/>
    <col min="13880" max="13881" width="11" style="2" customWidth="1"/>
    <col min="13882" max="13882" width="14.42578125" style="2" customWidth="1"/>
    <col min="13883" max="13883" width="4.140625" style="2" customWidth="1"/>
    <col min="13884" max="13884" width="14.42578125" style="2" customWidth="1"/>
    <col min="13885" max="14080" width="11" style="2"/>
    <col min="14081" max="14081" width="30.7109375" style="2" customWidth="1"/>
    <col min="14082" max="14085" width="10.7109375" style="2" customWidth="1"/>
    <col min="14086" max="14086" width="31.7109375" style="2" customWidth="1"/>
    <col min="14087" max="14087" width="9.7109375" style="2" customWidth="1"/>
    <col min="14088" max="14091" width="14" style="2" customWidth="1"/>
    <col min="14092" max="14092" width="32.7109375" style="2" customWidth="1"/>
    <col min="14093" max="14094" width="36.85546875" style="2" customWidth="1"/>
    <col min="14095" max="14095" width="11" style="2" customWidth="1"/>
    <col min="14096" max="14096" width="32.7109375" style="2" customWidth="1"/>
    <col min="14097" max="14099" width="13.28515625" style="2" customWidth="1"/>
    <col min="14100" max="14114" width="11" style="2" customWidth="1"/>
    <col min="14115" max="14124" width="9.85546875" style="2" customWidth="1"/>
    <col min="14125" max="14128" width="11" style="2" customWidth="1"/>
    <col min="14129" max="14129" width="14.42578125" style="2" customWidth="1"/>
    <col min="14130" max="14130" width="4.140625" style="2" customWidth="1"/>
    <col min="14131" max="14131" width="13.28515625" style="2" customWidth="1"/>
    <col min="14132" max="14132" width="28.140625" style="2" customWidth="1"/>
    <col min="14133" max="14133" width="11" style="2" customWidth="1"/>
    <col min="14134" max="14134" width="14.42578125" style="2" customWidth="1"/>
    <col min="14135" max="14135" width="4.140625" style="2" customWidth="1"/>
    <col min="14136" max="14137" width="11" style="2" customWidth="1"/>
    <col min="14138" max="14138" width="14.42578125" style="2" customWidth="1"/>
    <col min="14139" max="14139" width="4.140625" style="2" customWidth="1"/>
    <col min="14140" max="14140" width="14.42578125" style="2" customWidth="1"/>
    <col min="14141" max="14336" width="11" style="2"/>
    <col min="14337" max="14337" width="30.7109375" style="2" customWidth="1"/>
    <col min="14338" max="14341" width="10.7109375" style="2" customWidth="1"/>
    <col min="14342" max="14342" width="31.7109375" style="2" customWidth="1"/>
    <col min="14343" max="14343" width="9.7109375" style="2" customWidth="1"/>
    <col min="14344" max="14347" width="14" style="2" customWidth="1"/>
    <col min="14348" max="14348" width="32.7109375" style="2" customWidth="1"/>
    <col min="14349" max="14350" width="36.85546875" style="2" customWidth="1"/>
    <col min="14351" max="14351" width="11" style="2" customWidth="1"/>
    <col min="14352" max="14352" width="32.7109375" style="2" customWidth="1"/>
    <col min="14353" max="14355" width="13.28515625" style="2" customWidth="1"/>
    <col min="14356" max="14370" width="11" style="2" customWidth="1"/>
    <col min="14371" max="14380" width="9.85546875" style="2" customWidth="1"/>
    <col min="14381" max="14384" width="11" style="2" customWidth="1"/>
    <col min="14385" max="14385" width="14.42578125" style="2" customWidth="1"/>
    <col min="14386" max="14386" width="4.140625" style="2" customWidth="1"/>
    <col min="14387" max="14387" width="13.28515625" style="2" customWidth="1"/>
    <col min="14388" max="14388" width="28.140625" style="2" customWidth="1"/>
    <col min="14389" max="14389" width="11" style="2" customWidth="1"/>
    <col min="14390" max="14390" width="14.42578125" style="2" customWidth="1"/>
    <col min="14391" max="14391" width="4.140625" style="2" customWidth="1"/>
    <col min="14392" max="14393" width="11" style="2" customWidth="1"/>
    <col min="14394" max="14394" width="14.42578125" style="2" customWidth="1"/>
    <col min="14395" max="14395" width="4.140625" style="2" customWidth="1"/>
    <col min="14396" max="14396" width="14.42578125" style="2" customWidth="1"/>
    <col min="14397" max="14592" width="11" style="2"/>
    <col min="14593" max="14593" width="30.7109375" style="2" customWidth="1"/>
    <col min="14594" max="14597" width="10.7109375" style="2" customWidth="1"/>
    <col min="14598" max="14598" width="31.7109375" style="2" customWidth="1"/>
    <col min="14599" max="14599" width="9.7109375" style="2" customWidth="1"/>
    <col min="14600" max="14603" width="14" style="2" customWidth="1"/>
    <col min="14604" max="14604" width="32.7109375" style="2" customWidth="1"/>
    <col min="14605" max="14606" width="36.85546875" style="2" customWidth="1"/>
    <col min="14607" max="14607" width="11" style="2" customWidth="1"/>
    <col min="14608" max="14608" width="32.7109375" style="2" customWidth="1"/>
    <col min="14609" max="14611" width="13.28515625" style="2" customWidth="1"/>
    <col min="14612" max="14626" width="11" style="2" customWidth="1"/>
    <col min="14627" max="14636" width="9.85546875" style="2" customWidth="1"/>
    <col min="14637" max="14640" width="11" style="2" customWidth="1"/>
    <col min="14641" max="14641" width="14.42578125" style="2" customWidth="1"/>
    <col min="14642" max="14642" width="4.140625" style="2" customWidth="1"/>
    <col min="14643" max="14643" width="13.28515625" style="2" customWidth="1"/>
    <col min="14644" max="14644" width="28.140625" style="2" customWidth="1"/>
    <col min="14645" max="14645" width="11" style="2" customWidth="1"/>
    <col min="14646" max="14646" width="14.42578125" style="2" customWidth="1"/>
    <col min="14647" max="14647" width="4.140625" style="2" customWidth="1"/>
    <col min="14648" max="14649" width="11" style="2" customWidth="1"/>
    <col min="14650" max="14650" width="14.42578125" style="2" customWidth="1"/>
    <col min="14651" max="14651" width="4.140625" style="2" customWidth="1"/>
    <col min="14652" max="14652" width="14.42578125" style="2" customWidth="1"/>
    <col min="14653" max="14848" width="11" style="2"/>
    <col min="14849" max="14849" width="30.7109375" style="2" customWidth="1"/>
    <col min="14850" max="14853" width="10.7109375" style="2" customWidth="1"/>
    <col min="14854" max="14854" width="31.7109375" style="2" customWidth="1"/>
    <col min="14855" max="14855" width="9.7109375" style="2" customWidth="1"/>
    <col min="14856" max="14859" width="14" style="2" customWidth="1"/>
    <col min="14860" max="14860" width="32.7109375" style="2" customWidth="1"/>
    <col min="14861" max="14862" width="36.85546875" style="2" customWidth="1"/>
    <col min="14863" max="14863" width="11" style="2" customWidth="1"/>
    <col min="14864" max="14864" width="32.7109375" style="2" customWidth="1"/>
    <col min="14865" max="14867" width="13.28515625" style="2" customWidth="1"/>
    <col min="14868" max="14882" width="11" style="2" customWidth="1"/>
    <col min="14883" max="14892" width="9.85546875" style="2" customWidth="1"/>
    <col min="14893" max="14896" width="11" style="2" customWidth="1"/>
    <col min="14897" max="14897" width="14.42578125" style="2" customWidth="1"/>
    <col min="14898" max="14898" width="4.140625" style="2" customWidth="1"/>
    <col min="14899" max="14899" width="13.28515625" style="2" customWidth="1"/>
    <col min="14900" max="14900" width="28.140625" style="2" customWidth="1"/>
    <col min="14901" max="14901" width="11" style="2" customWidth="1"/>
    <col min="14902" max="14902" width="14.42578125" style="2" customWidth="1"/>
    <col min="14903" max="14903" width="4.140625" style="2" customWidth="1"/>
    <col min="14904" max="14905" width="11" style="2" customWidth="1"/>
    <col min="14906" max="14906" width="14.42578125" style="2" customWidth="1"/>
    <col min="14907" max="14907" width="4.140625" style="2" customWidth="1"/>
    <col min="14908" max="14908" width="14.42578125" style="2" customWidth="1"/>
    <col min="14909" max="15104" width="11" style="2"/>
    <col min="15105" max="15105" width="30.7109375" style="2" customWidth="1"/>
    <col min="15106" max="15109" width="10.7109375" style="2" customWidth="1"/>
    <col min="15110" max="15110" width="31.7109375" style="2" customWidth="1"/>
    <col min="15111" max="15111" width="9.7109375" style="2" customWidth="1"/>
    <col min="15112" max="15115" width="14" style="2" customWidth="1"/>
    <col min="15116" max="15116" width="32.7109375" style="2" customWidth="1"/>
    <col min="15117" max="15118" width="36.85546875" style="2" customWidth="1"/>
    <col min="15119" max="15119" width="11" style="2" customWidth="1"/>
    <col min="15120" max="15120" width="32.7109375" style="2" customWidth="1"/>
    <col min="15121" max="15123" width="13.28515625" style="2" customWidth="1"/>
    <col min="15124" max="15138" width="11" style="2" customWidth="1"/>
    <col min="15139" max="15148" width="9.85546875" style="2" customWidth="1"/>
    <col min="15149" max="15152" width="11" style="2" customWidth="1"/>
    <col min="15153" max="15153" width="14.42578125" style="2" customWidth="1"/>
    <col min="15154" max="15154" width="4.140625" style="2" customWidth="1"/>
    <col min="15155" max="15155" width="13.28515625" style="2" customWidth="1"/>
    <col min="15156" max="15156" width="28.140625" style="2" customWidth="1"/>
    <col min="15157" max="15157" width="11" style="2" customWidth="1"/>
    <col min="15158" max="15158" width="14.42578125" style="2" customWidth="1"/>
    <col min="15159" max="15159" width="4.140625" style="2" customWidth="1"/>
    <col min="15160" max="15161" width="11" style="2" customWidth="1"/>
    <col min="15162" max="15162" width="14.42578125" style="2" customWidth="1"/>
    <col min="15163" max="15163" width="4.140625" style="2" customWidth="1"/>
    <col min="15164" max="15164" width="14.42578125" style="2" customWidth="1"/>
    <col min="15165" max="15360" width="11" style="2"/>
    <col min="15361" max="15361" width="30.7109375" style="2" customWidth="1"/>
    <col min="15362" max="15365" width="10.7109375" style="2" customWidth="1"/>
    <col min="15366" max="15366" width="31.7109375" style="2" customWidth="1"/>
    <col min="15367" max="15367" width="9.7109375" style="2" customWidth="1"/>
    <col min="15368" max="15371" width="14" style="2" customWidth="1"/>
    <col min="15372" max="15372" width="32.7109375" style="2" customWidth="1"/>
    <col min="15373" max="15374" width="36.85546875" style="2" customWidth="1"/>
    <col min="15375" max="15375" width="11" style="2" customWidth="1"/>
    <col min="15376" max="15376" width="32.7109375" style="2" customWidth="1"/>
    <col min="15377" max="15379" width="13.28515625" style="2" customWidth="1"/>
    <col min="15380" max="15394" width="11" style="2" customWidth="1"/>
    <col min="15395" max="15404" width="9.85546875" style="2" customWidth="1"/>
    <col min="15405" max="15408" width="11" style="2" customWidth="1"/>
    <col min="15409" max="15409" width="14.42578125" style="2" customWidth="1"/>
    <col min="15410" max="15410" width="4.140625" style="2" customWidth="1"/>
    <col min="15411" max="15411" width="13.28515625" style="2" customWidth="1"/>
    <col min="15412" max="15412" width="28.140625" style="2" customWidth="1"/>
    <col min="15413" max="15413" width="11" style="2" customWidth="1"/>
    <col min="15414" max="15414" width="14.42578125" style="2" customWidth="1"/>
    <col min="15415" max="15415" width="4.140625" style="2" customWidth="1"/>
    <col min="15416" max="15417" width="11" style="2" customWidth="1"/>
    <col min="15418" max="15418" width="14.42578125" style="2" customWidth="1"/>
    <col min="15419" max="15419" width="4.140625" style="2" customWidth="1"/>
    <col min="15420" max="15420" width="14.42578125" style="2" customWidth="1"/>
    <col min="15421" max="15616" width="11" style="2"/>
    <col min="15617" max="15617" width="30.7109375" style="2" customWidth="1"/>
    <col min="15618" max="15621" width="10.7109375" style="2" customWidth="1"/>
    <col min="15622" max="15622" width="31.7109375" style="2" customWidth="1"/>
    <col min="15623" max="15623" width="9.7109375" style="2" customWidth="1"/>
    <col min="15624" max="15627" width="14" style="2" customWidth="1"/>
    <col min="15628" max="15628" width="32.7109375" style="2" customWidth="1"/>
    <col min="15629" max="15630" width="36.85546875" style="2" customWidth="1"/>
    <col min="15631" max="15631" width="11" style="2" customWidth="1"/>
    <col min="15632" max="15632" width="32.7109375" style="2" customWidth="1"/>
    <col min="15633" max="15635" width="13.28515625" style="2" customWidth="1"/>
    <col min="15636" max="15650" width="11" style="2" customWidth="1"/>
    <col min="15651" max="15660" width="9.85546875" style="2" customWidth="1"/>
    <col min="15661" max="15664" width="11" style="2" customWidth="1"/>
    <col min="15665" max="15665" width="14.42578125" style="2" customWidth="1"/>
    <col min="15666" max="15666" width="4.140625" style="2" customWidth="1"/>
    <col min="15667" max="15667" width="13.28515625" style="2" customWidth="1"/>
    <col min="15668" max="15668" width="28.140625" style="2" customWidth="1"/>
    <col min="15669" max="15669" width="11" style="2" customWidth="1"/>
    <col min="15670" max="15670" width="14.42578125" style="2" customWidth="1"/>
    <col min="15671" max="15671" width="4.140625" style="2" customWidth="1"/>
    <col min="15672" max="15673" width="11" style="2" customWidth="1"/>
    <col min="15674" max="15674" width="14.42578125" style="2" customWidth="1"/>
    <col min="15675" max="15675" width="4.140625" style="2" customWidth="1"/>
    <col min="15676" max="15676" width="14.42578125" style="2" customWidth="1"/>
    <col min="15677" max="15872" width="11" style="2"/>
    <col min="15873" max="15873" width="30.7109375" style="2" customWidth="1"/>
    <col min="15874" max="15877" width="10.7109375" style="2" customWidth="1"/>
    <col min="15878" max="15878" width="31.7109375" style="2" customWidth="1"/>
    <col min="15879" max="15879" width="9.7109375" style="2" customWidth="1"/>
    <col min="15880" max="15883" width="14" style="2" customWidth="1"/>
    <col min="15884" max="15884" width="32.7109375" style="2" customWidth="1"/>
    <col min="15885" max="15886" width="36.85546875" style="2" customWidth="1"/>
    <col min="15887" max="15887" width="11" style="2" customWidth="1"/>
    <col min="15888" max="15888" width="32.7109375" style="2" customWidth="1"/>
    <col min="15889" max="15891" width="13.28515625" style="2" customWidth="1"/>
    <col min="15892" max="15906" width="11" style="2" customWidth="1"/>
    <col min="15907" max="15916" width="9.85546875" style="2" customWidth="1"/>
    <col min="15917" max="15920" width="11" style="2" customWidth="1"/>
    <col min="15921" max="15921" width="14.42578125" style="2" customWidth="1"/>
    <col min="15922" max="15922" width="4.140625" style="2" customWidth="1"/>
    <col min="15923" max="15923" width="13.28515625" style="2" customWidth="1"/>
    <col min="15924" max="15924" width="28.140625" style="2" customWidth="1"/>
    <col min="15925" max="15925" width="11" style="2" customWidth="1"/>
    <col min="15926" max="15926" width="14.42578125" style="2" customWidth="1"/>
    <col min="15927" max="15927" width="4.140625" style="2" customWidth="1"/>
    <col min="15928" max="15929" width="11" style="2" customWidth="1"/>
    <col min="15930" max="15930" width="14.42578125" style="2" customWidth="1"/>
    <col min="15931" max="15931" width="4.140625" style="2" customWidth="1"/>
    <col min="15932" max="15932" width="14.42578125" style="2" customWidth="1"/>
    <col min="15933" max="16128" width="11" style="2"/>
    <col min="16129" max="16129" width="30.7109375" style="2" customWidth="1"/>
    <col min="16130" max="16133" width="10.7109375" style="2" customWidth="1"/>
    <col min="16134" max="16134" width="31.7109375" style="2" customWidth="1"/>
    <col min="16135" max="16135" width="9.7109375" style="2" customWidth="1"/>
    <col min="16136" max="16139" width="14" style="2" customWidth="1"/>
    <col min="16140" max="16140" width="32.7109375" style="2" customWidth="1"/>
    <col min="16141" max="16142" width="36.85546875" style="2" customWidth="1"/>
    <col min="16143" max="16143" width="11" style="2" customWidth="1"/>
    <col min="16144" max="16144" width="32.7109375" style="2" customWidth="1"/>
    <col min="16145" max="16147" width="13.28515625" style="2" customWidth="1"/>
    <col min="16148" max="16162" width="11" style="2" customWidth="1"/>
    <col min="16163" max="16172" width="9.85546875" style="2" customWidth="1"/>
    <col min="16173" max="16176" width="11" style="2" customWidth="1"/>
    <col min="16177" max="16177" width="14.42578125" style="2" customWidth="1"/>
    <col min="16178" max="16178" width="4.140625" style="2" customWidth="1"/>
    <col min="16179" max="16179" width="13.28515625" style="2" customWidth="1"/>
    <col min="16180" max="16180" width="28.140625" style="2" customWidth="1"/>
    <col min="16181" max="16181" width="11" style="2" customWidth="1"/>
    <col min="16182" max="16182" width="14.42578125" style="2" customWidth="1"/>
    <col min="16183" max="16183" width="4.140625" style="2" customWidth="1"/>
    <col min="16184" max="16185" width="11" style="2" customWidth="1"/>
    <col min="16186" max="16186" width="14.42578125" style="2" customWidth="1"/>
    <col min="16187" max="16187" width="4.140625" style="2" customWidth="1"/>
    <col min="16188" max="16188" width="14.42578125" style="2" customWidth="1"/>
    <col min="16189" max="16384" width="11" style="2"/>
  </cols>
  <sheetData>
    <row r="1" spans="1:12" ht="24.75" customHeight="1">
      <c r="A1" s="1" t="s">
        <v>0</v>
      </c>
      <c r="F1" s="3" t="s">
        <v>1</v>
      </c>
      <c r="L1" s="5"/>
    </row>
    <row r="2" spans="1:12" ht="18.95" customHeight="1">
      <c r="F2" s="6"/>
    </row>
    <row r="3" spans="1:12" ht="21.75">
      <c r="A3" s="7" t="s">
        <v>2</v>
      </c>
      <c r="E3" s="8" t="s">
        <v>3</v>
      </c>
      <c r="F3" s="8"/>
      <c r="G3" s="9"/>
      <c r="H3" s="10"/>
      <c r="L3" s="11"/>
    </row>
    <row r="4" spans="1:12" ht="20.25">
      <c r="A4" s="7" t="s">
        <v>4</v>
      </c>
      <c r="F4" s="12" t="s">
        <v>5</v>
      </c>
      <c r="L4" s="13"/>
    </row>
    <row r="5" spans="1:12" ht="18.95" customHeight="1">
      <c r="A5" s="14" t="s">
        <v>6</v>
      </c>
      <c r="B5" s="14"/>
      <c r="C5" s="14"/>
      <c r="D5" s="14"/>
      <c r="E5" s="14"/>
      <c r="F5" s="15" t="s">
        <v>7</v>
      </c>
      <c r="G5" s="14"/>
      <c r="H5" s="16"/>
      <c r="L5" s="4"/>
    </row>
    <row r="6" spans="1:12" ht="18.95" customHeight="1">
      <c r="A6" s="14"/>
      <c r="B6" s="14"/>
      <c r="C6" s="14"/>
      <c r="D6" s="14"/>
      <c r="E6" s="14"/>
      <c r="F6" s="15"/>
      <c r="G6" s="17"/>
      <c r="H6" s="18"/>
      <c r="L6" s="4"/>
    </row>
    <row r="7" spans="1:12" ht="16.5" customHeight="1">
      <c r="A7" s="19" t="s">
        <v>8</v>
      </c>
      <c r="B7" s="14"/>
      <c r="C7" s="20" t="s">
        <v>9</v>
      </c>
      <c r="D7" s="14"/>
      <c r="E7" s="21" t="s">
        <v>10</v>
      </c>
      <c r="F7" s="22" t="s">
        <v>11</v>
      </c>
      <c r="G7" s="17"/>
      <c r="H7" s="18"/>
      <c r="L7" s="4"/>
    </row>
    <row r="8" spans="1:12" s="33" customFormat="1" ht="12.95" customHeight="1">
      <c r="A8" s="23"/>
      <c r="B8" s="24" t="s">
        <v>12</v>
      </c>
      <c r="C8" s="25"/>
      <c r="D8" s="26" t="s">
        <v>13</v>
      </c>
      <c r="E8" s="27"/>
      <c r="F8" s="23"/>
      <c r="G8" s="28"/>
      <c r="H8" s="29"/>
      <c r="I8" s="30"/>
      <c r="J8" s="31"/>
      <c r="K8" s="32"/>
      <c r="L8" s="31"/>
    </row>
    <row r="9" spans="1:12" s="33" customFormat="1" ht="15.75">
      <c r="A9" s="34"/>
      <c r="B9" s="35" t="s">
        <v>14</v>
      </c>
      <c r="C9" s="35" t="s">
        <v>15</v>
      </c>
      <c r="D9" s="35" t="s">
        <v>14</v>
      </c>
      <c r="E9" s="35" t="s">
        <v>15</v>
      </c>
      <c r="F9" s="36"/>
      <c r="G9" s="37"/>
      <c r="H9" s="38"/>
      <c r="I9" s="39"/>
      <c r="J9" s="38"/>
      <c r="K9" s="32"/>
      <c r="L9" s="31"/>
    </row>
    <row r="10" spans="1:12" s="33" customFormat="1" ht="12.95" customHeight="1">
      <c r="A10" s="40"/>
      <c r="B10" s="41" t="s">
        <v>16</v>
      </c>
      <c r="C10" s="41" t="s">
        <v>17</v>
      </c>
      <c r="D10" s="41" t="s">
        <v>16</v>
      </c>
      <c r="E10" s="41" t="s">
        <v>17</v>
      </c>
      <c r="F10" s="42"/>
      <c r="G10" s="43"/>
      <c r="H10" s="44"/>
      <c r="I10" s="44"/>
      <c r="J10" s="44"/>
      <c r="K10" s="45"/>
      <c r="L10" s="35"/>
    </row>
    <row r="11" spans="1:12" s="33" customFormat="1" ht="8.1" customHeight="1">
      <c r="B11" s="41"/>
      <c r="C11" s="41"/>
      <c r="D11" s="41"/>
      <c r="E11" s="41"/>
      <c r="F11" s="46"/>
      <c r="G11" s="43"/>
      <c r="H11" s="38"/>
      <c r="I11" s="38"/>
      <c r="J11" s="38"/>
      <c r="K11" s="31"/>
      <c r="L11" s="35"/>
    </row>
    <row r="12" spans="1:12" s="33" customFormat="1" ht="14.1" customHeight="1">
      <c r="A12" s="40" t="s">
        <v>18</v>
      </c>
      <c r="B12" s="47">
        <f>+B13+B14</f>
        <v>1714</v>
      </c>
      <c r="C12" s="47">
        <f>+C13+C14</f>
        <v>863</v>
      </c>
      <c r="D12" s="47">
        <f>+D13+D14</f>
        <v>30</v>
      </c>
      <c r="E12" s="47">
        <f>+E13+E14</f>
        <v>16</v>
      </c>
      <c r="F12" s="42" t="s">
        <v>19</v>
      </c>
      <c r="G12" s="48"/>
      <c r="H12" s="47"/>
      <c r="I12" s="38"/>
      <c r="J12" s="38"/>
      <c r="K12" s="31"/>
      <c r="L12" s="49"/>
    </row>
    <row r="13" spans="1:12" ht="14.1" customHeight="1">
      <c r="A13" s="50" t="s">
        <v>20</v>
      </c>
      <c r="B13" s="51">
        <v>23</v>
      </c>
      <c r="C13" s="51">
        <v>10</v>
      </c>
      <c r="D13" s="51">
        <v>23</v>
      </c>
      <c r="E13" s="51">
        <v>10</v>
      </c>
      <c r="F13" s="52" t="s">
        <v>21</v>
      </c>
      <c r="G13" s="53"/>
      <c r="H13" s="53"/>
      <c r="I13" s="53"/>
      <c r="J13" s="53"/>
      <c r="K13" s="54"/>
    </row>
    <row r="14" spans="1:12" ht="14.1" customHeight="1">
      <c r="A14" s="50" t="s">
        <v>22</v>
      </c>
      <c r="B14" s="51">
        <v>1691</v>
      </c>
      <c r="C14" s="51">
        <v>853</v>
      </c>
      <c r="D14" s="51">
        <v>7</v>
      </c>
      <c r="E14" s="51">
        <v>6</v>
      </c>
      <c r="F14" s="52" t="s">
        <v>23</v>
      </c>
      <c r="G14" s="53"/>
      <c r="H14" s="53"/>
      <c r="I14" s="53"/>
      <c r="J14" s="53"/>
      <c r="K14" s="54"/>
    </row>
    <row r="15" spans="1:12" ht="14.1" customHeight="1">
      <c r="A15" s="55" t="s">
        <v>24</v>
      </c>
      <c r="B15" s="56">
        <f>+B16+B17+B18</f>
        <v>3975</v>
      </c>
      <c r="C15" s="56">
        <f>+C16+C17+C18</f>
        <v>1972</v>
      </c>
      <c r="D15" s="56">
        <f>+D16+D17+D18</f>
        <v>91</v>
      </c>
      <c r="E15" s="56">
        <f>+E16+E17+E18</f>
        <v>45</v>
      </c>
      <c r="F15" s="42" t="s">
        <v>25</v>
      </c>
      <c r="G15" s="57"/>
      <c r="H15" s="57"/>
      <c r="I15" s="57"/>
      <c r="J15" s="57"/>
      <c r="K15" s="58"/>
    </row>
    <row r="16" spans="1:12" ht="14.1" customHeight="1">
      <c r="A16" s="59" t="s">
        <v>26</v>
      </c>
      <c r="B16" s="51">
        <v>722</v>
      </c>
      <c r="C16" s="51">
        <v>359</v>
      </c>
      <c r="D16" s="51">
        <v>0</v>
      </c>
      <c r="E16" s="51">
        <v>0</v>
      </c>
      <c r="F16" s="52" t="s">
        <v>27</v>
      </c>
      <c r="G16" s="53"/>
      <c r="H16" s="53"/>
      <c r="I16" s="53"/>
      <c r="J16" s="53"/>
      <c r="K16" s="54"/>
    </row>
    <row r="17" spans="1:11" ht="14.1" customHeight="1">
      <c r="A17" s="59" t="s">
        <v>28</v>
      </c>
      <c r="B17" s="51">
        <v>3050</v>
      </c>
      <c r="C17" s="51">
        <v>1517</v>
      </c>
      <c r="D17" s="51">
        <v>41</v>
      </c>
      <c r="E17" s="51">
        <v>18</v>
      </c>
      <c r="F17" s="52" t="s">
        <v>29</v>
      </c>
      <c r="G17" s="53"/>
      <c r="H17" s="53"/>
      <c r="I17" s="53"/>
      <c r="J17" s="53"/>
      <c r="K17" s="54"/>
    </row>
    <row r="18" spans="1:11" ht="14.1" customHeight="1">
      <c r="A18" s="59" t="s">
        <v>30</v>
      </c>
      <c r="B18" s="51">
        <v>203</v>
      </c>
      <c r="C18" s="51">
        <v>96</v>
      </c>
      <c r="D18" s="51">
        <v>50</v>
      </c>
      <c r="E18" s="51">
        <v>27</v>
      </c>
      <c r="F18" s="52" t="s">
        <v>31</v>
      </c>
      <c r="G18" s="53"/>
      <c r="H18" s="53"/>
      <c r="I18" s="53"/>
      <c r="J18" s="53"/>
      <c r="K18" s="54"/>
    </row>
    <row r="19" spans="1:11" ht="14.1" customHeight="1">
      <c r="A19" s="55" t="s">
        <v>32</v>
      </c>
      <c r="B19" s="56">
        <f>SUM(B20:B24)</f>
        <v>7775</v>
      </c>
      <c r="C19" s="56">
        <f>SUM(C20:C24)</f>
        <v>3806</v>
      </c>
      <c r="D19" s="56">
        <f>SUM(D20:D24)</f>
        <v>2452</v>
      </c>
      <c r="E19" s="56">
        <f>SUM(E20:E24)</f>
        <v>1209</v>
      </c>
      <c r="F19" s="42" t="s">
        <v>33</v>
      </c>
      <c r="G19" s="57"/>
      <c r="H19" s="57"/>
      <c r="I19" s="57"/>
      <c r="J19" s="57"/>
      <c r="K19" s="58"/>
    </row>
    <row r="20" spans="1:11" ht="14.1" customHeight="1">
      <c r="A20" s="59" t="s">
        <v>34</v>
      </c>
      <c r="B20" s="51">
        <v>512</v>
      </c>
      <c r="C20" s="51">
        <v>217</v>
      </c>
      <c r="D20" s="51">
        <v>71</v>
      </c>
      <c r="E20" s="51">
        <v>28</v>
      </c>
      <c r="F20" s="52" t="s">
        <v>35</v>
      </c>
      <c r="G20" s="53"/>
      <c r="H20" s="53"/>
      <c r="I20" s="53"/>
      <c r="J20" s="53"/>
      <c r="K20" s="54"/>
    </row>
    <row r="21" spans="1:11" ht="14.1" customHeight="1">
      <c r="A21" s="59" t="s">
        <v>36</v>
      </c>
      <c r="B21" s="51">
        <v>941</v>
      </c>
      <c r="C21" s="51">
        <v>461</v>
      </c>
      <c r="D21" s="51">
        <v>10</v>
      </c>
      <c r="E21" s="51">
        <v>3</v>
      </c>
      <c r="F21" s="52" t="s">
        <v>37</v>
      </c>
      <c r="G21" s="53"/>
      <c r="H21" s="53"/>
      <c r="I21" s="53"/>
      <c r="J21" s="53"/>
      <c r="K21" s="54"/>
    </row>
    <row r="22" spans="1:11" ht="14.1" customHeight="1">
      <c r="A22" s="59" t="s">
        <v>38</v>
      </c>
      <c r="B22" s="51">
        <v>2843</v>
      </c>
      <c r="C22" s="51">
        <v>1446</v>
      </c>
      <c r="D22" s="51">
        <v>913</v>
      </c>
      <c r="E22" s="51">
        <v>459</v>
      </c>
      <c r="F22" s="52" t="s">
        <v>39</v>
      </c>
      <c r="G22" s="53"/>
      <c r="H22" s="53"/>
      <c r="I22" s="53"/>
      <c r="J22" s="53"/>
      <c r="K22" s="54"/>
    </row>
    <row r="23" spans="1:11" ht="14.1" customHeight="1">
      <c r="A23" s="59" t="s">
        <v>40</v>
      </c>
      <c r="B23" s="51">
        <v>1282</v>
      </c>
      <c r="C23" s="51">
        <v>605</v>
      </c>
      <c r="D23" s="51">
        <v>17</v>
      </c>
      <c r="E23" s="51">
        <v>7</v>
      </c>
      <c r="F23" s="52" t="s">
        <v>41</v>
      </c>
      <c r="G23" s="53"/>
      <c r="H23" s="53"/>
      <c r="I23" s="53"/>
      <c r="J23" s="53"/>
      <c r="K23" s="54"/>
    </row>
    <row r="24" spans="1:11" ht="14.1" customHeight="1">
      <c r="A24" s="59" t="s">
        <v>42</v>
      </c>
      <c r="B24" s="51">
        <v>2197</v>
      </c>
      <c r="C24" s="51">
        <v>1077</v>
      </c>
      <c r="D24" s="51">
        <v>1441</v>
      </c>
      <c r="E24" s="51">
        <v>712</v>
      </c>
      <c r="F24" s="52" t="s">
        <v>43</v>
      </c>
      <c r="G24" s="53"/>
      <c r="H24" s="53"/>
      <c r="I24" s="53"/>
      <c r="J24" s="53"/>
      <c r="K24" s="54"/>
    </row>
    <row r="25" spans="1:11" ht="14.1" customHeight="1">
      <c r="A25" s="55" t="s">
        <v>44</v>
      </c>
      <c r="B25" s="56">
        <f>SUM(B26:B34)</f>
        <v>60279</v>
      </c>
      <c r="C25" s="56">
        <f>SUM(C26:C34)</f>
        <v>29800</v>
      </c>
      <c r="D25" s="56">
        <f>SUM(D26:D34)</f>
        <v>42186</v>
      </c>
      <c r="E25" s="56">
        <f>SUM(E26:E34)</f>
        <v>20726</v>
      </c>
      <c r="F25" s="42" t="s">
        <v>45</v>
      </c>
      <c r="G25" s="57"/>
      <c r="H25" s="57"/>
      <c r="I25" s="57"/>
      <c r="J25" s="57"/>
      <c r="K25" s="58"/>
    </row>
    <row r="26" spans="1:11" ht="14.1" customHeight="1">
      <c r="A26" s="50" t="s">
        <v>46</v>
      </c>
      <c r="B26" s="51">
        <v>6942</v>
      </c>
      <c r="C26" s="51">
        <v>3478</v>
      </c>
      <c r="D26" s="51">
        <v>3103</v>
      </c>
      <c r="E26" s="51">
        <v>1553</v>
      </c>
      <c r="F26" s="52" t="s">
        <v>47</v>
      </c>
      <c r="G26" s="53"/>
      <c r="H26" s="53"/>
      <c r="I26" s="53"/>
      <c r="J26" s="53"/>
      <c r="K26" s="54"/>
    </row>
    <row r="27" spans="1:11" ht="14.1" customHeight="1">
      <c r="A27" s="59" t="s">
        <v>48</v>
      </c>
      <c r="B27" s="51">
        <v>6059</v>
      </c>
      <c r="C27" s="51">
        <v>2932</v>
      </c>
      <c r="D27" s="51">
        <v>5403</v>
      </c>
      <c r="E27" s="51">
        <v>2589</v>
      </c>
      <c r="F27" s="52" t="s">
        <v>49</v>
      </c>
      <c r="G27" s="53"/>
      <c r="H27" s="53"/>
      <c r="I27" s="53"/>
      <c r="J27" s="53"/>
      <c r="K27" s="54"/>
    </row>
    <row r="28" spans="1:11" s="33" customFormat="1" ht="14.1" customHeight="1">
      <c r="A28" s="59" t="s">
        <v>50</v>
      </c>
      <c r="B28" s="51">
        <v>7665</v>
      </c>
      <c r="C28" s="51">
        <v>3883</v>
      </c>
      <c r="D28" s="51">
        <v>2216</v>
      </c>
      <c r="E28" s="51">
        <v>1112</v>
      </c>
      <c r="F28" s="52" t="s">
        <v>51</v>
      </c>
      <c r="G28" s="53"/>
      <c r="H28" s="53"/>
      <c r="I28" s="53"/>
      <c r="J28" s="53"/>
      <c r="K28" s="54"/>
    </row>
    <row r="29" spans="1:11" ht="14.1" customHeight="1">
      <c r="A29" s="50" t="s">
        <v>52</v>
      </c>
      <c r="B29" s="51">
        <v>5385</v>
      </c>
      <c r="C29" s="51">
        <v>2730</v>
      </c>
      <c r="D29" s="51">
        <v>4349</v>
      </c>
      <c r="E29" s="51">
        <v>2215</v>
      </c>
      <c r="F29" s="52" t="s">
        <v>53</v>
      </c>
      <c r="G29" s="53"/>
      <c r="H29" s="53"/>
      <c r="I29" s="53"/>
      <c r="J29" s="53"/>
      <c r="K29" s="54"/>
    </row>
    <row r="30" spans="1:11" ht="14.1" customHeight="1">
      <c r="A30" s="59" t="s">
        <v>54</v>
      </c>
      <c r="B30" s="51">
        <v>2229</v>
      </c>
      <c r="C30" s="51">
        <v>1091</v>
      </c>
      <c r="D30" s="51">
        <v>1875</v>
      </c>
      <c r="E30" s="51">
        <v>900</v>
      </c>
      <c r="F30" s="52" t="s">
        <v>55</v>
      </c>
      <c r="G30" s="53"/>
      <c r="H30" s="53"/>
      <c r="I30" s="53"/>
      <c r="J30" s="53"/>
      <c r="K30" s="54"/>
    </row>
    <row r="31" spans="1:11" ht="14.1" customHeight="1">
      <c r="A31" s="59" t="s">
        <v>56</v>
      </c>
      <c r="B31" s="51">
        <v>16111</v>
      </c>
      <c r="C31" s="51">
        <v>7889</v>
      </c>
      <c r="D31" s="51">
        <v>12440</v>
      </c>
      <c r="E31" s="51">
        <v>6105</v>
      </c>
      <c r="F31" s="52" t="s">
        <v>57</v>
      </c>
      <c r="G31" s="53"/>
      <c r="H31" s="53"/>
      <c r="I31" s="53"/>
      <c r="J31" s="53"/>
      <c r="K31" s="54"/>
    </row>
    <row r="32" spans="1:11" ht="14.1" customHeight="1">
      <c r="A32" s="59" t="s">
        <v>58</v>
      </c>
      <c r="B32" s="51">
        <v>6259</v>
      </c>
      <c r="C32" s="51">
        <v>3100</v>
      </c>
      <c r="D32" s="51">
        <v>5016</v>
      </c>
      <c r="E32" s="51">
        <v>2466</v>
      </c>
      <c r="F32" s="52" t="s">
        <v>59</v>
      </c>
      <c r="G32" s="53"/>
      <c r="H32" s="53"/>
      <c r="I32" s="53"/>
      <c r="J32" s="53"/>
      <c r="K32" s="54"/>
    </row>
    <row r="33" spans="1:11" ht="14.1" customHeight="1">
      <c r="A33" s="59" t="s">
        <v>60</v>
      </c>
      <c r="B33" s="51">
        <v>2951</v>
      </c>
      <c r="C33" s="51">
        <v>1469</v>
      </c>
      <c r="D33" s="51">
        <v>2049</v>
      </c>
      <c r="E33" s="51">
        <v>1012</v>
      </c>
      <c r="F33" s="52" t="s">
        <v>61</v>
      </c>
      <c r="G33" s="53"/>
      <c r="H33" s="53"/>
      <c r="I33" s="53"/>
      <c r="J33" s="53"/>
      <c r="K33" s="54"/>
    </row>
    <row r="34" spans="1:11" ht="14.1" customHeight="1">
      <c r="A34" s="50" t="s">
        <v>62</v>
      </c>
      <c r="B34" s="51">
        <v>6678</v>
      </c>
      <c r="C34" s="51">
        <v>3228</v>
      </c>
      <c r="D34" s="51">
        <v>5735</v>
      </c>
      <c r="E34" s="51">
        <v>2774</v>
      </c>
      <c r="F34" s="52" t="s">
        <v>63</v>
      </c>
      <c r="G34" s="53"/>
      <c r="H34" s="53"/>
      <c r="I34" s="53"/>
      <c r="J34" s="53"/>
      <c r="K34" s="54"/>
    </row>
    <row r="35" spans="1:11" ht="14.1" customHeight="1">
      <c r="A35" s="40" t="s">
        <v>64</v>
      </c>
      <c r="B35" s="56">
        <f>+B36+B37+B38</f>
        <v>34911</v>
      </c>
      <c r="C35" s="56">
        <f>+C36+C37+C38</f>
        <v>17113</v>
      </c>
      <c r="D35" s="56">
        <f>+D36+D37+D38</f>
        <v>25243</v>
      </c>
      <c r="E35" s="56">
        <f>+E36+E37+E38</f>
        <v>12305</v>
      </c>
      <c r="F35" s="42" t="s">
        <v>65</v>
      </c>
      <c r="G35" s="57"/>
      <c r="H35" s="57"/>
      <c r="I35" s="57"/>
      <c r="J35" s="57"/>
      <c r="K35" s="58"/>
    </row>
    <row r="36" spans="1:11" ht="14.1" customHeight="1">
      <c r="A36" s="59" t="s">
        <v>66</v>
      </c>
      <c r="B36" s="51">
        <v>18631</v>
      </c>
      <c r="C36" s="51">
        <v>9103</v>
      </c>
      <c r="D36" s="51">
        <v>13117</v>
      </c>
      <c r="E36" s="51">
        <v>6370</v>
      </c>
      <c r="F36" s="52" t="s">
        <v>67</v>
      </c>
      <c r="G36" s="53"/>
      <c r="H36" s="53"/>
      <c r="I36" s="53"/>
      <c r="J36" s="53"/>
      <c r="K36" s="54"/>
    </row>
    <row r="37" spans="1:11" s="33" customFormat="1" ht="14.1" customHeight="1">
      <c r="A37" s="50" t="s">
        <v>68</v>
      </c>
      <c r="B37" s="51">
        <v>10540</v>
      </c>
      <c r="C37" s="51">
        <v>5223</v>
      </c>
      <c r="D37" s="51">
        <v>8320</v>
      </c>
      <c r="E37" s="51">
        <v>4100</v>
      </c>
      <c r="F37" s="52" t="s">
        <v>69</v>
      </c>
      <c r="G37" s="53"/>
      <c r="H37" s="53"/>
      <c r="I37" s="53"/>
      <c r="J37" s="53"/>
      <c r="K37" s="54"/>
    </row>
    <row r="38" spans="1:11" ht="14.1" customHeight="1">
      <c r="A38" s="59" t="s">
        <v>70</v>
      </c>
      <c r="B38" s="51">
        <v>5740</v>
      </c>
      <c r="C38" s="51">
        <v>2787</v>
      </c>
      <c r="D38" s="51">
        <v>3806</v>
      </c>
      <c r="E38" s="51">
        <v>1835</v>
      </c>
      <c r="F38" s="52" t="s">
        <v>71</v>
      </c>
      <c r="G38" s="53"/>
      <c r="H38" s="53"/>
      <c r="I38" s="53"/>
      <c r="J38" s="53"/>
      <c r="K38" s="54"/>
    </row>
    <row r="39" spans="1:11" ht="14.1" customHeight="1">
      <c r="A39" s="55" t="s">
        <v>72</v>
      </c>
      <c r="B39" s="56">
        <f>+B40+B41+B42+B43</f>
        <v>30071</v>
      </c>
      <c r="C39" s="56">
        <f>+C40+C41+C42+C43</f>
        <v>14603</v>
      </c>
      <c r="D39" s="56">
        <f>+D40+D41+D42+D43</f>
        <v>18882</v>
      </c>
      <c r="E39" s="56">
        <f>+E40+E41+E42+E43</f>
        <v>9075</v>
      </c>
      <c r="F39" s="42" t="s">
        <v>73</v>
      </c>
      <c r="G39" s="57"/>
      <c r="H39" s="57"/>
      <c r="I39" s="57"/>
      <c r="J39" s="57"/>
      <c r="K39" s="58"/>
    </row>
    <row r="40" spans="1:11" ht="14.1" customHeight="1">
      <c r="A40" s="50" t="s">
        <v>74</v>
      </c>
      <c r="B40" s="51">
        <v>3376</v>
      </c>
      <c r="C40" s="51">
        <v>1631</v>
      </c>
      <c r="D40" s="51">
        <v>2130</v>
      </c>
      <c r="E40" s="51">
        <v>1000</v>
      </c>
      <c r="F40" s="52" t="s">
        <v>75</v>
      </c>
      <c r="G40" s="53"/>
      <c r="H40" s="53"/>
      <c r="I40" s="53"/>
      <c r="J40" s="53"/>
      <c r="K40" s="54"/>
    </row>
    <row r="41" spans="1:11" ht="14.1" customHeight="1">
      <c r="A41" s="59" t="s">
        <v>76</v>
      </c>
      <c r="B41" s="51">
        <v>6984</v>
      </c>
      <c r="C41" s="51">
        <v>3376</v>
      </c>
      <c r="D41" s="51">
        <v>3978</v>
      </c>
      <c r="E41" s="51">
        <v>1903</v>
      </c>
      <c r="F41" s="52" t="s">
        <v>77</v>
      </c>
      <c r="G41" s="53"/>
      <c r="H41" s="53"/>
      <c r="I41" s="53"/>
      <c r="J41" s="53"/>
      <c r="K41" s="54"/>
    </row>
    <row r="42" spans="1:11" ht="14.1" customHeight="1">
      <c r="A42" s="59" t="s">
        <v>78</v>
      </c>
      <c r="B42" s="51">
        <v>7990</v>
      </c>
      <c r="C42" s="51">
        <v>3896</v>
      </c>
      <c r="D42" s="51">
        <v>3474</v>
      </c>
      <c r="E42" s="51">
        <v>1668</v>
      </c>
      <c r="F42" s="52" t="s">
        <v>79</v>
      </c>
      <c r="G42" s="53"/>
      <c r="H42" s="53"/>
      <c r="I42" s="53"/>
      <c r="J42" s="53"/>
      <c r="K42" s="54"/>
    </row>
    <row r="43" spans="1:11" ht="14.1" customHeight="1">
      <c r="A43" s="59" t="s">
        <v>80</v>
      </c>
      <c r="B43" s="51">
        <v>11721</v>
      </c>
      <c r="C43" s="51">
        <v>5700</v>
      </c>
      <c r="D43" s="51">
        <v>9300</v>
      </c>
      <c r="E43" s="51">
        <v>4504</v>
      </c>
      <c r="F43" s="52" t="s">
        <v>81</v>
      </c>
      <c r="G43" s="53"/>
      <c r="H43" s="53"/>
      <c r="I43" s="53"/>
      <c r="J43" s="53"/>
      <c r="K43" s="54"/>
    </row>
    <row r="44" spans="1:11" ht="14.1" customHeight="1">
      <c r="A44" s="55" t="s">
        <v>82</v>
      </c>
      <c r="B44" s="56">
        <f>+B45+B46+B47+B48+B49+B50</f>
        <v>64647</v>
      </c>
      <c r="C44" s="56">
        <f>+C45+C46+C47+C48+C49+C50</f>
        <v>31623</v>
      </c>
      <c r="D44" s="56">
        <f>+D45+D46+D47+D48+D49+D50</f>
        <v>47037</v>
      </c>
      <c r="E44" s="56">
        <f>+E45+E46+E47+E48+E49+E50</f>
        <v>23027</v>
      </c>
      <c r="F44" s="42" t="s">
        <v>83</v>
      </c>
      <c r="G44" s="57"/>
      <c r="H44" s="57"/>
      <c r="I44" s="57"/>
      <c r="J44" s="57"/>
      <c r="K44" s="58"/>
    </row>
    <row r="45" spans="1:11" ht="14.1" customHeight="1">
      <c r="A45" s="59" t="s">
        <v>84</v>
      </c>
      <c r="B45" s="51">
        <v>11964</v>
      </c>
      <c r="C45" s="51">
        <v>5933</v>
      </c>
      <c r="D45" s="51">
        <v>10944</v>
      </c>
      <c r="E45" s="51">
        <v>5425</v>
      </c>
      <c r="F45" s="52" t="s">
        <v>85</v>
      </c>
      <c r="G45" s="53"/>
      <c r="H45" s="53"/>
      <c r="I45" s="53"/>
      <c r="J45" s="53"/>
      <c r="K45" s="54"/>
    </row>
    <row r="46" spans="1:11" ht="14.1" customHeight="1">
      <c r="A46" s="59" t="s">
        <v>86</v>
      </c>
      <c r="B46" s="51">
        <v>8385</v>
      </c>
      <c r="C46" s="51">
        <v>4076</v>
      </c>
      <c r="D46" s="51">
        <v>7526</v>
      </c>
      <c r="E46" s="51">
        <v>3687</v>
      </c>
      <c r="F46" s="52" t="s">
        <v>87</v>
      </c>
      <c r="G46" s="53"/>
      <c r="H46" s="53"/>
      <c r="I46" s="53"/>
      <c r="J46" s="53"/>
      <c r="K46" s="54"/>
    </row>
    <row r="47" spans="1:11" ht="14.1" customHeight="1">
      <c r="A47" s="59" t="s">
        <v>88</v>
      </c>
      <c r="B47" s="51">
        <v>10430</v>
      </c>
      <c r="C47" s="51">
        <v>5029</v>
      </c>
      <c r="D47" s="51">
        <v>8080</v>
      </c>
      <c r="E47" s="51">
        <v>3868</v>
      </c>
      <c r="F47" s="52" t="s">
        <v>89</v>
      </c>
      <c r="G47" s="53"/>
      <c r="H47" s="53"/>
      <c r="I47" s="53"/>
      <c r="J47" s="53"/>
      <c r="K47" s="54"/>
    </row>
    <row r="48" spans="1:11" ht="14.1" customHeight="1">
      <c r="A48" s="59" t="s">
        <v>90</v>
      </c>
      <c r="B48" s="51">
        <v>9362</v>
      </c>
      <c r="C48" s="51">
        <v>4641</v>
      </c>
      <c r="D48" s="51">
        <v>7982</v>
      </c>
      <c r="E48" s="51">
        <v>3963</v>
      </c>
      <c r="F48" s="52" t="s">
        <v>91</v>
      </c>
      <c r="G48" s="53"/>
      <c r="H48" s="53"/>
      <c r="I48" s="53"/>
      <c r="J48" s="53"/>
      <c r="K48" s="54"/>
    </row>
    <row r="49" spans="1:11" s="33" customFormat="1" ht="14.1" customHeight="1">
      <c r="A49" s="59" t="s">
        <v>92</v>
      </c>
      <c r="B49" s="51">
        <v>18342</v>
      </c>
      <c r="C49" s="51">
        <v>8955</v>
      </c>
      <c r="D49" s="51">
        <v>7715</v>
      </c>
      <c r="E49" s="51">
        <v>3774</v>
      </c>
      <c r="F49" s="52" t="s">
        <v>93</v>
      </c>
      <c r="G49" s="53"/>
      <c r="H49" s="53"/>
      <c r="I49" s="53"/>
      <c r="J49" s="53"/>
      <c r="K49" s="54"/>
    </row>
    <row r="50" spans="1:11" ht="14.1" customHeight="1">
      <c r="A50" s="59" t="s">
        <v>94</v>
      </c>
      <c r="B50" s="51">
        <v>6164</v>
      </c>
      <c r="C50" s="51">
        <v>2989</v>
      </c>
      <c r="D50" s="51">
        <v>4790</v>
      </c>
      <c r="E50" s="51">
        <v>2310</v>
      </c>
      <c r="F50" s="52" t="s">
        <v>95</v>
      </c>
      <c r="G50" s="53"/>
      <c r="H50" s="53"/>
      <c r="I50" s="53"/>
      <c r="J50" s="53"/>
      <c r="K50" s="54"/>
    </row>
    <row r="51" spans="1:11" ht="14.1" customHeight="1">
      <c r="A51" s="55" t="s">
        <v>96</v>
      </c>
      <c r="B51" s="56">
        <f>+B52+B53+B54+B55+B56+B57+B58</f>
        <v>30877</v>
      </c>
      <c r="C51" s="56">
        <f>+C52+C53+C54+C55+C56+C57+C58</f>
        <v>15116</v>
      </c>
      <c r="D51" s="56">
        <f>+D52+D53+D54+D55+D56+D57+D58</f>
        <v>13096</v>
      </c>
      <c r="E51" s="56">
        <f>+E52+E53+E54+E55+E56+E57+E58</f>
        <v>6358</v>
      </c>
      <c r="F51" s="60" t="s">
        <v>97</v>
      </c>
      <c r="G51" s="57"/>
      <c r="H51" s="57"/>
      <c r="I51" s="57"/>
      <c r="J51" s="57"/>
      <c r="K51" s="58"/>
    </row>
    <row r="52" spans="1:11" ht="14.1" customHeight="1">
      <c r="A52" s="61" t="s">
        <v>98</v>
      </c>
      <c r="B52" s="51">
        <v>3841</v>
      </c>
      <c r="C52" s="51">
        <v>1846</v>
      </c>
      <c r="D52" s="51">
        <v>1714</v>
      </c>
      <c r="E52" s="51">
        <v>827</v>
      </c>
      <c r="F52" s="52" t="s">
        <v>99</v>
      </c>
      <c r="G52" s="53"/>
      <c r="H52" s="53"/>
      <c r="I52" s="53"/>
      <c r="J52" s="53"/>
      <c r="K52" s="54"/>
    </row>
    <row r="53" spans="1:11" ht="14.1" customHeight="1">
      <c r="A53" s="62" t="s">
        <v>100</v>
      </c>
      <c r="B53" s="51">
        <v>3397</v>
      </c>
      <c r="C53" s="51">
        <v>1616</v>
      </c>
      <c r="D53" s="51">
        <v>2590</v>
      </c>
      <c r="E53" s="51">
        <v>1222</v>
      </c>
      <c r="F53" s="52" t="s">
        <v>101</v>
      </c>
      <c r="G53" s="53"/>
      <c r="H53" s="53"/>
      <c r="I53" s="53"/>
      <c r="J53" s="53"/>
      <c r="K53" s="54"/>
    </row>
    <row r="54" spans="1:11" ht="14.1" customHeight="1">
      <c r="A54" s="59" t="s">
        <v>102</v>
      </c>
      <c r="B54" s="51">
        <v>2912</v>
      </c>
      <c r="C54" s="51">
        <v>1411</v>
      </c>
      <c r="D54" s="51">
        <v>2255</v>
      </c>
      <c r="E54" s="51">
        <v>1084</v>
      </c>
      <c r="F54" s="52" t="s">
        <v>103</v>
      </c>
      <c r="G54" s="53"/>
      <c r="H54" s="53"/>
      <c r="I54" s="53"/>
      <c r="J54" s="53"/>
      <c r="K54" s="54"/>
    </row>
    <row r="55" spans="1:11" ht="14.1" customHeight="1">
      <c r="A55" s="50" t="s">
        <v>104</v>
      </c>
      <c r="B55" s="51">
        <v>1967</v>
      </c>
      <c r="C55" s="51">
        <v>915</v>
      </c>
      <c r="D55" s="51">
        <v>913</v>
      </c>
      <c r="E55" s="51">
        <v>418</v>
      </c>
      <c r="F55" s="52" t="s">
        <v>105</v>
      </c>
      <c r="G55" s="53"/>
      <c r="H55" s="53"/>
      <c r="I55" s="53"/>
      <c r="J55" s="53"/>
      <c r="K55" s="54"/>
    </row>
    <row r="56" spans="1:11" ht="14.1" customHeight="1">
      <c r="A56" s="59" t="s">
        <v>106</v>
      </c>
      <c r="B56" s="51">
        <v>7659</v>
      </c>
      <c r="C56" s="51">
        <v>3807</v>
      </c>
      <c r="D56" s="51">
        <v>3001</v>
      </c>
      <c r="E56" s="51">
        <v>1517</v>
      </c>
      <c r="F56" s="52" t="s">
        <v>107</v>
      </c>
      <c r="G56" s="53"/>
      <c r="H56" s="53"/>
      <c r="I56" s="53"/>
      <c r="J56" s="53"/>
      <c r="K56" s="54"/>
    </row>
    <row r="57" spans="1:11" ht="14.1" customHeight="1">
      <c r="A57" s="50" t="s">
        <v>108</v>
      </c>
      <c r="B57" s="51">
        <v>6562</v>
      </c>
      <c r="C57" s="51">
        <v>3228</v>
      </c>
      <c r="D57" s="51">
        <v>774</v>
      </c>
      <c r="E57" s="51">
        <v>382</v>
      </c>
      <c r="F57" s="52" t="s">
        <v>109</v>
      </c>
      <c r="G57" s="53"/>
      <c r="H57" s="53"/>
      <c r="I57" s="53"/>
      <c r="J57" s="53"/>
      <c r="K57" s="54"/>
    </row>
    <row r="58" spans="1:11" ht="14.1" customHeight="1">
      <c r="A58" s="61" t="s">
        <v>110</v>
      </c>
      <c r="B58" s="51">
        <v>4539</v>
      </c>
      <c r="C58" s="51">
        <v>2293</v>
      </c>
      <c r="D58" s="51">
        <v>1849</v>
      </c>
      <c r="E58" s="51">
        <v>908</v>
      </c>
      <c r="F58" s="52" t="s">
        <v>111</v>
      </c>
      <c r="G58" s="53"/>
      <c r="H58" s="53"/>
      <c r="I58" s="53"/>
      <c r="J58" s="53"/>
      <c r="K58" s="54"/>
    </row>
    <row r="59" spans="1:11" s="33" customFormat="1" ht="12.75" customHeight="1">
      <c r="A59" s="63"/>
      <c r="B59" s="56"/>
      <c r="C59" s="56"/>
      <c r="D59" s="56"/>
      <c r="E59" s="56"/>
      <c r="F59" s="64"/>
      <c r="G59" s="57"/>
      <c r="H59" s="57"/>
      <c r="I59" s="57"/>
      <c r="J59" s="57"/>
      <c r="K59" s="58"/>
    </row>
    <row r="60" spans="1:11" ht="12.75" customHeight="1">
      <c r="A60" s="65"/>
      <c r="B60" s="66"/>
      <c r="C60" s="66"/>
      <c r="D60" s="66"/>
      <c r="E60" s="66"/>
      <c r="F60" s="64"/>
      <c r="G60" s="67"/>
      <c r="H60" s="68"/>
      <c r="I60" s="68"/>
      <c r="J60" s="68"/>
      <c r="K60" s="69"/>
    </row>
    <row r="61" spans="1:11" ht="12.75" customHeight="1">
      <c r="A61" s="63"/>
      <c r="B61" s="27"/>
      <c r="C61" s="27"/>
      <c r="E61" s="27"/>
      <c r="F61" s="64"/>
      <c r="G61" s="67"/>
      <c r="H61" s="68"/>
      <c r="I61" s="68"/>
      <c r="J61" s="68"/>
      <c r="K61" s="69"/>
    </row>
    <row r="62" spans="1:11" ht="12.75" customHeight="1">
      <c r="A62" s="63"/>
      <c r="B62" s="70"/>
      <c r="C62" s="70"/>
      <c r="D62" s="27"/>
      <c r="E62" s="70"/>
      <c r="F62" s="64"/>
      <c r="G62" s="67"/>
      <c r="H62" s="68"/>
      <c r="I62" s="68"/>
      <c r="J62" s="68"/>
      <c r="K62" s="71"/>
    </row>
    <row r="63" spans="1:11" ht="12.75" customHeight="1">
      <c r="A63" s="65"/>
      <c r="B63" s="27"/>
      <c r="C63" s="27"/>
      <c r="D63" s="70"/>
      <c r="E63" s="27"/>
      <c r="F63" s="64"/>
      <c r="G63" s="67"/>
      <c r="H63" s="68"/>
      <c r="I63" s="68"/>
      <c r="J63" s="68"/>
      <c r="K63" s="69"/>
    </row>
    <row r="64" spans="1:11" ht="15" customHeight="1">
      <c r="A64" s="63"/>
      <c r="B64" s="27"/>
      <c r="C64" s="27"/>
      <c r="D64" s="27"/>
      <c r="E64" s="27"/>
      <c r="F64" s="64"/>
      <c r="G64" s="67"/>
      <c r="H64" s="68"/>
      <c r="I64" s="68"/>
      <c r="J64" s="68"/>
      <c r="K64" s="69"/>
    </row>
    <row r="65" spans="1:12" ht="15" customHeight="1">
      <c r="A65" s="72"/>
      <c r="B65" s="70"/>
      <c r="C65" s="70"/>
      <c r="D65" s="27"/>
      <c r="E65" s="70"/>
      <c r="F65" s="64"/>
      <c r="G65" s="67"/>
      <c r="H65" s="68"/>
      <c r="I65" s="68"/>
      <c r="J65" s="68"/>
      <c r="K65" s="69"/>
    </row>
    <row r="66" spans="1:12" ht="15" customHeight="1">
      <c r="A66" s="65"/>
      <c r="B66" s="27"/>
      <c r="C66" s="27"/>
      <c r="D66" s="70"/>
      <c r="E66" s="27"/>
      <c r="F66" s="73"/>
      <c r="G66" s="67"/>
      <c r="H66" s="68"/>
      <c r="I66" s="68"/>
      <c r="J66" s="68"/>
      <c r="K66" s="69"/>
    </row>
    <row r="67" spans="1:12" ht="15" customHeight="1">
      <c r="A67" s="63"/>
      <c r="B67" s="27"/>
      <c r="C67" s="27"/>
      <c r="D67" s="27"/>
      <c r="E67" s="27"/>
      <c r="F67" s="64"/>
      <c r="G67" s="67"/>
      <c r="H67" s="68"/>
      <c r="I67" s="68"/>
      <c r="J67" s="68"/>
      <c r="K67" s="69"/>
    </row>
    <row r="68" spans="1:12" s="33" customFormat="1" ht="15" customHeight="1">
      <c r="A68" s="63"/>
      <c r="B68" s="70"/>
      <c r="C68" s="70"/>
      <c r="D68" s="27"/>
      <c r="E68" s="70"/>
      <c r="F68" s="64"/>
      <c r="G68" s="74"/>
      <c r="H68" s="38"/>
      <c r="I68" s="38"/>
      <c r="J68" s="38"/>
      <c r="K68" s="75"/>
    </row>
    <row r="69" spans="1:12" ht="15" customHeight="1">
      <c r="A69" s="63"/>
      <c r="B69" s="27"/>
      <c r="C69" s="27"/>
      <c r="D69" s="70"/>
      <c r="E69" s="27"/>
      <c r="F69" s="64"/>
      <c r="G69" s="67"/>
      <c r="H69" s="68"/>
      <c r="I69" s="68"/>
      <c r="J69" s="68"/>
      <c r="K69" s="69"/>
    </row>
    <row r="70" spans="1:12" ht="15" customHeight="1">
      <c r="A70" s="63"/>
      <c r="B70" s="27"/>
      <c r="C70" s="27"/>
      <c r="D70" s="27"/>
      <c r="E70" s="27"/>
      <c r="F70" s="64"/>
      <c r="G70" s="67"/>
      <c r="H70" s="68"/>
      <c r="I70" s="68"/>
      <c r="J70" s="68"/>
      <c r="K70" s="69"/>
    </row>
    <row r="71" spans="1:12" ht="15" customHeight="1">
      <c r="A71" s="63"/>
      <c r="B71" s="27"/>
      <c r="C71" s="27"/>
      <c r="D71" s="27"/>
      <c r="E71" s="27"/>
      <c r="F71" s="64"/>
      <c r="G71" s="67"/>
      <c r="H71" s="68"/>
      <c r="I71" s="68"/>
      <c r="J71" s="68"/>
      <c r="K71" s="69"/>
    </row>
    <row r="72" spans="1:12" ht="15" customHeight="1">
      <c r="A72" s="72"/>
      <c r="B72" s="27"/>
      <c r="C72" s="27"/>
      <c r="D72" s="27"/>
      <c r="E72" s="27"/>
      <c r="F72" s="73"/>
      <c r="G72" s="67"/>
      <c r="H72" s="68"/>
      <c r="I72" s="68"/>
      <c r="J72" s="68"/>
      <c r="K72" s="71"/>
    </row>
    <row r="73" spans="1:12" s="14" customFormat="1" ht="15" customHeight="1">
      <c r="A73" s="65"/>
      <c r="B73" s="27"/>
      <c r="C73" s="27"/>
      <c r="D73" s="27"/>
      <c r="E73" s="27"/>
      <c r="F73" s="64"/>
      <c r="G73" s="67"/>
      <c r="H73" s="68"/>
      <c r="I73" s="68"/>
      <c r="J73" s="68"/>
      <c r="K73" s="69"/>
    </row>
    <row r="74" spans="1:12" s="76" customFormat="1" ht="15" customHeight="1">
      <c r="A74" s="63"/>
      <c r="B74" s="27"/>
      <c r="C74" s="27"/>
      <c r="D74" s="27"/>
      <c r="E74" s="27"/>
      <c r="F74" s="64"/>
      <c r="G74" s="74"/>
      <c r="H74" s="38"/>
      <c r="I74" s="38"/>
      <c r="J74" s="38"/>
      <c r="K74" s="75"/>
    </row>
    <row r="75" spans="1:12" s="14" customFormat="1" ht="15" customHeight="1">
      <c r="A75" s="72"/>
      <c r="B75" s="70"/>
      <c r="C75" s="70"/>
      <c r="D75" s="27"/>
      <c r="E75" s="70"/>
      <c r="F75" s="64"/>
      <c r="G75" s="67"/>
      <c r="H75" s="68"/>
      <c r="I75" s="68"/>
      <c r="J75" s="68"/>
      <c r="K75" s="71"/>
    </row>
    <row r="76" spans="1:12" s="14" customFormat="1" ht="15" customHeight="1">
      <c r="A76" s="72"/>
      <c r="B76" s="27"/>
      <c r="C76" s="27"/>
      <c r="D76" s="70"/>
      <c r="E76" s="27"/>
      <c r="F76" s="64"/>
      <c r="G76" s="67"/>
      <c r="H76" s="68"/>
      <c r="I76" s="68"/>
      <c r="J76" s="68"/>
      <c r="K76" s="69"/>
    </row>
    <row r="77" spans="1:12" s="14" customFormat="1" ht="15" customHeight="1">
      <c r="A77" s="63"/>
      <c r="B77" s="27"/>
      <c r="C77" s="27"/>
      <c r="D77" s="27"/>
      <c r="E77" s="27"/>
      <c r="F77" s="64"/>
      <c r="G77" s="67"/>
      <c r="H77" s="68"/>
      <c r="I77" s="68"/>
      <c r="J77" s="68"/>
      <c r="K77" s="77"/>
    </row>
    <row r="78" spans="1:12" s="14" customFormat="1" ht="15" customHeight="1">
      <c r="A78" s="72"/>
      <c r="B78" s="27"/>
      <c r="C78" s="27"/>
      <c r="D78" s="27"/>
      <c r="E78" s="27"/>
      <c r="F78" s="64"/>
      <c r="G78" s="67"/>
      <c r="H78" s="68"/>
      <c r="I78" s="68"/>
      <c r="J78" s="68"/>
      <c r="K78" s="77"/>
    </row>
    <row r="79" spans="1:12" s="14" customFormat="1" ht="15" customHeight="1">
      <c r="A79" s="65"/>
      <c r="B79" s="27"/>
      <c r="C79" s="27"/>
      <c r="D79" s="27"/>
      <c r="E79" s="27"/>
      <c r="F79" s="78"/>
      <c r="G79" s="67"/>
      <c r="H79" s="68"/>
      <c r="I79" s="68"/>
      <c r="J79" s="68"/>
      <c r="K79" s="77"/>
    </row>
    <row r="80" spans="1:12" s="14" customFormat="1" ht="15" customHeight="1">
      <c r="A80" s="63"/>
      <c r="B80" s="27"/>
      <c r="C80" s="27"/>
      <c r="D80" s="27"/>
      <c r="E80" s="27"/>
      <c r="F80" s="4"/>
      <c r="G80" s="67"/>
      <c r="H80" s="68"/>
      <c r="I80" s="68"/>
      <c r="J80" s="68"/>
      <c r="K80" s="4"/>
      <c r="L80" s="77"/>
    </row>
    <row r="81" spans="1:14" s="76" customFormat="1" ht="15" customHeight="1">
      <c r="A81" s="63"/>
      <c r="B81" s="70"/>
      <c r="C81" s="70"/>
      <c r="D81" s="27"/>
      <c r="E81" s="70"/>
      <c r="F81" s="2"/>
      <c r="G81" s="79"/>
      <c r="H81" s="38"/>
      <c r="I81" s="38"/>
      <c r="J81" s="38"/>
      <c r="K81" s="31"/>
      <c r="L81" s="49"/>
    </row>
    <row r="82" spans="1:14" ht="15" customHeight="1">
      <c r="A82" s="63"/>
      <c r="B82" s="27"/>
      <c r="C82" s="27"/>
      <c r="D82" s="70"/>
      <c r="E82" s="27"/>
      <c r="F82" s="27"/>
      <c r="G82" s="68"/>
      <c r="H82" s="68"/>
      <c r="I82" s="68"/>
      <c r="J82" s="68"/>
      <c r="L82" s="80"/>
    </row>
    <row r="83" spans="1:14" ht="15" customHeight="1">
      <c r="A83" s="65"/>
      <c r="B83" s="27"/>
      <c r="C83" s="27"/>
      <c r="D83" s="27"/>
      <c r="E83" s="27"/>
      <c r="G83" s="81"/>
      <c r="H83" s="68"/>
      <c r="I83" s="68"/>
      <c r="J83" s="68"/>
      <c r="L83" s="82"/>
    </row>
    <row r="84" spans="1:14" s="27" customFormat="1" ht="15" customHeight="1">
      <c r="A84" s="63"/>
      <c r="F84" s="2"/>
      <c r="G84" s="83"/>
      <c r="H84" s="84"/>
      <c r="I84" s="84"/>
      <c r="J84" s="84"/>
      <c r="K84" s="85"/>
    </row>
    <row r="85" spans="1:14" ht="15" customHeight="1">
      <c r="A85" s="63"/>
      <c r="B85" s="70"/>
      <c r="C85" s="70"/>
      <c r="D85" s="27"/>
      <c r="E85" s="70"/>
      <c r="G85" s="81"/>
      <c r="H85" s="68"/>
      <c r="I85" s="68"/>
      <c r="J85" s="68"/>
      <c r="L85" s="4"/>
    </row>
    <row r="86" spans="1:14" ht="15" customHeight="1">
      <c r="A86" s="63"/>
      <c r="B86" s="27"/>
      <c r="C86" s="27"/>
      <c r="D86" s="70"/>
      <c r="E86" s="27"/>
      <c r="F86" s="86"/>
      <c r="G86" s="81"/>
      <c r="H86" s="68"/>
      <c r="I86" s="68"/>
      <c r="J86" s="68"/>
      <c r="L86" s="4"/>
      <c r="M86" s="87"/>
      <c r="N86" s="49"/>
    </row>
    <row r="87" spans="1:14" ht="15" customHeight="1">
      <c r="A87" s="72"/>
      <c r="B87" s="27"/>
      <c r="C87" s="27"/>
      <c r="D87" s="27"/>
      <c r="E87" s="27"/>
      <c r="F87" s="88"/>
      <c r="G87" s="81"/>
      <c r="H87" s="68"/>
      <c r="I87" s="68"/>
      <c r="J87" s="68"/>
      <c r="L87" s="4"/>
      <c r="M87" s="89"/>
      <c r="N87" s="90"/>
    </row>
    <row r="88" spans="1:14" ht="15" customHeight="1">
      <c r="A88" s="91"/>
      <c r="B88" s="27"/>
      <c r="C88" s="27"/>
      <c r="D88" s="27"/>
      <c r="E88" s="27"/>
      <c r="F88" s="27"/>
      <c r="G88" s="92"/>
      <c r="H88" s="68"/>
      <c r="I88" s="68"/>
      <c r="J88" s="68"/>
      <c r="L88" s="4"/>
      <c r="M88" s="89"/>
      <c r="N88" s="80"/>
    </row>
    <row r="89" spans="1:14" ht="15" customHeight="1">
      <c r="A89" s="93"/>
      <c r="B89" s="27"/>
      <c r="C89" s="27"/>
      <c r="D89" s="27"/>
      <c r="E89" s="27"/>
      <c r="G89" s="94"/>
      <c r="H89" s="68"/>
      <c r="I89" s="95"/>
      <c r="J89" s="68"/>
      <c r="L89" s="4"/>
      <c r="M89" s="89"/>
      <c r="N89" s="80"/>
    </row>
    <row r="90" spans="1:14" s="27" customFormat="1" ht="18.75" customHeight="1">
      <c r="A90" s="96"/>
      <c r="B90" s="93"/>
      <c r="C90" s="93"/>
      <c r="E90" s="97"/>
      <c r="F90" s="2"/>
      <c r="G90" s="83"/>
      <c r="H90" s="83"/>
      <c r="I90" s="83"/>
      <c r="J90" s="83"/>
    </row>
    <row r="91" spans="1:14" ht="11.45" customHeight="1">
      <c r="B91" s="93"/>
      <c r="C91" s="93"/>
      <c r="D91" s="97"/>
      <c r="E91" s="97"/>
      <c r="G91" s="81"/>
      <c r="H91" s="68"/>
      <c r="I91" s="68"/>
      <c r="J91" s="68"/>
      <c r="L91" s="4"/>
      <c r="M91" s="89"/>
      <c r="N91" s="80"/>
    </row>
    <row r="92" spans="1:14" ht="11.45" customHeight="1">
      <c r="B92" s="93"/>
      <c r="C92" s="93"/>
      <c r="D92" s="97"/>
      <c r="E92" s="97"/>
      <c r="G92" s="81"/>
      <c r="H92" s="68"/>
      <c r="I92" s="68"/>
      <c r="J92" s="68"/>
      <c r="L92" s="4"/>
      <c r="M92" s="89"/>
      <c r="N92" s="80"/>
    </row>
    <row r="93" spans="1:14" ht="11.45" customHeight="1">
      <c r="B93" s="93"/>
      <c r="C93" s="93"/>
      <c r="D93" s="97"/>
      <c r="E93" s="97"/>
      <c r="G93" s="81"/>
      <c r="H93" s="68"/>
      <c r="I93" s="68"/>
      <c r="J93" s="68"/>
      <c r="L93" s="4"/>
      <c r="M93" s="89"/>
      <c r="N93" s="80"/>
    </row>
    <row r="94" spans="1:14" ht="11.45" customHeight="1">
      <c r="B94" s="93"/>
      <c r="C94" s="93"/>
      <c r="D94" s="97"/>
      <c r="E94" s="97"/>
      <c r="G94" s="81"/>
      <c r="H94" s="68"/>
      <c r="I94" s="68"/>
      <c r="J94" s="68"/>
      <c r="L94" s="4"/>
      <c r="M94" s="89"/>
      <c r="N94" s="80"/>
    </row>
    <row r="95" spans="1:14" ht="11.45" customHeight="1">
      <c r="B95" s="93"/>
      <c r="C95" s="93"/>
      <c r="D95" s="97"/>
      <c r="E95" s="97"/>
      <c r="G95" s="81"/>
      <c r="H95" s="68"/>
      <c r="I95" s="68"/>
      <c r="J95" s="68"/>
      <c r="L95" s="4"/>
      <c r="M95" s="89"/>
      <c r="N95" s="80"/>
    </row>
    <row r="96" spans="1:14" ht="11.45" customHeight="1">
      <c r="B96" s="98"/>
      <c r="C96" s="98"/>
      <c r="D96" s="97"/>
      <c r="E96" s="99"/>
      <c r="G96" s="81"/>
      <c r="H96" s="68"/>
      <c r="I96" s="68"/>
      <c r="J96" s="68"/>
      <c r="L96" s="4"/>
      <c r="M96" s="89"/>
      <c r="N96" s="90"/>
    </row>
    <row r="97" spans="2:14" ht="11.45" customHeight="1">
      <c r="D97" s="99"/>
      <c r="E97" s="4"/>
      <c r="G97" s="81"/>
      <c r="H97" s="68"/>
      <c r="I97" s="68"/>
      <c r="J97" s="68"/>
      <c r="L97" s="4"/>
      <c r="M97" s="89"/>
      <c r="N97" s="90"/>
    </row>
    <row r="98" spans="2:14" ht="11.45" customHeight="1">
      <c r="D98" s="4"/>
      <c r="G98" s="81"/>
      <c r="H98" s="68"/>
      <c r="I98" s="68"/>
      <c r="J98" s="68"/>
      <c r="L98" s="4"/>
      <c r="M98" s="89"/>
      <c r="N98" s="80"/>
    </row>
    <row r="99" spans="2:14" ht="11.45" customHeight="1">
      <c r="B99" s="27"/>
      <c r="C99" s="27"/>
      <c r="E99" s="27"/>
      <c r="G99" s="81"/>
      <c r="H99" s="68"/>
      <c r="I99" s="68"/>
      <c r="J99" s="68"/>
      <c r="L99" s="4"/>
      <c r="M99" s="89"/>
      <c r="N99" s="80"/>
    </row>
    <row r="100" spans="2:14" ht="11.45" customHeight="1">
      <c r="D100" s="27"/>
      <c r="G100" s="81"/>
      <c r="H100" s="68"/>
      <c r="I100" s="68"/>
      <c r="J100" s="68"/>
      <c r="L100" s="4"/>
      <c r="M100" s="89"/>
      <c r="N100" s="80"/>
    </row>
    <row r="101" spans="2:14" ht="11.45" customHeight="1">
      <c r="G101" s="81"/>
      <c r="H101" s="68"/>
      <c r="I101" s="68"/>
      <c r="J101" s="68"/>
      <c r="L101" s="4"/>
      <c r="M101" s="87"/>
      <c r="N101" s="49"/>
    </row>
    <row r="102" spans="2:14" ht="11.45" customHeight="1">
      <c r="G102" s="81"/>
      <c r="H102" s="68"/>
      <c r="I102" s="68"/>
      <c r="J102" s="68"/>
      <c r="L102" s="4"/>
      <c r="M102" s="89"/>
      <c r="N102" s="90"/>
    </row>
    <row r="103" spans="2:14" ht="11.45" customHeight="1">
      <c r="B103" s="86"/>
      <c r="C103" s="86"/>
      <c r="E103" s="86"/>
      <c r="G103" s="81"/>
      <c r="H103" s="68"/>
      <c r="I103" s="68"/>
      <c r="J103" s="68"/>
      <c r="L103" s="4"/>
      <c r="M103" s="89"/>
      <c r="N103" s="80"/>
    </row>
    <row r="104" spans="2:14" ht="11.45" customHeight="1">
      <c r="D104" s="86"/>
      <c r="E104" s="88"/>
      <c r="G104" s="81"/>
      <c r="H104" s="68"/>
      <c r="I104" s="68"/>
      <c r="J104" s="68"/>
      <c r="L104" s="4"/>
      <c r="M104" s="89"/>
      <c r="N104" s="80"/>
    </row>
    <row r="105" spans="2:14" ht="11.45" customHeight="1">
      <c r="B105" s="27"/>
      <c r="C105" s="27"/>
      <c r="E105" s="27"/>
      <c r="G105" s="81"/>
      <c r="H105" s="68"/>
      <c r="I105" s="68"/>
      <c r="J105" s="68"/>
      <c r="L105" s="4"/>
      <c r="M105" s="89"/>
      <c r="N105" s="80"/>
    </row>
    <row r="106" spans="2:14" ht="11.45" customHeight="1">
      <c r="D106" s="27"/>
      <c r="G106" s="81"/>
      <c r="H106" s="68"/>
      <c r="I106" s="68"/>
      <c r="J106" s="68"/>
      <c r="L106" s="4"/>
      <c r="M106" s="89"/>
      <c r="N106" s="80"/>
    </row>
    <row r="107" spans="2:14" ht="11.45" customHeight="1">
      <c r="G107" s="81"/>
      <c r="H107" s="68"/>
      <c r="I107" s="68"/>
      <c r="J107" s="68"/>
      <c r="L107" s="4"/>
      <c r="M107" s="89"/>
      <c r="N107" s="80"/>
    </row>
    <row r="108" spans="2:14" ht="11.45" customHeight="1">
      <c r="G108" s="81"/>
      <c r="H108" s="68"/>
      <c r="I108" s="68"/>
      <c r="J108" s="68"/>
      <c r="L108" s="4"/>
      <c r="M108" s="89"/>
      <c r="N108" s="80"/>
    </row>
    <row r="109" spans="2:14" ht="11.45" customHeight="1">
      <c r="G109" s="81"/>
      <c r="H109" s="68"/>
      <c r="I109" s="68"/>
      <c r="J109" s="68"/>
      <c r="L109" s="4"/>
      <c r="M109" s="89"/>
      <c r="N109" s="80"/>
    </row>
    <row r="110" spans="2:14" ht="11.45" customHeight="1">
      <c r="G110" s="81"/>
      <c r="H110" s="68"/>
      <c r="I110" s="68"/>
      <c r="J110" s="68"/>
      <c r="L110" s="4"/>
      <c r="M110" s="87"/>
      <c r="N110" s="49"/>
    </row>
    <row r="111" spans="2:14" ht="11.45" customHeight="1">
      <c r="G111" s="81"/>
      <c r="H111" s="68"/>
      <c r="I111" s="68"/>
      <c r="J111" s="68"/>
      <c r="L111" s="4"/>
      <c r="M111" s="89"/>
      <c r="N111" s="80"/>
    </row>
    <row r="112" spans="2:14" ht="11.45" customHeight="1">
      <c r="G112" s="81"/>
      <c r="H112" s="68"/>
      <c r="I112" s="68"/>
      <c r="J112" s="68"/>
      <c r="L112" s="4"/>
      <c r="M112" s="100"/>
      <c r="N112" s="80"/>
    </row>
    <row r="113" spans="7:14" ht="11.45" customHeight="1">
      <c r="G113" s="81"/>
      <c r="H113" s="68"/>
      <c r="I113" s="68"/>
      <c r="J113" s="68"/>
      <c r="L113" s="4"/>
      <c r="M113" s="89"/>
      <c r="N113" s="80"/>
    </row>
    <row r="114" spans="7:14" ht="11.45" customHeight="1">
      <c r="G114" s="81"/>
      <c r="H114" s="68"/>
      <c r="I114" s="68"/>
      <c r="J114" s="68"/>
      <c r="M114" s="89"/>
      <c r="N114" s="80"/>
    </row>
    <row r="115" spans="7:14" ht="11.45" customHeight="1">
      <c r="G115" s="81"/>
      <c r="H115" s="68"/>
      <c r="I115" s="68"/>
      <c r="J115" s="68"/>
      <c r="M115" s="100"/>
      <c r="N115" s="90"/>
    </row>
    <row r="116" spans="7:14" ht="11.45" customHeight="1">
      <c r="G116" s="81"/>
      <c r="H116" s="68"/>
      <c r="I116" s="68"/>
      <c r="J116" s="68"/>
      <c r="M116" s="89"/>
      <c r="N116" s="90"/>
    </row>
    <row r="117" spans="7:14" ht="11.45" customHeight="1">
      <c r="G117" s="81"/>
      <c r="H117" s="68"/>
      <c r="I117" s="68"/>
      <c r="J117" s="68"/>
      <c r="M117" s="89"/>
      <c r="N117" s="80"/>
    </row>
    <row r="118" spans="7:14" ht="11.45" customHeight="1">
      <c r="G118" s="81"/>
      <c r="H118" s="68"/>
      <c r="I118" s="68"/>
      <c r="J118" s="68"/>
      <c r="M118" s="89"/>
      <c r="N118" s="80"/>
    </row>
    <row r="119" spans="7:14" ht="11.45" customHeight="1">
      <c r="G119" s="81"/>
      <c r="H119" s="68"/>
      <c r="I119" s="68"/>
      <c r="J119" s="68"/>
      <c r="M119" s="89"/>
      <c r="N119" s="80"/>
    </row>
    <row r="120" spans="7:14" ht="11.45" customHeight="1">
      <c r="G120" s="81"/>
      <c r="H120" s="68"/>
      <c r="I120" s="68"/>
      <c r="J120" s="68"/>
      <c r="M120" s="100"/>
      <c r="N120" s="80"/>
    </row>
    <row r="121" spans="7:14" ht="11.45" customHeight="1">
      <c r="G121" s="81"/>
      <c r="H121" s="68"/>
      <c r="I121" s="68"/>
      <c r="J121" s="68"/>
      <c r="M121" s="89"/>
      <c r="N121" s="80"/>
    </row>
    <row r="122" spans="7:14" ht="11.45" customHeight="1">
      <c r="G122" s="81"/>
      <c r="H122" s="68"/>
      <c r="I122" s="68"/>
      <c r="J122" s="68"/>
      <c r="M122" s="89"/>
      <c r="N122" s="80"/>
    </row>
    <row r="123" spans="7:14" ht="11.45" customHeight="1">
      <c r="G123" s="81"/>
      <c r="H123" s="68"/>
      <c r="I123" s="68"/>
      <c r="J123" s="68"/>
      <c r="M123" s="89"/>
      <c r="N123" s="80"/>
    </row>
    <row r="124" spans="7:14" ht="11.45" customHeight="1">
      <c r="G124" s="81"/>
      <c r="H124" s="68"/>
      <c r="I124" s="68"/>
      <c r="J124" s="68"/>
      <c r="M124" s="87"/>
      <c r="N124" s="49"/>
    </row>
    <row r="125" spans="7:14" ht="11.45" customHeight="1">
      <c r="G125" s="81"/>
      <c r="H125" s="68"/>
      <c r="I125" s="68"/>
      <c r="J125" s="68"/>
      <c r="M125" s="89"/>
      <c r="N125" s="90"/>
    </row>
    <row r="126" spans="7:14" ht="11.45" customHeight="1">
      <c r="G126" s="81"/>
      <c r="H126" s="68"/>
      <c r="I126" s="68"/>
      <c r="J126" s="68"/>
      <c r="M126" s="89"/>
      <c r="N126" s="80"/>
    </row>
    <row r="127" spans="7:14" ht="11.45" customHeight="1">
      <c r="G127" s="81"/>
      <c r="H127" s="68"/>
      <c r="I127" s="68"/>
      <c r="J127" s="68"/>
      <c r="M127" s="89"/>
      <c r="N127" s="80"/>
    </row>
    <row r="128" spans="7:14" ht="11.45" customHeight="1">
      <c r="G128" s="81"/>
      <c r="H128" s="68"/>
      <c r="I128" s="68"/>
      <c r="J128" s="68"/>
      <c r="M128" s="89"/>
      <c r="N128" s="80"/>
    </row>
    <row r="129" spans="7:14" ht="11.45" customHeight="1">
      <c r="G129" s="81"/>
      <c r="H129" s="68"/>
      <c r="I129" s="68"/>
      <c r="J129" s="68"/>
      <c r="M129" s="89"/>
      <c r="N129" s="80"/>
    </row>
    <row r="130" spans="7:14" ht="11.45" customHeight="1">
      <c r="G130" s="81"/>
      <c r="H130" s="68"/>
      <c r="I130" s="68"/>
      <c r="J130" s="68"/>
      <c r="M130" s="89"/>
      <c r="N130" s="80"/>
    </row>
    <row r="131" spans="7:14" ht="11.45" customHeight="1">
      <c r="G131" s="81"/>
      <c r="H131" s="68"/>
      <c r="I131" s="68"/>
      <c r="J131" s="68"/>
      <c r="M131" s="89"/>
      <c r="N131" s="80"/>
    </row>
    <row r="132" spans="7:14" ht="11.45" customHeight="1">
      <c r="G132" s="81"/>
      <c r="H132" s="68"/>
      <c r="I132" s="68"/>
      <c r="J132" s="68"/>
      <c r="M132" s="100"/>
      <c r="N132" s="80"/>
    </row>
    <row r="133" spans="7:14" ht="11.45" customHeight="1">
      <c r="G133" s="81"/>
      <c r="H133" s="68"/>
      <c r="I133" s="68"/>
      <c r="J133" s="68"/>
      <c r="M133" s="89"/>
      <c r="N133" s="80"/>
    </row>
    <row r="134" spans="7:14" ht="11.45" customHeight="1">
      <c r="G134" s="81"/>
      <c r="H134" s="68"/>
      <c r="I134" s="68"/>
      <c r="J134" s="68"/>
      <c r="M134" s="89"/>
      <c r="N134" s="80"/>
    </row>
    <row r="135" spans="7:14" ht="11.45" customHeight="1">
      <c r="G135" s="81"/>
      <c r="H135" s="68"/>
      <c r="I135" s="68"/>
      <c r="J135" s="68"/>
      <c r="M135" s="87"/>
      <c r="N135" s="49"/>
    </row>
    <row r="136" spans="7:14" ht="11.45" customHeight="1">
      <c r="G136" s="81"/>
      <c r="H136" s="68"/>
      <c r="I136" s="68"/>
      <c r="J136" s="68"/>
      <c r="M136" s="89"/>
      <c r="N136" s="80"/>
    </row>
    <row r="137" spans="7:14" ht="11.45" customHeight="1">
      <c r="G137" s="81"/>
      <c r="H137" s="68"/>
      <c r="I137" s="68"/>
      <c r="J137" s="68"/>
      <c r="M137" s="89"/>
      <c r="N137" s="80"/>
    </row>
    <row r="138" spans="7:14" ht="11.45" customHeight="1">
      <c r="G138" s="81"/>
      <c r="H138" s="68"/>
      <c r="I138" s="68"/>
      <c r="J138" s="68"/>
      <c r="M138" s="89"/>
      <c r="N138" s="90"/>
    </row>
    <row r="139" spans="7:14" ht="11.45" customHeight="1">
      <c r="G139" s="81"/>
      <c r="H139" s="68"/>
      <c r="I139" s="68"/>
      <c r="J139" s="68"/>
      <c r="M139" s="100"/>
      <c r="N139" s="80"/>
    </row>
    <row r="140" spans="7:14" ht="11.45" customHeight="1">
      <c r="G140" s="81"/>
      <c r="H140" s="68"/>
      <c r="I140" s="68"/>
      <c r="J140" s="68"/>
      <c r="M140" s="89"/>
      <c r="N140" s="80"/>
    </row>
    <row r="141" spans="7:14" ht="11.45" customHeight="1">
      <c r="G141" s="81"/>
      <c r="H141" s="68"/>
      <c r="I141" s="68"/>
      <c r="J141" s="68"/>
      <c r="M141" s="89"/>
      <c r="N141" s="80"/>
    </row>
    <row r="142" spans="7:14" ht="11.45" customHeight="1">
      <c r="G142" s="81"/>
      <c r="H142" s="68"/>
      <c r="I142" s="68"/>
      <c r="J142" s="68"/>
      <c r="M142" s="89"/>
      <c r="N142" s="80"/>
    </row>
    <row r="143" spans="7:14" ht="11.45" customHeight="1">
      <c r="G143" s="81"/>
      <c r="H143" s="68"/>
      <c r="I143" s="68"/>
      <c r="J143" s="68"/>
      <c r="M143" s="89"/>
      <c r="N143" s="80"/>
    </row>
    <row r="144" spans="7:14" ht="11.45" customHeight="1">
      <c r="G144" s="81"/>
      <c r="H144" s="68"/>
      <c r="I144" s="68"/>
      <c r="J144" s="68"/>
      <c r="M144" s="87"/>
      <c r="N144" s="49"/>
    </row>
    <row r="145" spans="7:14" ht="11.45" customHeight="1">
      <c r="G145" s="81"/>
      <c r="H145" s="68"/>
      <c r="I145" s="68"/>
      <c r="J145" s="68"/>
      <c r="M145" s="89"/>
      <c r="N145" s="80"/>
    </row>
    <row r="146" spans="7:14" ht="11.45" customHeight="1">
      <c r="M146" s="89"/>
      <c r="N146" s="80"/>
    </row>
    <row r="147" spans="7:14" ht="11.45" customHeight="1">
      <c r="M147" s="100"/>
      <c r="N147" s="80"/>
    </row>
    <row r="148" spans="7:14" ht="11.45" customHeight="1">
      <c r="M148" s="89"/>
      <c r="N148" s="90"/>
    </row>
    <row r="149" spans="7:14" ht="11.45" customHeight="1">
      <c r="M149" s="89"/>
      <c r="N149" s="80"/>
    </row>
    <row r="150" spans="7:14" ht="11.45" customHeight="1">
      <c r="M150" s="87"/>
      <c r="N150" s="49"/>
    </row>
    <row r="151" spans="7:14" ht="11.45" customHeight="1">
      <c r="M151" s="89"/>
      <c r="N151" s="90"/>
    </row>
    <row r="152" spans="7:14" ht="11.45" customHeight="1">
      <c r="M152" s="89"/>
      <c r="N152" s="80"/>
    </row>
    <row r="153" spans="7:14" ht="11.45" customHeight="1">
      <c r="M153" s="89"/>
      <c r="N153" s="80"/>
    </row>
    <row r="154" spans="7:14" ht="11.45" customHeight="1">
      <c r="M154" s="100"/>
      <c r="N154" s="80"/>
    </row>
    <row r="155" spans="7:14" ht="11.45" customHeight="1">
      <c r="M155" s="89"/>
      <c r="N155" s="80"/>
    </row>
    <row r="156" spans="7:14" ht="11.45" customHeight="1">
      <c r="M156" s="89"/>
      <c r="N156" s="80"/>
    </row>
    <row r="157" spans="7:14" ht="11.45" customHeight="1">
      <c r="M157" s="87"/>
      <c r="N157" s="49"/>
    </row>
  </sheetData>
  <mergeCells count="1">
    <mergeCell ref="E3:F3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/>
  <dimension ref="A1:N129"/>
  <sheetViews>
    <sheetView showGridLines="0" tabSelected="1" workbookViewId="0"/>
  </sheetViews>
  <sheetFormatPr baseColWidth="10" defaultColWidth="11" defaultRowHeight="12.75"/>
  <cols>
    <col min="1" max="1" width="30.7109375" style="102" customWidth="1"/>
    <col min="2" max="5" width="10.7109375" style="102" customWidth="1"/>
    <col min="6" max="6" width="31.7109375" style="102" customWidth="1"/>
    <col min="7" max="7" width="9.7109375" style="102" customWidth="1"/>
    <col min="8" max="11" width="14" style="104" customWidth="1"/>
    <col min="12" max="12" width="32.7109375" style="102" customWidth="1"/>
    <col min="13" max="14" width="36.85546875" style="102" customWidth="1"/>
    <col min="15" max="15" width="11" style="102" customWidth="1"/>
    <col min="16" max="16" width="32.7109375" style="102" customWidth="1"/>
    <col min="17" max="19" width="13.28515625" style="102" customWidth="1"/>
    <col min="20" max="34" width="11" style="102" customWidth="1"/>
    <col min="35" max="44" width="9.85546875" style="102" customWidth="1"/>
    <col min="45" max="48" width="11" style="102" customWidth="1"/>
    <col min="49" max="49" width="14.42578125" style="102" customWidth="1"/>
    <col min="50" max="50" width="4.140625" style="102" customWidth="1"/>
    <col min="51" max="51" width="13.28515625" style="102" customWidth="1"/>
    <col min="52" max="52" width="28.140625" style="102" customWidth="1"/>
    <col min="53" max="53" width="11" style="102" customWidth="1"/>
    <col min="54" max="54" width="14.42578125" style="102" customWidth="1"/>
    <col min="55" max="55" width="4.140625" style="102" customWidth="1"/>
    <col min="56" max="57" width="11" style="102" customWidth="1"/>
    <col min="58" max="58" width="14.42578125" style="102" customWidth="1"/>
    <col min="59" max="59" width="4.140625" style="102" customWidth="1"/>
    <col min="60" max="60" width="14.42578125" style="102" customWidth="1"/>
    <col min="61" max="256" width="11" style="102"/>
    <col min="257" max="257" width="30.7109375" style="102" customWidth="1"/>
    <col min="258" max="261" width="10.7109375" style="102" customWidth="1"/>
    <col min="262" max="262" width="31.7109375" style="102" customWidth="1"/>
    <col min="263" max="263" width="9.7109375" style="102" customWidth="1"/>
    <col min="264" max="267" width="14" style="102" customWidth="1"/>
    <col min="268" max="268" width="32.7109375" style="102" customWidth="1"/>
    <col min="269" max="270" width="36.85546875" style="102" customWidth="1"/>
    <col min="271" max="271" width="11" style="102" customWidth="1"/>
    <col min="272" max="272" width="32.7109375" style="102" customWidth="1"/>
    <col min="273" max="275" width="13.28515625" style="102" customWidth="1"/>
    <col min="276" max="290" width="11" style="102" customWidth="1"/>
    <col min="291" max="300" width="9.85546875" style="102" customWidth="1"/>
    <col min="301" max="304" width="11" style="102" customWidth="1"/>
    <col min="305" max="305" width="14.42578125" style="102" customWidth="1"/>
    <col min="306" max="306" width="4.140625" style="102" customWidth="1"/>
    <col min="307" max="307" width="13.28515625" style="102" customWidth="1"/>
    <col min="308" max="308" width="28.140625" style="102" customWidth="1"/>
    <col min="309" max="309" width="11" style="102" customWidth="1"/>
    <col min="310" max="310" width="14.42578125" style="102" customWidth="1"/>
    <col min="311" max="311" width="4.140625" style="102" customWidth="1"/>
    <col min="312" max="313" width="11" style="102" customWidth="1"/>
    <col min="314" max="314" width="14.42578125" style="102" customWidth="1"/>
    <col min="315" max="315" width="4.140625" style="102" customWidth="1"/>
    <col min="316" max="316" width="14.42578125" style="102" customWidth="1"/>
    <col min="317" max="512" width="11" style="102"/>
    <col min="513" max="513" width="30.7109375" style="102" customWidth="1"/>
    <col min="514" max="517" width="10.7109375" style="102" customWidth="1"/>
    <col min="518" max="518" width="31.7109375" style="102" customWidth="1"/>
    <col min="519" max="519" width="9.7109375" style="102" customWidth="1"/>
    <col min="520" max="523" width="14" style="102" customWidth="1"/>
    <col min="524" max="524" width="32.7109375" style="102" customWidth="1"/>
    <col min="525" max="526" width="36.85546875" style="102" customWidth="1"/>
    <col min="527" max="527" width="11" style="102" customWidth="1"/>
    <col min="528" max="528" width="32.7109375" style="102" customWidth="1"/>
    <col min="529" max="531" width="13.28515625" style="102" customWidth="1"/>
    <col min="532" max="546" width="11" style="102" customWidth="1"/>
    <col min="547" max="556" width="9.85546875" style="102" customWidth="1"/>
    <col min="557" max="560" width="11" style="102" customWidth="1"/>
    <col min="561" max="561" width="14.42578125" style="102" customWidth="1"/>
    <col min="562" max="562" width="4.140625" style="102" customWidth="1"/>
    <col min="563" max="563" width="13.28515625" style="102" customWidth="1"/>
    <col min="564" max="564" width="28.140625" style="102" customWidth="1"/>
    <col min="565" max="565" width="11" style="102" customWidth="1"/>
    <col min="566" max="566" width="14.42578125" style="102" customWidth="1"/>
    <col min="567" max="567" width="4.140625" style="102" customWidth="1"/>
    <col min="568" max="569" width="11" style="102" customWidth="1"/>
    <col min="570" max="570" width="14.42578125" style="102" customWidth="1"/>
    <col min="571" max="571" width="4.140625" style="102" customWidth="1"/>
    <col min="572" max="572" width="14.42578125" style="102" customWidth="1"/>
    <col min="573" max="768" width="11" style="102"/>
    <col min="769" max="769" width="30.7109375" style="102" customWidth="1"/>
    <col min="770" max="773" width="10.7109375" style="102" customWidth="1"/>
    <col min="774" max="774" width="31.7109375" style="102" customWidth="1"/>
    <col min="775" max="775" width="9.7109375" style="102" customWidth="1"/>
    <col min="776" max="779" width="14" style="102" customWidth="1"/>
    <col min="780" max="780" width="32.7109375" style="102" customWidth="1"/>
    <col min="781" max="782" width="36.85546875" style="102" customWidth="1"/>
    <col min="783" max="783" width="11" style="102" customWidth="1"/>
    <col min="784" max="784" width="32.7109375" style="102" customWidth="1"/>
    <col min="785" max="787" width="13.28515625" style="102" customWidth="1"/>
    <col min="788" max="802" width="11" style="102" customWidth="1"/>
    <col min="803" max="812" width="9.85546875" style="102" customWidth="1"/>
    <col min="813" max="816" width="11" style="102" customWidth="1"/>
    <col min="817" max="817" width="14.42578125" style="102" customWidth="1"/>
    <col min="818" max="818" width="4.140625" style="102" customWidth="1"/>
    <col min="819" max="819" width="13.28515625" style="102" customWidth="1"/>
    <col min="820" max="820" width="28.140625" style="102" customWidth="1"/>
    <col min="821" max="821" width="11" style="102" customWidth="1"/>
    <col min="822" max="822" width="14.42578125" style="102" customWidth="1"/>
    <col min="823" max="823" width="4.140625" style="102" customWidth="1"/>
    <col min="824" max="825" width="11" style="102" customWidth="1"/>
    <col min="826" max="826" width="14.42578125" style="102" customWidth="1"/>
    <col min="827" max="827" width="4.140625" style="102" customWidth="1"/>
    <col min="828" max="828" width="14.42578125" style="102" customWidth="1"/>
    <col min="829" max="1024" width="11" style="102"/>
    <col min="1025" max="1025" width="30.7109375" style="102" customWidth="1"/>
    <col min="1026" max="1029" width="10.7109375" style="102" customWidth="1"/>
    <col min="1030" max="1030" width="31.7109375" style="102" customWidth="1"/>
    <col min="1031" max="1031" width="9.7109375" style="102" customWidth="1"/>
    <col min="1032" max="1035" width="14" style="102" customWidth="1"/>
    <col min="1036" max="1036" width="32.7109375" style="102" customWidth="1"/>
    <col min="1037" max="1038" width="36.85546875" style="102" customWidth="1"/>
    <col min="1039" max="1039" width="11" style="102" customWidth="1"/>
    <col min="1040" max="1040" width="32.7109375" style="102" customWidth="1"/>
    <col min="1041" max="1043" width="13.28515625" style="102" customWidth="1"/>
    <col min="1044" max="1058" width="11" style="102" customWidth="1"/>
    <col min="1059" max="1068" width="9.85546875" style="102" customWidth="1"/>
    <col min="1069" max="1072" width="11" style="102" customWidth="1"/>
    <col min="1073" max="1073" width="14.42578125" style="102" customWidth="1"/>
    <col min="1074" max="1074" width="4.140625" style="102" customWidth="1"/>
    <col min="1075" max="1075" width="13.28515625" style="102" customWidth="1"/>
    <col min="1076" max="1076" width="28.140625" style="102" customWidth="1"/>
    <col min="1077" max="1077" width="11" style="102" customWidth="1"/>
    <col min="1078" max="1078" width="14.42578125" style="102" customWidth="1"/>
    <col min="1079" max="1079" width="4.140625" style="102" customWidth="1"/>
    <col min="1080" max="1081" width="11" style="102" customWidth="1"/>
    <col min="1082" max="1082" width="14.42578125" style="102" customWidth="1"/>
    <col min="1083" max="1083" width="4.140625" style="102" customWidth="1"/>
    <col min="1084" max="1084" width="14.42578125" style="102" customWidth="1"/>
    <col min="1085" max="1280" width="11" style="102"/>
    <col min="1281" max="1281" width="30.7109375" style="102" customWidth="1"/>
    <col min="1282" max="1285" width="10.7109375" style="102" customWidth="1"/>
    <col min="1286" max="1286" width="31.7109375" style="102" customWidth="1"/>
    <col min="1287" max="1287" width="9.7109375" style="102" customWidth="1"/>
    <col min="1288" max="1291" width="14" style="102" customWidth="1"/>
    <col min="1292" max="1292" width="32.7109375" style="102" customWidth="1"/>
    <col min="1293" max="1294" width="36.85546875" style="102" customWidth="1"/>
    <col min="1295" max="1295" width="11" style="102" customWidth="1"/>
    <col min="1296" max="1296" width="32.7109375" style="102" customWidth="1"/>
    <col min="1297" max="1299" width="13.28515625" style="102" customWidth="1"/>
    <col min="1300" max="1314" width="11" style="102" customWidth="1"/>
    <col min="1315" max="1324" width="9.85546875" style="102" customWidth="1"/>
    <col min="1325" max="1328" width="11" style="102" customWidth="1"/>
    <col min="1329" max="1329" width="14.42578125" style="102" customWidth="1"/>
    <col min="1330" max="1330" width="4.140625" style="102" customWidth="1"/>
    <col min="1331" max="1331" width="13.28515625" style="102" customWidth="1"/>
    <col min="1332" max="1332" width="28.140625" style="102" customWidth="1"/>
    <col min="1333" max="1333" width="11" style="102" customWidth="1"/>
    <col min="1334" max="1334" width="14.42578125" style="102" customWidth="1"/>
    <col min="1335" max="1335" width="4.140625" style="102" customWidth="1"/>
    <col min="1336" max="1337" width="11" style="102" customWidth="1"/>
    <col min="1338" max="1338" width="14.42578125" style="102" customWidth="1"/>
    <col min="1339" max="1339" width="4.140625" style="102" customWidth="1"/>
    <col min="1340" max="1340" width="14.42578125" style="102" customWidth="1"/>
    <col min="1341" max="1536" width="11" style="102"/>
    <col min="1537" max="1537" width="30.7109375" style="102" customWidth="1"/>
    <col min="1538" max="1541" width="10.7109375" style="102" customWidth="1"/>
    <col min="1542" max="1542" width="31.7109375" style="102" customWidth="1"/>
    <col min="1543" max="1543" width="9.7109375" style="102" customWidth="1"/>
    <col min="1544" max="1547" width="14" style="102" customWidth="1"/>
    <col min="1548" max="1548" width="32.7109375" style="102" customWidth="1"/>
    <col min="1549" max="1550" width="36.85546875" style="102" customWidth="1"/>
    <col min="1551" max="1551" width="11" style="102" customWidth="1"/>
    <col min="1552" max="1552" width="32.7109375" style="102" customWidth="1"/>
    <col min="1553" max="1555" width="13.28515625" style="102" customWidth="1"/>
    <col min="1556" max="1570" width="11" style="102" customWidth="1"/>
    <col min="1571" max="1580" width="9.85546875" style="102" customWidth="1"/>
    <col min="1581" max="1584" width="11" style="102" customWidth="1"/>
    <col min="1585" max="1585" width="14.42578125" style="102" customWidth="1"/>
    <col min="1586" max="1586" width="4.140625" style="102" customWidth="1"/>
    <col min="1587" max="1587" width="13.28515625" style="102" customWidth="1"/>
    <col min="1588" max="1588" width="28.140625" style="102" customWidth="1"/>
    <col min="1589" max="1589" width="11" style="102" customWidth="1"/>
    <col min="1590" max="1590" width="14.42578125" style="102" customWidth="1"/>
    <col min="1591" max="1591" width="4.140625" style="102" customWidth="1"/>
    <col min="1592" max="1593" width="11" style="102" customWidth="1"/>
    <col min="1594" max="1594" width="14.42578125" style="102" customWidth="1"/>
    <col min="1595" max="1595" width="4.140625" style="102" customWidth="1"/>
    <col min="1596" max="1596" width="14.42578125" style="102" customWidth="1"/>
    <col min="1597" max="1792" width="11" style="102"/>
    <col min="1793" max="1793" width="30.7109375" style="102" customWidth="1"/>
    <col min="1794" max="1797" width="10.7109375" style="102" customWidth="1"/>
    <col min="1798" max="1798" width="31.7109375" style="102" customWidth="1"/>
    <col min="1799" max="1799" width="9.7109375" style="102" customWidth="1"/>
    <col min="1800" max="1803" width="14" style="102" customWidth="1"/>
    <col min="1804" max="1804" width="32.7109375" style="102" customWidth="1"/>
    <col min="1805" max="1806" width="36.85546875" style="102" customWidth="1"/>
    <col min="1807" max="1807" width="11" style="102" customWidth="1"/>
    <col min="1808" max="1808" width="32.7109375" style="102" customWidth="1"/>
    <col min="1809" max="1811" width="13.28515625" style="102" customWidth="1"/>
    <col min="1812" max="1826" width="11" style="102" customWidth="1"/>
    <col min="1827" max="1836" width="9.85546875" style="102" customWidth="1"/>
    <col min="1837" max="1840" width="11" style="102" customWidth="1"/>
    <col min="1841" max="1841" width="14.42578125" style="102" customWidth="1"/>
    <col min="1842" max="1842" width="4.140625" style="102" customWidth="1"/>
    <col min="1843" max="1843" width="13.28515625" style="102" customWidth="1"/>
    <col min="1844" max="1844" width="28.140625" style="102" customWidth="1"/>
    <col min="1845" max="1845" width="11" style="102" customWidth="1"/>
    <col min="1846" max="1846" width="14.42578125" style="102" customWidth="1"/>
    <col min="1847" max="1847" width="4.140625" style="102" customWidth="1"/>
    <col min="1848" max="1849" width="11" style="102" customWidth="1"/>
    <col min="1850" max="1850" width="14.42578125" style="102" customWidth="1"/>
    <col min="1851" max="1851" width="4.140625" style="102" customWidth="1"/>
    <col min="1852" max="1852" width="14.42578125" style="102" customWidth="1"/>
    <col min="1853" max="2048" width="11" style="102"/>
    <col min="2049" max="2049" width="30.7109375" style="102" customWidth="1"/>
    <col min="2050" max="2053" width="10.7109375" style="102" customWidth="1"/>
    <col min="2054" max="2054" width="31.7109375" style="102" customWidth="1"/>
    <col min="2055" max="2055" width="9.7109375" style="102" customWidth="1"/>
    <col min="2056" max="2059" width="14" style="102" customWidth="1"/>
    <col min="2060" max="2060" width="32.7109375" style="102" customWidth="1"/>
    <col min="2061" max="2062" width="36.85546875" style="102" customWidth="1"/>
    <col min="2063" max="2063" width="11" style="102" customWidth="1"/>
    <col min="2064" max="2064" width="32.7109375" style="102" customWidth="1"/>
    <col min="2065" max="2067" width="13.28515625" style="102" customWidth="1"/>
    <col min="2068" max="2082" width="11" style="102" customWidth="1"/>
    <col min="2083" max="2092" width="9.85546875" style="102" customWidth="1"/>
    <col min="2093" max="2096" width="11" style="102" customWidth="1"/>
    <col min="2097" max="2097" width="14.42578125" style="102" customWidth="1"/>
    <col min="2098" max="2098" width="4.140625" style="102" customWidth="1"/>
    <col min="2099" max="2099" width="13.28515625" style="102" customWidth="1"/>
    <col min="2100" max="2100" width="28.140625" style="102" customWidth="1"/>
    <col min="2101" max="2101" width="11" style="102" customWidth="1"/>
    <col min="2102" max="2102" width="14.42578125" style="102" customWidth="1"/>
    <col min="2103" max="2103" width="4.140625" style="102" customWidth="1"/>
    <col min="2104" max="2105" width="11" style="102" customWidth="1"/>
    <col min="2106" max="2106" width="14.42578125" style="102" customWidth="1"/>
    <col min="2107" max="2107" width="4.140625" style="102" customWidth="1"/>
    <col min="2108" max="2108" width="14.42578125" style="102" customWidth="1"/>
    <col min="2109" max="2304" width="11" style="102"/>
    <col min="2305" max="2305" width="30.7109375" style="102" customWidth="1"/>
    <col min="2306" max="2309" width="10.7109375" style="102" customWidth="1"/>
    <col min="2310" max="2310" width="31.7109375" style="102" customWidth="1"/>
    <col min="2311" max="2311" width="9.7109375" style="102" customWidth="1"/>
    <col min="2312" max="2315" width="14" style="102" customWidth="1"/>
    <col min="2316" max="2316" width="32.7109375" style="102" customWidth="1"/>
    <col min="2317" max="2318" width="36.85546875" style="102" customWidth="1"/>
    <col min="2319" max="2319" width="11" style="102" customWidth="1"/>
    <col min="2320" max="2320" width="32.7109375" style="102" customWidth="1"/>
    <col min="2321" max="2323" width="13.28515625" style="102" customWidth="1"/>
    <col min="2324" max="2338" width="11" style="102" customWidth="1"/>
    <col min="2339" max="2348" width="9.85546875" style="102" customWidth="1"/>
    <col min="2349" max="2352" width="11" style="102" customWidth="1"/>
    <col min="2353" max="2353" width="14.42578125" style="102" customWidth="1"/>
    <col min="2354" max="2354" width="4.140625" style="102" customWidth="1"/>
    <col min="2355" max="2355" width="13.28515625" style="102" customWidth="1"/>
    <col min="2356" max="2356" width="28.140625" style="102" customWidth="1"/>
    <col min="2357" max="2357" width="11" style="102" customWidth="1"/>
    <col min="2358" max="2358" width="14.42578125" style="102" customWidth="1"/>
    <col min="2359" max="2359" width="4.140625" style="102" customWidth="1"/>
    <col min="2360" max="2361" width="11" style="102" customWidth="1"/>
    <col min="2362" max="2362" width="14.42578125" style="102" customWidth="1"/>
    <col min="2363" max="2363" width="4.140625" style="102" customWidth="1"/>
    <col min="2364" max="2364" width="14.42578125" style="102" customWidth="1"/>
    <col min="2365" max="2560" width="11" style="102"/>
    <col min="2561" max="2561" width="30.7109375" style="102" customWidth="1"/>
    <col min="2562" max="2565" width="10.7109375" style="102" customWidth="1"/>
    <col min="2566" max="2566" width="31.7109375" style="102" customWidth="1"/>
    <col min="2567" max="2567" width="9.7109375" style="102" customWidth="1"/>
    <col min="2568" max="2571" width="14" style="102" customWidth="1"/>
    <col min="2572" max="2572" width="32.7109375" style="102" customWidth="1"/>
    <col min="2573" max="2574" width="36.85546875" style="102" customWidth="1"/>
    <col min="2575" max="2575" width="11" style="102" customWidth="1"/>
    <col min="2576" max="2576" width="32.7109375" style="102" customWidth="1"/>
    <col min="2577" max="2579" width="13.28515625" style="102" customWidth="1"/>
    <col min="2580" max="2594" width="11" style="102" customWidth="1"/>
    <col min="2595" max="2604" width="9.85546875" style="102" customWidth="1"/>
    <col min="2605" max="2608" width="11" style="102" customWidth="1"/>
    <col min="2609" max="2609" width="14.42578125" style="102" customWidth="1"/>
    <col min="2610" max="2610" width="4.140625" style="102" customWidth="1"/>
    <col min="2611" max="2611" width="13.28515625" style="102" customWidth="1"/>
    <col min="2612" max="2612" width="28.140625" style="102" customWidth="1"/>
    <col min="2613" max="2613" width="11" style="102" customWidth="1"/>
    <col min="2614" max="2614" width="14.42578125" style="102" customWidth="1"/>
    <col min="2615" max="2615" width="4.140625" style="102" customWidth="1"/>
    <col min="2616" max="2617" width="11" style="102" customWidth="1"/>
    <col min="2618" max="2618" width="14.42578125" style="102" customWidth="1"/>
    <col min="2619" max="2619" width="4.140625" style="102" customWidth="1"/>
    <col min="2620" max="2620" width="14.42578125" style="102" customWidth="1"/>
    <col min="2621" max="2816" width="11" style="102"/>
    <col min="2817" max="2817" width="30.7109375" style="102" customWidth="1"/>
    <col min="2818" max="2821" width="10.7109375" style="102" customWidth="1"/>
    <col min="2822" max="2822" width="31.7109375" style="102" customWidth="1"/>
    <col min="2823" max="2823" width="9.7109375" style="102" customWidth="1"/>
    <col min="2824" max="2827" width="14" style="102" customWidth="1"/>
    <col min="2828" max="2828" width="32.7109375" style="102" customWidth="1"/>
    <col min="2829" max="2830" width="36.85546875" style="102" customWidth="1"/>
    <col min="2831" max="2831" width="11" style="102" customWidth="1"/>
    <col min="2832" max="2832" width="32.7109375" style="102" customWidth="1"/>
    <col min="2833" max="2835" width="13.28515625" style="102" customWidth="1"/>
    <col min="2836" max="2850" width="11" style="102" customWidth="1"/>
    <col min="2851" max="2860" width="9.85546875" style="102" customWidth="1"/>
    <col min="2861" max="2864" width="11" style="102" customWidth="1"/>
    <col min="2865" max="2865" width="14.42578125" style="102" customWidth="1"/>
    <col min="2866" max="2866" width="4.140625" style="102" customWidth="1"/>
    <col min="2867" max="2867" width="13.28515625" style="102" customWidth="1"/>
    <col min="2868" max="2868" width="28.140625" style="102" customWidth="1"/>
    <col min="2869" max="2869" width="11" style="102" customWidth="1"/>
    <col min="2870" max="2870" width="14.42578125" style="102" customWidth="1"/>
    <col min="2871" max="2871" width="4.140625" style="102" customWidth="1"/>
    <col min="2872" max="2873" width="11" style="102" customWidth="1"/>
    <col min="2874" max="2874" width="14.42578125" style="102" customWidth="1"/>
    <col min="2875" max="2875" width="4.140625" style="102" customWidth="1"/>
    <col min="2876" max="2876" width="14.42578125" style="102" customWidth="1"/>
    <col min="2877" max="3072" width="11" style="102"/>
    <col min="3073" max="3073" width="30.7109375" style="102" customWidth="1"/>
    <col min="3074" max="3077" width="10.7109375" style="102" customWidth="1"/>
    <col min="3078" max="3078" width="31.7109375" style="102" customWidth="1"/>
    <col min="3079" max="3079" width="9.7109375" style="102" customWidth="1"/>
    <col min="3080" max="3083" width="14" style="102" customWidth="1"/>
    <col min="3084" max="3084" width="32.7109375" style="102" customWidth="1"/>
    <col min="3085" max="3086" width="36.85546875" style="102" customWidth="1"/>
    <col min="3087" max="3087" width="11" style="102" customWidth="1"/>
    <col min="3088" max="3088" width="32.7109375" style="102" customWidth="1"/>
    <col min="3089" max="3091" width="13.28515625" style="102" customWidth="1"/>
    <col min="3092" max="3106" width="11" style="102" customWidth="1"/>
    <col min="3107" max="3116" width="9.85546875" style="102" customWidth="1"/>
    <col min="3117" max="3120" width="11" style="102" customWidth="1"/>
    <col min="3121" max="3121" width="14.42578125" style="102" customWidth="1"/>
    <col min="3122" max="3122" width="4.140625" style="102" customWidth="1"/>
    <col min="3123" max="3123" width="13.28515625" style="102" customWidth="1"/>
    <col min="3124" max="3124" width="28.140625" style="102" customWidth="1"/>
    <col min="3125" max="3125" width="11" style="102" customWidth="1"/>
    <col min="3126" max="3126" width="14.42578125" style="102" customWidth="1"/>
    <col min="3127" max="3127" width="4.140625" style="102" customWidth="1"/>
    <col min="3128" max="3129" width="11" style="102" customWidth="1"/>
    <col min="3130" max="3130" width="14.42578125" style="102" customWidth="1"/>
    <col min="3131" max="3131" width="4.140625" style="102" customWidth="1"/>
    <col min="3132" max="3132" width="14.42578125" style="102" customWidth="1"/>
    <col min="3133" max="3328" width="11" style="102"/>
    <col min="3329" max="3329" width="30.7109375" style="102" customWidth="1"/>
    <col min="3330" max="3333" width="10.7109375" style="102" customWidth="1"/>
    <col min="3334" max="3334" width="31.7109375" style="102" customWidth="1"/>
    <col min="3335" max="3335" width="9.7109375" style="102" customWidth="1"/>
    <col min="3336" max="3339" width="14" style="102" customWidth="1"/>
    <col min="3340" max="3340" width="32.7109375" style="102" customWidth="1"/>
    <col min="3341" max="3342" width="36.85546875" style="102" customWidth="1"/>
    <col min="3343" max="3343" width="11" style="102" customWidth="1"/>
    <col min="3344" max="3344" width="32.7109375" style="102" customWidth="1"/>
    <col min="3345" max="3347" width="13.28515625" style="102" customWidth="1"/>
    <col min="3348" max="3362" width="11" style="102" customWidth="1"/>
    <col min="3363" max="3372" width="9.85546875" style="102" customWidth="1"/>
    <col min="3373" max="3376" width="11" style="102" customWidth="1"/>
    <col min="3377" max="3377" width="14.42578125" style="102" customWidth="1"/>
    <col min="3378" max="3378" width="4.140625" style="102" customWidth="1"/>
    <col min="3379" max="3379" width="13.28515625" style="102" customWidth="1"/>
    <col min="3380" max="3380" width="28.140625" style="102" customWidth="1"/>
    <col min="3381" max="3381" width="11" style="102" customWidth="1"/>
    <col min="3382" max="3382" width="14.42578125" style="102" customWidth="1"/>
    <col min="3383" max="3383" width="4.140625" style="102" customWidth="1"/>
    <col min="3384" max="3385" width="11" style="102" customWidth="1"/>
    <col min="3386" max="3386" width="14.42578125" style="102" customWidth="1"/>
    <col min="3387" max="3387" width="4.140625" style="102" customWidth="1"/>
    <col min="3388" max="3388" width="14.42578125" style="102" customWidth="1"/>
    <col min="3389" max="3584" width="11" style="102"/>
    <col min="3585" max="3585" width="30.7109375" style="102" customWidth="1"/>
    <col min="3586" max="3589" width="10.7109375" style="102" customWidth="1"/>
    <col min="3590" max="3590" width="31.7109375" style="102" customWidth="1"/>
    <col min="3591" max="3591" width="9.7109375" style="102" customWidth="1"/>
    <col min="3592" max="3595" width="14" style="102" customWidth="1"/>
    <col min="3596" max="3596" width="32.7109375" style="102" customWidth="1"/>
    <col min="3597" max="3598" width="36.85546875" style="102" customWidth="1"/>
    <col min="3599" max="3599" width="11" style="102" customWidth="1"/>
    <col min="3600" max="3600" width="32.7109375" style="102" customWidth="1"/>
    <col min="3601" max="3603" width="13.28515625" style="102" customWidth="1"/>
    <col min="3604" max="3618" width="11" style="102" customWidth="1"/>
    <col min="3619" max="3628" width="9.85546875" style="102" customWidth="1"/>
    <col min="3629" max="3632" width="11" style="102" customWidth="1"/>
    <col min="3633" max="3633" width="14.42578125" style="102" customWidth="1"/>
    <col min="3634" max="3634" width="4.140625" style="102" customWidth="1"/>
    <col min="3635" max="3635" width="13.28515625" style="102" customWidth="1"/>
    <col min="3636" max="3636" width="28.140625" style="102" customWidth="1"/>
    <col min="3637" max="3637" width="11" style="102" customWidth="1"/>
    <col min="3638" max="3638" width="14.42578125" style="102" customWidth="1"/>
    <col min="3639" max="3639" width="4.140625" style="102" customWidth="1"/>
    <col min="3640" max="3641" width="11" style="102" customWidth="1"/>
    <col min="3642" max="3642" width="14.42578125" style="102" customWidth="1"/>
    <col min="3643" max="3643" width="4.140625" style="102" customWidth="1"/>
    <col min="3644" max="3644" width="14.42578125" style="102" customWidth="1"/>
    <col min="3645" max="3840" width="11" style="102"/>
    <col min="3841" max="3841" width="30.7109375" style="102" customWidth="1"/>
    <col min="3842" max="3845" width="10.7109375" style="102" customWidth="1"/>
    <col min="3846" max="3846" width="31.7109375" style="102" customWidth="1"/>
    <col min="3847" max="3847" width="9.7109375" style="102" customWidth="1"/>
    <col min="3848" max="3851" width="14" style="102" customWidth="1"/>
    <col min="3852" max="3852" width="32.7109375" style="102" customWidth="1"/>
    <col min="3853" max="3854" width="36.85546875" style="102" customWidth="1"/>
    <col min="3855" max="3855" width="11" style="102" customWidth="1"/>
    <col min="3856" max="3856" width="32.7109375" style="102" customWidth="1"/>
    <col min="3857" max="3859" width="13.28515625" style="102" customWidth="1"/>
    <col min="3860" max="3874" width="11" style="102" customWidth="1"/>
    <col min="3875" max="3884" width="9.85546875" style="102" customWidth="1"/>
    <col min="3885" max="3888" width="11" style="102" customWidth="1"/>
    <col min="3889" max="3889" width="14.42578125" style="102" customWidth="1"/>
    <col min="3890" max="3890" width="4.140625" style="102" customWidth="1"/>
    <col min="3891" max="3891" width="13.28515625" style="102" customWidth="1"/>
    <col min="3892" max="3892" width="28.140625" style="102" customWidth="1"/>
    <col min="3893" max="3893" width="11" style="102" customWidth="1"/>
    <col min="3894" max="3894" width="14.42578125" style="102" customWidth="1"/>
    <col min="3895" max="3895" width="4.140625" style="102" customWidth="1"/>
    <col min="3896" max="3897" width="11" style="102" customWidth="1"/>
    <col min="3898" max="3898" width="14.42578125" style="102" customWidth="1"/>
    <col min="3899" max="3899" width="4.140625" style="102" customWidth="1"/>
    <col min="3900" max="3900" width="14.42578125" style="102" customWidth="1"/>
    <col min="3901" max="4096" width="11" style="102"/>
    <col min="4097" max="4097" width="30.7109375" style="102" customWidth="1"/>
    <col min="4098" max="4101" width="10.7109375" style="102" customWidth="1"/>
    <col min="4102" max="4102" width="31.7109375" style="102" customWidth="1"/>
    <col min="4103" max="4103" width="9.7109375" style="102" customWidth="1"/>
    <col min="4104" max="4107" width="14" style="102" customWidth="1"/>
    <col min="4108" max="4108" width="32.7109375" style="102" customWidth="1"/>
    <col min="4109" max="4110" width="36.85546875" style="102" customWidth="1"/>
    <col min="4111" max="4111" width="11" style="102" customWidth="1"/>
    <col min="4112" max="4112" width="32.7109375" style="102" customWidth="1"/>
    <col min="4113" max="4115" width="13.28515625" style="102" customWidth="1"/>
    <col min="4116" max="4130" width="11" style="102" customWidth="1"/>
    <col min="4131" max="4140" width="9.85546875" style="102" customWidth="1"/>
    <col min="4141" max="4144" width="11" style="102" customWidth="1"/>
    <col min="4145" max="4145" width="14.42578125" style="102" customWidth="1"/>
    <col min="4146" max="4146" width="4.140625" style="102" customWidth="1"/>
    <col min="4147" max="4147" width="13.28515625" style="102" customWidth="1"/>
    <col min="4148" max="4148" width="28.140625" style="102" customWidth="1"/>
    <col min="4149" max="4149" width="11" style="102" customWidth="1"/>
    <col min="4150" max="4150" width="14.42578125" style="102" customWidth="1"/>
    <col min="4151" max="4151" width="4.140625" style="102" customWidth="1"/>
    <col min="4152" max="4153" width="11" style="102" customWidth="1"/>
    <col min="4154" max="4154" width="14.42578125" style="102" customWidth="1"/>
    <col min="4155" max="4155" width="4.140625" style="102" customWidth="1"/>
    <col min="4156" max="4156" width="14.42578125" style="102" customWidth="1"/>
    <col min="4157" max="4352" width="11" style="102"/>
    <col min="4353" max="4353" width="30.7109375" style="102" customWidth="1"/>
    <col min="4354" max="4357" width="10.7109375" style="102" customWidth="1"/>
    <col min="4358" max="4358" width="31.7109375" style="102" customWidth="1"/>
    <col min="4359" max="4359" width="9.7109375" style="102" customWidth="1"/>
    <col min="4360" max="4363" width="14" style="102" customWidth="1"/>
    <col min="4364" max="4364" width="32.7109375" style="102" customWidth="1"/>
    <col min="4365" max="4366" width="36.85546875" style="102" customWidth="1"/>
    <col min="4367" max="4367" width="11" style="102" customWidth="1"/>
    <col min="4368" max="4368" width="32.7109375" style="102" customWidth="1"/>
    <col min="4369" max="4371" width="13.28515625" style="102" customWidth="1"/>
    <col min="4372" max="4386" width="11" style="102" customWidth="1"/>
    <col min="4387" max="4396" width="9.85546875" style="102" customWidth="1"/>
    <col min="4397" max="4400" width="11" style="102" customWidth="1"/>
    <col min="4401" max="4401" width="14.42578125" style="102" customWidth="1"/>
    <col min="4402" max="4402" width="4.140625" style="102" customWidth="1"/>
    <col min="4403" max="4403" width="13.28515625" style="102" customWidth="1"/>
    <col min="4404" max="4404" width="28.140625" style="102" customWidth="1"/>
    <col min="4405" max="4405" width="11" style="102" customWidth="1"/>
    <col min="4406" max="4406" width="14.42578125" style="102" customWidth="1"/>
    <col min="4407" max="4407" width="4.140625" style="102" customWidth="1"/>
    <col min="4408" max="4409" width="11" style="102" customWidth="1"/>
    <col min="4410" max="4410" width="14.42578125" style="102" customWidth="1"/>
    <col min="4411" max="4411" width="4.140625" style="102" customWidth="1"/>
    <col min="4412" max="4412" width="14.42578125" style="102" customWidth="1"/>
    <col min="4413" max="4608" width="11" style="102"/>
    <col min="4609" max="4609" width="30.7109375" style="102" customWidth="1"/>
    <col min="4610" max="4613" width="10.7109375" style="102" customWidth="1"/>
    <col min="4614" max="4614" width="31.7109375" style="102" customWidth="1"/>
    <col min="4615" max="4615" width="9.7109375" style="102" customWidth="1"/>
    <col min="4616" max="4619" width="14" style="102" customWidth="1"/>
    <col min="4620" max="4620" width="32.7109375" style="102" customWidth="1"/>
    <col min="4621" max="4622" width="36.85546875" style="102" customWidth="1"/>
    <col min="4623" max="4623" width="11" style="102" customWidth="1"/>
    <col min="4624" max="4624" width="32.7109375" style="102" customWidth="1"/>
    <col min="4625" max="4627" width="13.28515625" style="102" customWidth="1"/>
    <col min="4628" max="4642" width="11" style="102" customWidth="1"/>
    <col min="4643" max="4652" width="9.85546875" style="102" customWidth="1"/>
    <col min="4653" max="4656" width="11" style="102" customWidth="1"/>
    <col min="4657" max="4657" width="14.42578125" style="102" customWidth="1"/>
    <col min="4658" max="4658" width="4.140625" style="102" customWidth="1"/>
    <col min="4659" max="4659" width="13.28515625" style="102" customWidth="1"/>
    <col min="4660" max="4660" width="28.140625" style="102" customWidth="1"/>
    <col min="4661" max="4661" width="11" style="102" customWidth="1"/>
    <col min="4662" max="4662" width="14.42578125" style="102" customWidth="1"/>
    <col min="4663" max="4663" width="4.140625" style="102" customWidth="1"/>
    <col min="4664" max="4665" width="11" style="102" customWidth="1"/>
    <col min="4666" max="4666" width="14.42578125" style="102" customWidth="1"/>
    <col min="4667" max="4667" width="4.140625" style="102" customWidth="1"/>
    <col min="4668" max="4668" width="14.42578125" style="102" customWidth="1"/>
    <col min="4669" max="4864" width="11" style="102"/>
    <col min="4865" max="4865" width="30.7109375" style="102" customWidth="1"/>
    <col min="4866" max="4869" width="10.7109375" style="102" customWidth="1"/>
    <col min="4870" max="4870" width="31.7109375" style="102" customWidth="1"/>
    <col min="4871" max="4871" width="9.7109375" style="102" customWidth="1"/>
    <col min="4872" max="4875" width="14" style="102" customWidth="1"/>
    <col min="4876" max="4876" width="32.7109375" style="102" customWidth="1"/>
    <col min="4877" max="4878" width="36.85546875" style="102" customWidth="1"/>
    <col min="4879" max="4879" width="11" style="102" customWidth="1"/>
    <col min="4880" max="4880" width="32.7109375" style="102" customWidth="1"/>
    <col min="4881" max="4883" width="13.28515625" style="102" customWidth="1"/>
    <col min="4884" max="4898" width="11" style="102" customWidth="1"/>
    <col min="4899" max="4908" width="9.85546875" style="102" customWidth="1"/>
    <col min="4909" max="4912" width="11" style="102" customWidth="1"/>
    <col min="4913" max="4913" width="14.42578125" style="102" customWidth="1"/>
    <col min="4914" max="4914" width="4.140625" style="102" customWidth="1"/>
    <col min="4915" max="4915" width="13.28515625" style="102" customWidth="1"/>
    <col min="4916" max="4916" width="28.140625" style="102" customWidth="1"/>
    <col min="4917" max="4917" width="11" style="102" customWidth="1"/>
    <col min="4918" max="4918" width="14.42578125" style="102" customWidth="1"/>
    <col min="4919" max="4919" width="4.140625" style="102" customWidth="1"/>
    <col min="4920" max="4921" width="11" style="102" customWidth="1"/>
    <col min="4922" max="4922" width="14.42578125" style="102" customWidth="1"/>
    <col min="4923" max="4923" width="4.140625" style="102" customWidth="1"/>
    <col min="4924" max="4924" width="14.42578125" style="102" customWidth="1"/>
    <col min="4925" max="5120" width="11" style="102"/>
    <col min="5121" max="5121" width="30.7109375" style="102" customWidth="1"/>
    <col min="5122" max="5125" width="10.7109375" style="102" customWidth="1"/>
    <col min="5126" max="5126" width="31.7109375" style="102" customWidth="1"/>
    <col min="5127" max="5127" width="9.7109375" style="102" customWidth="1"/>
    <col min="5128" max="5131" width="14" style="102" customWidth="1"/>
    <col min="5132" max="5132" width="32.7109375" style="102" customWidth="1"/>
    <col min="5133" max="5134" width="36.85546875" style="102" customWidth="1"/>
    <col min="5135" max="5135" width="11" style="102" customWidth="1"/>
    <col min="5136" max="5136" width="32.7109375" style="102" customWidth="1"/>
    <col min="5137" max="5139" width="13.28515625" style="102" customWidth="1"/>
    <col min="5140" max="5154" width="11" style="102" customWidth="1"/>
    <col min="5155" max="5164" width="9.85546875" style="102" customWidth="1"/>
    <col min="5165" max="5168" width="11" style="102" customWidth="1"/>
    <col min="5169" max="5169" width="14.42578125" style="102" customWidth="1"/>
    <col min="5170" max="5170" width="4.140625" style="102" customWidth="1"/>
    <col min="5171" max="5171" width="13.28515625" style="102" customWidth="1"/>
    <col min="5172" max="5172" width="28.140625" style="102" customWidth="1"/>
    <col min="5173" max="5173" width="11" style="102" customWidth="1"/>
    <col min="5174" max="5174" width="14.42578125" style="102" customWidth="1"/>
    <col min="5175" max="5175" width="4.140625" style="102" customWidth="1"/>
    <col min="5176" max="5177" width="11" style="102" customWidth="1"/>
    <col min="5178" max="5178" width="14.42578125" style="102" customWidth="1"/>
    <col min="5179" max="5179" width="4.140625" style="102" customWidth="1"/>
    <col min="5180" max="5180" width="14.42578125" style="102" customWidth="1"/>
    <col min="5181" max="5376" width="11" style="102"/>
    <col min="5377" max="5377" width="30.7109375" style="102" customWidth="1"/>
    <col min="5378" max="5381" width="10.7109375" style="102" customWidth="1"/>
    <col min="5382" max="5382" width="31.7109375" style="102" customWidth="1"/>
    <col min="5383" max="5383" width="9.7109375" style="102" customWidth="1"/>
    <col min="5384" max="5387" width="14" style="102" customWidth="1"/>
    <col min="5388" max="5388" width="32.7109375" style="102" customWidth="1"/>
    <col min="5389" max="5390" width="36.85546875" style="102" customWidth="1"/>
    <col min="5391" max="5391" width="11" style="102" customWidth="1"/>
    <col min="5392" max="5392" width="32.7109375" style="102" customWidth="1"/>
    <col min="5393" max="5395" width="13.28515625" style="102" customWidth="1"/>
    <col min="5396" max="5410" width="11" style="102" customWidth="1"/>
    <col min="5411" max="5420" width="9.85546875" style="102" customWidth="1"/>
    <col min="5421" max="5424" width="11" style="102" customWidth="1"/>
    <col min="5425" max="5425" width="14.42578125" style="102" customWidth="1"/>
    <col min="5426" max="5426" width="4.140625" style="102" customWidth="1"/>
    <col min="5427" max="5427" width="13.28515625" style="102" customWidth="1"/>
    <col min="5428" max="5428" width="28.140625" style="102" customWidth="1"/>
    <col min="5429" max="5429" width="11" style="102" customWidth="1"/>
    <col min="5430" max="5430" width="14.42578125" style="102" customWidth="1"/>
    <col min="5431" max="5431" width="4.140625" style="102" customWidth="1"/>
    <col min="5432" max="5433" width="11" style="102" customWidth="1"/>
    <col min="5434" max="5434" width="14.42578125" style="102" customWidth="1"/>
    <col min="5435" max="5435" width="4.140625" style="102" customWidth="1"/>
    <col min="5436" max="5436" width="14.42578125" style="102" customWidth="1"/>
    <col min="5437" max="5632" width="11" style="102"/>
    <col min="5633" max="5633" width="30.7109375" style="102" customWidth="1"/>
    <col min="5634" max="5637" width="10.7109375" style="102" customWidth="1"/>
    <col min="5638" max="5638" width="31.7109375" style="102" customWidth="1"/>
    <col min="5639" max="5639" width="9.7109375" style="102" customWidth="1"/>
    <col min="5640" max="5643" width="14" style="102" customWidth="1"/>
    <col min="5644" max="5644" width="32.7109375" style="102" customWidth="1"/>
    <col min="5645" max="5646" width="36.85546875" style="102" customWidth="1"/>
    <col min="5647" max="5647" width="11" style="102" customWidth="1"/>
    <col min="5648" max="5648" width="32.7109375" style="102" customWidth="1"/>
    <col min="5649" max="5651" width="13.28515625" style="102" customWidth="1"/>
    <col min="5652" max="5666" width="11" style="102" customWidth="1"/>
    <col min="5667" max="5676" width="9.85546875" style="102" customWidth="1"/>
    <col min="5677" max="5680" width="11" style="102" customWidth="1"/>
    <col min="5681" max="5681" width="14.42578125" style="102" customWidth="1"/>
    <col min="5682" max="5682" width="4.140625" style="102" customWidth="1"/>
    <col min="5683" max="5683" width="13.28515625" style="102" customWidth="1"/>
    <col min="5684" max="5684" width="28.140625" style="102" customWidth="1"/>
    <col min="5685" max="5685" width="11" style="102" customWidth="1"/>
    <col min="5686" max="5686" width="14.42578125" style="102" customWidth="1"/>
    <col min="5687" max="5687" width="4.140625" style="102" customWidth="1"/>
    <col min="5688" max="5689" width="11" style="102" customWidth="1"/>
    <col min="5690" max="5690" width="14.42578125" style="102" customWidth="1"/>
    <col min="5691" max="5691" width="4.140625" style="102" customWidth="1"/>
    <col min="5692" max="5692" width="14.42578125" style="102" customWidth="1"/>
    <col min="5693" max="5888" width="11" style="102"/>
    <col min="5889" max="5889" width="30.7109375" style="102" customWidth="1"/>
    <col min="5890" max="5893" width="10.7109375" style="102" customWidth="1"/>
    <col min="5894" max="5894" width="31.7109375" style="102" customWidth="1"/>
    <col min="5895" max="5895" width="9.7109375" style="102" customWidth="1"/>
    <col min="5896" max="5899" width="14" style="102" customWidth="1"/>
    <col min="5900" max="5900" width="32.7109375" style="102" customWidth="1"/>
    <col min="5901" max="5902" width="36.85546875" style="102" customWidth="1"/>
    <col min="5903" max="5903" width="11" style="102" customWidth="1"/>
    <col min="5904" max="5904" width="32.7109375" style="102" customWidth="1"/>
    <col min="5905" max="5907" width="13.28515625" style="102" customWidth="1"/>
    <col min="5908" max="5922" width="11" style="102" customWidth="1"/>
    <col min="5923" max="5932" width="9.85546875" style="102" customWidth="1"/>
    <col min="5933" max="5936" width="11" style="102" customWidth="1"/>
    <col min="5937" max="5937" width="14.42578125" style="102" customWidth="1"/>
    <col min="5938" max="5938" width="4.140625" style="102" customWidth="1"/>
    <col min="5939" max="5939" width="13.28515625" style="102" customWidth="1"/>
    <col min="5940" max="5940" width="28.140625" style="102" customWidth="1"/>
    <col min="5941" max="5941" width="11" style="102" customWidth="1"/>
    <col min="5942" max="5942" width="14.42578125" style="102" customWidth="1"/>
    <col min="5943" max="5943" width="4.140625" style="102" customWidth="1"/>
    <col min="5944" max="5945" width="11" style="102" customWidth="1"/>
    <col min="5946" max="5946" width="14.42578125" style="102" customWidth="1"/>
    <col min="5947" max="5947" width="4.140625" style="102" customWidth="1"/>
    <col min="5948" max="5948" width="14.42578125" style="102" customWidth="1"/>
    <col min="5949" max="6144" width="11" style="102"/>
    <col min="6145" max="6145" width="30.7109375" style="102" customWidth="1"/>
    <col min="6146" max="6149" width="10.7109375" style="102" customWidth="1"/>
    <col min="6150" max="6150" width="31.7109375" style="102" customWidth="1"/>
    <col min="6151" max="6151" width="9.7109375" style="102" customWidth="1"/>
    <col min="6152" max="6155" width="14" style="102" customWidth="1"/>
    <col min="6156" max="6156" width="32.7109375" style="102" customWidth="1"/>
    <col min="6157" max="6158" width="36.85546875" style="102" customWidth="1"/>
    <col min="6159" max="6159" width="11" style="102" customWidth="1"/>
    <col min="6160" max="6160" width="32.7109375" style="102" customWidth="1"/>
    <col min="6161" max="6163" width="13.28515625" style="102" customWidth="1"/>
    <col min="6164" max="6178" width="11" style="102" customWidth="1"/>
    <col min="6179" max="6188" width="9.85546875" style="102" customWidth="1"/>
    <col min="6189" max="6192" width="11" style="102" customWidth="1"/>
    <col min="6193" max="6193" width="14.42578125" style="102" customWidth="1"/>
    <col min="6194" max="6194" width="4.140625" style="102" customWidth="1"/>
    <col min="6195" max="6195" width="13.28515625" style="102" customWidth="1"/>
    <col min="6196" max="6196" width="28.140625" style="102" customWidth="1"/>
    <col min="6197" max="6197" width="11" style="102" customWidth="1"/>
    <col min="6198" max="6198" width="14.42578125" style="102" customWidth="1"/>
    <col min="6199" max="6199" width="4.140625" style="102" customWidth="1"/>
    <col min="6200" max="6201" width="11" style="102" customWidth="1"/>
    <col min="6202" max="6202" width="14.42578125" style="102" customWidth="1"/>
    <col min="6203" max="6203" width="4.140625" style="102" customWidth="1"/>
    <col min="6204" max="6204" width="14.42578125" style="102" customWidth="1"/>
    <col min="6205" max="6400" width="11" style="102"/>
    <col min="6401" max="6401" width="30.7109375" style="102" customWidth="1"/>
    <col min="6402" max="6405" width="10.7109375" style="102" customWidth="1"/>
    <col min="6406" max="6406" width="31.7109375" style="102" customWidth="1"/>
    <col min="6407" max="6407" width="9.7109375" style="102" customWidth="1"/>
    <col min="6408" max="6411" width="14" style="102" customWidth="1"/>
    <col min="6412" max="6412" width="32.7109375" style="102" customWidth="1"/>
    <col min="6413" max="6414" width="36.85546875" style="102" customWidth="1"/>
    <col min="6415" max="6415" width="11" style="102" customWidth="1"/>
    <col min="6416" max="6416" width="32.7109375" style="102" customWidth="1"/>
    <col min="6417" max="6419" width="13.28515625" style="102" customWidth="1"/>
    <col min="6420" max="6434" width="11" style="102" customWidth="1"/>
    <col min="6435" max="6444" width="9.85546875" style="102" customWidth="1"/>
    <col min="6445" max="6448" width="11" style="102" customWidth="1"/>
    <col min="6449" max="6449" width="14.42578125" style="102" customWidth="1"/>
    <col min="6450" max="6450" width="4.140625" style="102" customWidth="1"/>
    <col min="6451" max="6451" width="13.28515625" style="102" customWidth="1"/>
    <col min="6452" max="6452" width="28.140625" style="102" customWidth="1"/>
    <col min="6453" max="6453" width="11" style="102" customWidth="1"/>
    <col min="6454" max="6454" width="14.42578125" style="102" customWidth="1"/>
    <col min="6455" max="6455" width="4.140625" style="102" customWidth="1"/>
    <col min="6456" max="6457" width="11" style="102" customWidth="1"/>
    <col min="6458" max="6458" width="14.42578125" style="102" customWidth="1"/>
    <col min="6459" max="6459" width="4.140625" style="102" customWidth="1"/>
    <col min="6460" max="6460" width="14.42578125" style="102" customWidth="1"/>
    <col min="6461" max="6656" width="11" style="102"/>
    <col min="6657" max="6657" width="30.7109375" style="102" customWidth="1"/>
    <col min="6658" max="6661" width="10.7109375" style="102" customWidth="1"/>
    <col min="6662" max="6662" width="31.7109375" style="102" customWidth="1"/>
    <col min="6663" max="6663" width="9.7109375" style="102" customWidth="1"/>
    <col min="6664" max="6667" width="14" style="102" customWidth="1"/>
    <col min="6668" max="6668" width="32.7109375" style="102" customWidth="1"/>
    <col min="6669" max="6670" width="36.85546875" style="102" customWidth="1"/>
    <col min="6671" max="6671" width="11" style="102" customWidth="1"/>
    <col min="6672" max="6672" width="32.7109375" style="102" customWidth="1"/>
    <col min="6673" max="6675" width="13.28515625" style="102" customWidth="1"/>
    <col min="6676" max="6690" width="11" style="102" customWidth="1"/>
    <col min="6691" max="6700" width="9.85546875" style="102" customWidth="1"/>
    <col min="6701" max="6704" width="11" style="102" customWidth="1"/>
    <col min="6705" max="6705" width="14.42578125" style="102" customWidth="1"/>
    <col min="6706" max="6706" width="4.140625" style="102" customWidth="1"/>
    <col min="6707" max="6707" width="13.28515625" style="102" customWidth="1"/>
    <col min="6708" max="6708" width="28.140625" style="102" customWidth="1"/>
    <col min="6709" max="6709" width="11" style="102" customWidth="1"/>
    <col min="6710" max="6710" width="14.42578125" style="102" customWidth="1"/>
    <col min="6711" max="6711" width="4.140625" style="102" customWidth="1"/>
    <col min="6712" max="6713" width="11" style="102" customWidth="1"/>
    <col min="6714" max="6714" width="14.42578125" style="102" customWidth="1"/>
    <col min="6715" max="6715" width="4.140625" style="102" customWidth="1"/>
    <col min="6716" max="6716" width="14.42578125" style="102" customWidth="1"/>
    <col min="6717" max="6912" width="11" style="102"/>
    <col min="6913" max="6913" width="30.7109375" style="102" customWidth="1"/>
    <col min="6914" max="6917" width="10.7109375" style="102" customWidth="1"/>
    <col min="6918" max="6918" width="31.7109375" style="102" customWidth="1"/>
    <col min="6919" max="6919" width="9.7109375" style="102" customWidth="1"/>
    <col min="6920" max="6923" width="14" style="102" customWidth="1"/>
    <col min="6924" max="6924" width="32.7109375" style="102" customWidth="1"/>
    <col min="6925" max="6926" width="36.85546875" style="102" customWidth="1"/>
    <col min="6927" max="6927" width="11" style="102" customWidth="1"/>
    <col min="6928" max="6928" width="32.7109375" style="102" customWidth="1"/>
    <col min="6929" max="6931" width="13.28515625" style="102" customWidth="1"/>
    <col min="6932" max="6946" width="11" style="102" customWidth="1"/>
    <col min="6947" max="6956" width="9.85546875" style="102" customWidth="1"/>
    <col min="6957" max="6960" width="11" style="102" customWidth="1"/>
    <col min="6961" max="6961" width="14.42578125" style="102" customWidth="1"/>
    <col min="6962" max="6962" width="4.140625" style="102" customWidth="1"/>
    <col min="6963" max="6963" width="13.28515625" style="102" customWidth="1"/>
    <col min="6964" max="6964" width="28.140625" style="102" customWidth="1"/>
    <col min="6965" max="6965" width="11" style="102" customWidth="1"/>
    <col min="6966" max="6966" width="14.42578125" style="102" customWidth="1"/>
    <col min="6967" max="6967" width="4.140625" style="102" customWidth="1"/>
    <col min="6968" max="6969" width="11" style="102" customWidth="1"/>
    <col min="6970" max="6970" width="14.42578125" style="102" customWidth="1"/>
    <col min="6971" max="6971" width="4.140625" style="102" customWidth="1"/>
    <col min="6972" max="6972" width="14.42578125" style="102" customWidth="1"/>
    <col min="6973" max="7168" width="11" style="102"/>
    <col min="7169" max="7169" width="30.7109375" style="102" customWidth="1"/>
    <col min="7170" max="7173" width="10.7109375" style="102" customWidth="1"/>
    <col min="7174" max="7174" width="31.7109375" style="102" customWidth="1"/>
    <col min="7175" max="7175" width="9.7109375" style="102" customWidth="1"/>
    <col min="7176" max="7179" width="14" style="102" customWidth="1"/>
    <col min="7180" max="7180" width="32.7109375" style="102" customWidth="1"/>
    <col min="7181" max="7182" width="36.85546875" style="102" customWidth="1"/>
    <col min="7183" max="7183" width="11" style="102" customWidth="1"/>
    <col min="7184" max="7184" width="32.7109375" style="102" customWidth="1"/>
    <col min="7185" max="7187" width="13.28515625" style="102" customWidth="1"/>
    <col min="7188" max="7202" width="11" style="102" customWidth="1"/>
    <col min="7203" max="7212" width="9.85546875" style="102" customWidth="1"/>
    <col min="7213" max="7216" width="11" style="102" customWidth="1"/>
    <col min="7217" max="7217" width="14.42578125" style="102" customWidth="1"/>
    <col min="7218" max="7218" width="4.140625" style="102" customWidth="1"/>
    <col min="7219" max="7219" width="13.28515625" style="102" customWidth="1"/>
    <col min="7220" max="7220" width="28.140625" style="102" customWidth="1"/>
    <col min="7221" max="7221" width="11" style="102" customWidth="1"/>
    <col min="7222" max="7222" width="14.42578125" style="102" customWidth="1"/>
    <col min="7223" max="7223" width="4.140625" style="102" customWidth="1"/>
    <col min="7224" max="7225" width="11" style="102" customWidth="1"/>
    <col min="7226" max="7226" width="14.42578125" style="102" customWidth="1"/>
    <col min="7227" max="7227" width="4.140625" style="102" customWidth="1"/>
    <col min="7228" max="7228" width="14.42578125" style="102" customWidth="1"/>
    <col min="7229" max="7424" width="11" style="102"/>
    <col min="7425" max="7425" width="30.7109375" style="102" customWidth="1"/>
    <col min="7426" max="7429" width="10.7109375" style="102" customWidth="1"/>
    <col min="7430" max="7430" width="31.7109375" style="102" customWidth="1"/>
    <col min="7431" max="7431" width="9.7109375" style="102" customWidth="1"/>
    <col min="7432" max="7435" width="14" style="102" customWidth="1"/>
    <col min="7436" max="7436" width="32.7109375" style="102" customWidth="1"/>
    <col min="7437" max="7438" width="36.85546875" style="102" customWidth="1"/>
    <col min="7439" max="7439" width="11" style="102" customWidth="1"/>
    <col min="7440" max="7440" width="32.7109375" style="102" customWidth="1"/>
    <col min="7441" max="7443" width="13.28515625" style="102" customWidth="1"/>
    <col min="7444" max="7458" width="11" style="102" customWidth="1"/>
    <col min="7459" max="7468" width="9.85546875" style="102" customWidth="1"/>
    <col min="7469" max="7472" width="11" style="102" customWidth="1"/>
    <col min="7473" max="7473" width="14.42578125" style="102" customWidth="1"/>
    <col min="7474" max="7474" width="4.140625" style="102" customWidth="1"/>
    <col min="7475" max="7475" width="13.28515625" style="102" customWidth="1"/>
    <col min="7476" max="7476" width="28.140625" style="102" customWidth="1"/>
    <col min="7477" max="7477" width="11" style="102" customWidth="1"/>
    <col min="7478" max="7478" width="14.42578125" style="102" customWidth="1"/>
    <col min="7479" max="7479" width="4.140625" style="102" customWidth="1"/>
    <col min="7480" max="7481" width="11" style="102" customWidth="1"/>
    <col min="7482" max="7482" width="14.42578125" style="102" customWidth="1"/>
    <col min="7483" max="7483" width="4.140625" style="102" customWidth="1"/>
    <col min="7484" max="7484" width="14.42578125" style="102" customWidth="1"/>
    <col min="7485" max="7680" width="11" style="102"/>
    <col min="7681" max="7681" width="30.7109375" style="102" customWidth="1"/>
    <col min="7682" max="7685" width="10.7109375" style="102" customWidth="1"/>
    <col min="7686" max="7686" width="31.7109375" style="102" customWidth="1"/>
    <col min="7687" max="7687" width="9.7109375" style="102" customWidth="1"/>
    <col min="7688" max="7691" width="14" style="102" customWidth="1"/>
    <col min="7692" max="7692" width="32.7109375" style="102" customWidth="1"/>
    <col min="7693" max="7694" width="36.85546875" style="102" customWidth="1"/>
    <col min="7695" max="7695" width="11" style="102" customWidth="1"/>
    <col min="7696" max="7696" width="32.7109375" style="102" customWidth="1"/>
    <col min="7697" max="7699" width="13.28515625" style="102" customWidth="1"/>
    <col min="7700" max="7714" width="11" style="102" customWidth="1"/>
    <col min="7715" max="7724" width="9.85546875" style="102" customWidth="1"/>
    <col min="7725" max="7728" width="11" style="102" customWidth="1"/>
    <col min="7729" max="7729" width="14.42578125" style="102" customWidth="1"/>
    <col min="7730" max="7730" width="4.140625" style="102" customWidth="1"/>
    <col min="7731" max="7731" width="13.28515625" style="102" customWidth="1"/>
    <col min="7732" max="7732" width="28.140625" style="102" customWidth="1"/>
    <col min="7733" max="7733" width="11" style="102" customWidth="1"/>
    <col min="7734" max="7734" width="14.42578125" style="102" customWidth="1"/>
    <col min="7735" max="7735" width="4.140625" style="102" customWidth="1"/>
    <col min="7736" max="7737" width="11" style="102" customWidth="1"/>
    <col min="7738" max="7738" width="14.42578125" style="102" customWidth="1"/>
    <col min="7739" max="7739" width="4.140625" style="102" customWidth="1"/>
    <col min="7740" max="7740" width="14.42578125" style="102" customWidth="1"/>
    <col min="7741" max="7936" width="11" style="102"/>
    <col min="7937" max="7937" width="30.7109375" style="102" customWidth="1"/>
    <col min="7938" max="7941" width="10.7109375" style="102" customWidth="1"/>
    <col min="7942" max="7942" width="31.7109375" style="102" customWidth="1"/>
    <col min="7943" max="7943" width="9.7109375" style="102" customWidth="1"/>
    <col min="7944" max="7947" width="14" style="102" customWidth="1"/>
    <col min="7948" max="7948" width="32.7109375" style="102" customWidth="1"/>
    <col min="7949" max="7950" width="36.85546875" style="102" customWidth="1"/>
    <col min="7951" max="7951" width="11" style="102" customWidth="1"/>
    <col min="7952" max="7952" width="32.7109375" style="102" customWidth="1"/>
    <col min="7953" max="7955" width="13.28515625" style="102" customWidth="1"/>
    <col min="7956" max="7970" width="11" style="102" customWidth="1"/>
    <col min="7971" max="7980" width="9.85546875" style="102" customWidth="1"/>
    <col min="7981" max="7984" width="11" style="102" customWidth="1"/>
    <col min="7985" max="7985" width="14.42578125" style="102" customWidth="1"/>
    <col min="7986" max="7986" width="4.140625" style="102" customWidth="1"/>
    <col min="7987" max="7987" width="13.28515625" style="102" customWidth="1"/>
    <col min="7988" max="7988" width="28.140625" style="102" customWidth="1"/>
    <col min="7989" max="7989" width="11" style="102" customWidth="1"/>
    <col min="7990" max="7990" width="14.42578125" style="102" customWidth="1"/>
    <col min="7991" max="7991" width="4.140625" style="102" customWidth="1"/>
    <col min="7992" max="7993" width="11" style="102" customWidth="1"/>
    <col min="7994" max="7994" width="14.42578125" style="102" customWidth="1"/>
    <col min="7995" max="7995" width="4.140625" style="102" customWidth="1"/>
    <col min="7996" max="7996" width="14.42578125" style="102" customWidth="1"/>
    <col min="7997" max="8192" width="11" style="102"/>
    <col min="8193" max="8193" width="30.7109375" style="102" customWidth="1"/>
    <col min="8194" max="8197" width="10.7109375" style="102" customWidth="1"/>
    <col min="8198" max="8198" width="31.7109375" style="102" customWidth="1"/>
    <col min="8199" max="8199" width="9.7109375" style="102" customWidth="1"/>
    <col min="8200" max="8203" width="14" style="102" customWidth="1"/>
    <col min="8204" max="8204" width="32.7109375" style="102" customWidth="1"/>
    <col min="8205" max="8206" width="36.85546875" style="102" customWidth="1"/>
    <col min="8207" max="8207" width="11" style="102" customWidth="1"/>
    <col min="8208" max="8208" width="32.7109375" style="102" customWidth="1"/>
    <col min="8209" max="8211" width="13.28515625" style="102" customWidth="1"/>
    <col min="8212" max="8226" width="11" style="102" customWidth="1"/>
    <col min="8227" max="8236" width="9.85546875" style="102" customWidth="1"/>
    <col min="8237" max="8240" width="11" style="102" customWidth="1"/>
    <col min="8241" max="8241" width="14.42578125" style="102" customWidth="1"/>
    <col min="8242" max="8242" width="4.140625" style="102" customWidth="1"/>
    <col min="8243" max="8243" width="13.28515625" style="102" customWidth="1"/>
    <col min="8244" max="8244" width="28.140625" style="102" customWidth="1"/>
    <col min="8245" max="8245" width="11" style="102" customWidth="1"/>
    <col min="8246" max="8246" width="14.42578125" style="102" customWidth="1"/>
    <col min="8247" max="8247" width="4.140625" style="102" customWidth="1"/>
    <col min="8248" max="8249" width="11" style="102" customWidth="1"/>
    <col min="8250" max="8250" width="14.42578125" style="102" customWidth="1"/>
    <col min="8251" max="8251" width="4.140625" style="102" customWidth="1"/>
    <col min="8252" max="8252" width="14.42578125" style="102" customWidth="1"/>
    <col min="8253" max="8448" width="11" style="102"/>
    <col min="8449" max="8449" width="30.7109375" style="102" customWidth="1"/>
    <col min="8450" max="8453" width="10.7109375" style="102" customWidth="1"/>
    <col min="8454" max="8454" width="31.7109375" style="102" customWidth="1"/>
    <col min="8455" max="8455" width="9.7109375" style="102" customWidth="1"/>
    <col min="8456" max="8459" width="14" style="102" customWidth="1"/>
    <col min="8460" max="8460" width="32.7109375" style="102" customWidth="1"/>
    <col min="8461" max="8462" width="36.85546875" style="102" customWidth="1"/>
    <col min="8463" max="8463" width="11" style="102" customWidth="1"/>
    <col min="8464" max="8464" width="32.7109375" style="102" customWidth="1"/>
    <col min="8465" max="8467" width="13.28515625" style="102" customWidth="1"/>
    <col min="8468" max="8482" width="11" style="102" customWidth="1"/>
    <col min="8483" max="8492" width="9.85546875" style="102" customWidth="1"/>
    <col min="8493" max="8496" width="11" style="102" customWidth="1"/>
    <col min="8497" max="8497" width="14.42578125" style="102" customWidth="1"/>
    <col min="8498" max="8498" width="4.140625" style="102" customWidth="1"/>
    <col min="8499" max="8499" width="13.28515625" style="102" customWidth="1"/>
    <col min="8500" max="8500" width="28.140625" style="102" customWidth="1"/>
    <col min="8501" max="8501" width="11" style="102" customWidth="1"/>
    <col min="8502" max="8502" width="14.42578125" style="102" customWidth="1"/>
    <col min="8503" max="8503" width="4.140625" style="102" customWidth="1"/>
    <col min="8504" max="8505" width="11" style="102" customWidth="1"/>
    <col min="8506" max="8506" width="14.42578125" style="102" customWidth="1"/>
    <col min="8507" max="8507" width="4.140625" style="102" customWidth="1"/>
    <col min="8508" max="8508" width="14.42578125" style="102" customWidth="1"/>
    <col min="8509" max="8704" width="11" style="102"/>
    <col min="8705" max="8705" width="30.7109375" style="102" customWidth="1"/>
    <col min="8706" max="8709" width="10.7109375" style="102" customWidth="1"/>
    <col min="8710" max="8710" width="31.7109375" style="102" customWidth="1"/>
    <col min="8711" max="8711" width="9.7109375" style="102" customWidth="1"/>
    <col min="8712" max="8715" width="14" style="102" customWidth="1"/>
    <col min="8716" max="8716" width="32.7109375" style="102" customWidth="1"/>
    <col min="8717" max="8718" width="36.85546875" style="102" customWidth="1"/>
    <col min="8719" max="8719" width="11" style="102" customWidth="1"/>
    <col min="8720" max="8720" width="32.7109375" style="102" customWidth="1"/>
    <col min="8721" max="8723" width="13.28515625" style="102" customWidth="1"/>
    <col min="8724" max="8738" width="11" style="102" customWidth="1"/>
    <col min="8739" max="8748" width="9.85546875" style="102" customWidth="1"/>
    <col min="8749" max="8752" width="11" style="102" customWidth="1"/>
    <col min="8753" max="8753" width="14.42578125" style="102" customWidth="1"/>
    <col min="8754" max="8754" width="4.140625" style="102" customWidth="1"/>
    <col min="8755" max="8755" width="13.28515625" style="102" customWidth="1"/>
    <col min="8756" max="8756" width="28.140625" style="102" customWidth="1"/>
    <col min="8757" max="8757" width="11" style="102" customWidth="1"/>
    <col min="8758" max="8758" width="14.42578125" style="102" customWidth="1"/>
    <col min="8759" max="8759" width="4.140625" style="102" customWidth="1"/>
    <col min="8760" max="8761" width="11" style="102" customWidth="1"/>
    <col min="8762" max="8762" width="14.42578125" style="102" customWidth="1"/>
    <col min="8763" max="8763" width="4.140625" style="102" customWidth="1"/>
    <col min="8764" max="8764" width="14.42578125" style="102" customWidth="1"/>
    <col min="8765" max="8960" width="11" style="102"/>
    <col min="8961" max="8961" width="30.7109375" style="102" customWidth="1"/>
    <col min="8962" max="8965" width="10.7109375" style="102" customWidth="1"/>
    <col min="8966" max="8966" width="31.7109375" style="102" customWidth="1"/>
    <col min="8967" max="8967" width="9.7109375" style="102" customWidth="1"/>
    <col min="8968" max="8971" width="14" style="102" customWidth="1"/>
    <col min="8972" max="8972" width="32.7109375" style="102" customWidth="1"/>
    <col min="8973" max="8974" width="36.85546875" style="102" customWidth="1"/>
    <col min="8975" max="8975" width="11" style="102" customWidth="1"/>
    <col min="8976" max="8976" width="32.7109375" style="102" customWidth="1"/>
    <col min="8977" max="8979" width="13.28515625" style="102" customWidth="1"/>
    <col min="8980" max="8994" width="11" style="102" customWidth="1"/>
    <col min="8995" max="9004" width="9.85546875" style="102" customWidth="1"/>
    <col min="9005" max="9008" width="11" style="102" customWidth="1"/>
    <col min="9009" max="9009" width="14.42578125" style="102" customWidth="1"/>
    <col min="9010" max="9010" width="4.140625" style="102" customWidth="1"/>
    <col min="9011" max="9011" width="13.28515625" style="102" customWidth="1"/>
    <col min="9012" max="9012" width="28.140625" style="102" customWidth="1"/>
    <col min="9013" max="9013" width="11" style="102" customWidth="1"/>
    <col min="9014" max="9014" width="14.42578125" style="102" customWidth="1"/>
    <col min="9015" max="9015" width="4.140625" style="102" customWidth="1"/>
    <col min="9016" max="9017" width="11" style="102" customWidth="1"/>
    <col min="9018" max="9018" width="14.42578125" style="102" customWidth="1"/>
    <col min="9019" max="9019" width="4.140625" style="102" customWidth="1"/>
    <col min="9020" max="9020" width="14.42578125" style="102" customWidth="1"/>
    <col min="9021" max="9216" width="11" style="102"/>
    <col min="9217" max="9217" width="30.7109375" style="102" customWidth="1"/>
    <col min="9218" max="9221" width="10.7109375" style="102" customWidth="1"/>
    <col min="9222" max="9222" width="31.7109375" style="102" customWidth="1"/>
    <col min="9223" max="9223" width="9.7109375" style="102" customWidth="1"/>
    <col min="9224" max="9227" width="14" style="102" customWidth="1"/>
    <col min="9228" max="9228" width="32.7109375" style="102" customWidth="1"/>
    <col min="9229" max="9230" width="36.85546875" style="102" customWidth="1"/>
    <col min="9231" max="9231" width="11" style="102" customWidth="1"/>
    <col min="9232" max="9232" width="32.7109375" style="102" customWidth="1"/>
    <col min="9233" max="9235" width="13.28515625" style="102" customWidth="1"/>
    <col min="9236" max="9250" width="11" style="102" customWidth="1"/>
    <col min="9251" max="9260" width="9.85546875" style="102" customWidth="1"/>
    <col min="9261" max="9264" width="11" style="102" customWidth="1"/>
    <col min="9265" max="9265" width="14.42578125" style="102" customWidth="1"/>
    <col min="9266" max="9266" width="4.140625" style="102" customWidth="1"/>
    <col min="9267" max="9267" width="13.28515625" style="102" customWidth="1"/>
    <col min="9268" max="9268" width="28.140625" style="102" customWidth="1"/>
    <col min="9269" max="9269" width="11" style="102" customWidth="1"/>
    <col min="9270" max="9270" width="14.42578125" style="102" customWidth="1"/>
    <col min="9271" max="9271" width="4.140625" style="102" customWidth="1"/>
    <col min="9272" max="9273" width="11" style="102" customWidth="1"/>
    <col min="9274" max="9274" width="14.42578125" style="102" customWidth="1"/>
    <col min="9275" max="9275" width="4.140625" style="102" customWidth="1"/>
    <col min="9276" max="9276" width="14.42578125" style="102" customWidth="1"/>
    <col min="9277" max="9472" width="11" style="102"/>
    <col min="9473" max="9473" width="30.7109375" style="102" customWidth="1"/>
    <col min="9474" max="9477" width="10.7109375" style="102" customWidth="1"/>
    <col min="9478" max="9478" width="31.7109375" style="102" customWidth="1"/>
    <col min="9479" max="9479" width="9.7109375" style="102" customWidth="1"/>
    <col min="9480" max="9483" width="14" style="102" customWidth="1"/>
    <col min="9484" max="9484" width="32.7109375" style="102" customWidth="1"/>
    <col min="9485" max="9486" width="36.85546875" style="102" customWidth="1"/>
    <col min="9487" max="9487" width="11" style="102" customWidth="1"/>
    <col min="9488" max="9488" width="32.7109375" style="102" customWidth="1"/>
    <col min="9489" max="9491" width="13.28515625" style="102" customWidth="1"/>
    <col min="9492" max="9506" width="11" style="102" customWidth="1"/>
    <col min="9507" max="9516" width="9.85546875" style="102" customWidth="1"/>
    <col min="9517" max="9520" width="11" style="102" customWidth="1"/>
    <col min="9521" max="9521" width="14.42578125" style="102" customWidth="1"/>
    <col min="9522" max="9522" width="4.140625" style="102" customWidth="1"/>
    <col min="9523" max="9523" width="13.28515625" style="102" customWidth="1"/>
    <col min="9524" max="9524" width="28.140625" style="102" customWidth="1"/>
    <col min="9525" max="9525" width="11" style="102" customWidth="1"/>
    <col min="9526" max="9526" width="14.42578125" style="102" customWidth="1"/>
    <col min="9527" max="9527" width="4.140625" style="102" customWidth="1"/>
    <col min="9528" max="9529" width="11" style="102" customWidth="1"/>
    <col min="9530" max="9530" width="14.42578125" style="102" customWidth="1"/>
    <col min="9531" max="9531" width="4.140625" style="102" customWidth="1"/>
    <col min="9532" max="9532" width="14.42578125" style="102" customWidth="1"/>
    <col min="9533" max="9728" width="11" style="102"/>
    <col min="9729" max="9729" width="30.7109375" style="102" customWidth="1"/>
    <col min="9730" max="9733" width="10.7109375" style="102" customWidth="1"/>
    <col min="9734" max="9734" width="31.7109375" style="102" customWidth="1"/>
    <col min="9735" max="9735" width="9.7109375" style="102" customWidth="1"/>
    <col min="9736" max="9739" width="14" style="102" customWidth="1"/>
    <col min="9740" max="9740" width="32.7109375" style="102" customWidth="1"/>
    <col min="9741" max="9742" width="36.85546875" style="102" customWidth="1"/>
    <col min="9743" max="9743" width="11" style="102" customWidth="1"/>
    <col min="9744" max="9744" width="32.7109375" style="102" customWidth="1"/>
    <col min="9745" max="9747" width="13.28515625" style="102" customWidth="1"/>
    <col min="9748" max="9762" width="11" style="102" customWidth="1"/>
    <col min="9763" max="9772" width="9.85546875" style="102" customWidth="1"/>
    <col min="9773" max="9776" width="11" style="102" customWidth="1"/>
    <col min="9777" max="9777" width="14.42578125" style="102" customWidth="1"/>
    <col min="9778" max="9778" width="4.140625" style="102" customWidth="1"/>
    <col min="9779" max="9779" width="13.28515625" style="102" customWidth="1"/>
    <col min="9780" max="9780" width="28.140625" style="102" customWidth="1"/>
    <col min="9781" max="9781" width="11" style="102" customWidth="1"/>
    <col min="9782" max="9782" width="14.42578125" style="102" customWidth="1"/>
    <col min="9783" max="9783" width="4.140625" style="102" customWidth="1"/>
    <col min="9784" max="9785" width="11" style="102" customWidth="1"/>
    <col min="9786" max="9786" width="14.42578125" style="102" customWidth="1"/>
    <col min="9787" max="9787" width="4.140625" style="102" customWidth="1"/>
    <col min="9788" max="9788" width="14.42578125" style="102" customWidth="1"/>
    <col min="9789" max="9984" width="11" style="102"/>
    <col min="9985" max="9985" width="30.7109375" style="102" customWidth="1"/>
    <col min="9986" max="9989" width="10.7109375" style="102" customWidth="1"/>
    <col min="9990" max="9990" width="31.7109375" style="102" customWidth="1"/>
    <col min="9991" max="9991" width="9.7109375" style="102" customWidth="1"/>
    <col min="9992" max="9995" width="14" style="102" customWidth="1"/>
    <col min="9996" max="9996" width="32.7109375" style="102" customWidth="1"/>
    <col min="9997" max="9998" width="36.85546875" style="102" customWidth="1"/>
    <col min="9999" max="9999" width="11" style="102" customWidth="1"/>
    <col min="10000" max="10000" width="32.7109375" style="102" customWidth="1"/>
    <col min="10001" max="10003" width="13.28515625" style="102" customWidth="1"/>
    <col min="10004" max="10018" width="11" style="102" customWidth="1"/>
    <col min="10019" max="10028" width="9.85546875" style="102" customWidth="1"/>
    <col min="10029" max="10032" width="11" style="102" customWidth="1"/>
    <col min="10033" max="10033" width="14.42578125" style="102" customWidth="1"/>
    <col min="10034" max="10034" width="4.140625" style="102" customWidth="1"/>
    <col min="10035" max="10035" width="13.28515625" style="102" customWidth="1"/>
    <col min="10036" max="10036" width="28.140625" style="102" customWidth="1"/>
    <col min="10037" max="10037" width="11" style="102" customWidth="1"/>
    <col min="10038" max="10038" width="14.42578125" style="102" customWidth="1"/>
    <col min="10039" max="10039" width="4.140625" style="102" customWidth="1"/>
    <col min="10040" max="10041" width="11" style="102" customWidth="1"/>
    <col min="10042" max="10042" width="14.42578125" style="102" customWidth="1"/>
    <col min="10043" max="10043" width="4.140625" style="102" customWidth="1"/>
    <col min="10044" max="10044" width="14.42578125" style="102" customWidth="1"/>
    <col min="10045" max="10240" width="11" style="102"/>
    <col min="10241" max="10241" width="30.7109375" style="102" customWidth="1"/>
    <col min="10242" max="10245" width="10.7109375" style="102" customWidth="1"/>
    <col min="10246" max="10246" width="31.7109375" style="102" customWidth="1"/>
    <col min="10247" max="10247" width="9.7109375" style="102" customWidth="1"/>
    <col min="10248" max="10251" width="14" style="102" customWidth="1"/>
    <col min="10252" max="10252" width="32.7109375" style="102" customWidth="1"/>
    <col min="10253" max="10254" width="36.85546875" style="102" customWidth="1"/>
    <col min="10255" max="10255" width="11" style="102" customWidth="1"/>
    <col min="10256" max="10256" width="32.7109375" style="102" customWidth="1"/>
    <col min="10257" max="10259" width="13.28515625" style="102" customWidth="1"/>
    <col min="10260" max="10274" width="11" style="102" customWidth="1"/>
    <col min="10275" max="10284" width="9.85546875" style="102" customWidth="1"/>
    <col min="10285" max="10288" width="11" style="102" customWidth="1"/>
    <col min="10289" max="10289" width="14.42578125" style="102" customWidth="1"/>
    <col min="10290" max="10290" width="4.140625" style="102" customWidth="1"/>
    <col min="10291" max="10291" width="13.28515625" style="102" customWidth="1"/>
    <col min="10292" max="10292" width="28.140625" style="102" customWidth="1"/>
    <col min="10293" max="10293" width="11" style="102" customWidth="1"/>
    <col min="10294" max="10294" width="14.42578125" style="102" customWidth="1"/>
    <col min="10295" max="10295" width="4.140625" style="102" customWidth="1"/>
    <col min="10296" max="10297" width="11" style="102" customWidth="1"/>
    <col min="10298" max="10298" width="14.42578125" style="102" customWidth="1"/>
    <col min="10299" max="10299" width="4.140625" style="102" customWidth="1"/>
    <col min="10300" max="10300" width="14.42578125" style="102" customWidth="1"/>
    <col min="10301" max="10496" width="11" style="102"/>
    <col min="10497" max="10497" width="30.7109375" style="102" customWidth="1"/>
    <col min="10498" max="10501" width="10.7109375" style="102" customWidth="1"/>
    <col min="10502" max="10502" width="31.7109375" style="102" customWidth="1"/>
    <col min="10503" max="10503" width="9.7109375" style="102" customWidth="1"/>
    <col min="10504" max="10507" width="14" style="102" customWidth="1"/>
    <col min="10508" max="10508" width="32.7109375" style="102" customWidth="1"/>
    <col min="10509" max="10510" width="36.85546875" style="102" customWidth="1"/>
    <col min="10511" max="10511" width="11" style="102" customWidth="1"/>
    <col min="10512" max="10512" width="32.7109375" style="102" customWidth="1"/>
    <col min="10513" max="10515" width="13.28515625" style="102" customWidth="1"/>
    <col min="10516" max="10530" width="11" style="102" customWidth="1"/>
    <col min="10531" max="10540" width="9.85546875" style="102" customWidth="1"/>
    <col min="10541" max="10544" width="11" style="102" customWidth="1"/>
    <col min="10545" max="10545" width="14.42578125" style="102" customWidth="1"/>
    <col min="10546" max="10546" width="4.140625" style="102" customWidth="1"/>
    <col min="10547" max="10547" width="13.28515625" style="102" customWidth="1"/>
    <col min="10548" max="10548" width="28.140625" style="102" customWidth="1"/>
    <col min="10549" max="10549" width="11" style="102" customWidth="1"/>
    <col min="10550" max="10550" width="14.42578125" style="102" customWidth="1"/>
    <col min="10551" max="10551" width="4.140625" style="102" customWidth="1"/>
    <col min="10552" max="10553" width="11" style="102" customWidth="1"/>
    <col min="10554" max="10554" width="14.42578125" style="102" customWidth="1"/>
    <col min="10555" max="10555" width="4.140625" style="102" customWidth="1"/>
    <col min="10556" max="10556" width="14.42578125" style="102" customWidth="1"/>
    <col min="10557" max="10752" width="11" style="102"/>
    <col min="10753" max="10753" width="30.7109375" style="102" customWidth="1"/>
    <col min="10754" max="10757" width="10.7109375" style="102" customWidth="1"/>
    <col min="10758" max="10758" width="31.7109375" style="102" customWidth="1"/>
    <col min="10759" max="10759" width="9.7109375" style="102" customWidth="1"/>
    <col min="10760" max="10763" width="14" style="102" customWidth="1"/>
    <col min="10764" max="10764" width="32.7109375" style="102" customWidth="1"/>
    <col min="10765" max="10766" width="36.85546875" style="102" customWidth="1"/>
    <col min="10767" max="10767" width="11" style="102" customWidth="1"/>
    <col min="10768" max="10768" width="32.7109375" style="102" customWidth="1"/>
    <col min="10769" max="10771" width="13.28515625" style="102" customWidth="1"/>
    <col min="10772" max="10786" width="11" style="102" customWidth="1"/>
    <col min="10787" max="10796" width="9.85546875" style="102" customWidth="1"/>
    <col min="10797" max="10800" width="11" style="102" customWidth="1"/>
    <col min="10801" max="10801" width="14.42578125" style="102" customWidth="1"/>
    <col min="10802" max="10802" width="4.140625" style="102" customWidth="1"/>
    <col min="10803" max="10803" width="13.28515625" style="102" customWidth="1"/>
    <col min="10804" max="10804" width="28.140625" style="102" customWidth="1"/>
    <col min="10805" max="10805" width="11" style="102" customWidth="1"/>
    <col min="10806" max="10806" width="14.42578125" style="102" customWidth="1"/>
    <col min="10807" max="10807" width="4.140625" style="102" customWidth="1"/>
    <col min="10808" max="10809" width="11" style="102" customWidth="1"/>
    <col min="10810" max="10810" width="14.42578125" style="102" customWidth="1"/>
    <col min="10811" max="10811" width="4.140625" style="102" customWidth="1"/>
    <col min="10812" max="10812" width="14.42578125" style="102" customWidth="1"/>
    <col min="10813" max="11008" width="11" style="102"/>
    <col min="11009" max="11009" width="30.7109375" style="102" customWidth="1"/>
    <col min="11010" max="11013" width="10.7109375" style="102" customWidth="1"/>
    <col min="11014" max="11014" width="31.7109375" style="102" customWidth="1"/>
    <col min="11015" max="11015" width="9.7109375" style="102" customWidth="1"/>
    <col min="11016" max="11019" width="14" style="102" customWidth="1"/>
    <col min="11020" max="11020" width="32.7109375" style="102" customWidth="1"/>
    <col min="11021" max="11022" width="36.85546875" style="102" customWidth="1"/>
    <col min="11023" max="11023" width="11" style="102" customWidth="1"/>
    <col min="11024" max="11024" width="32.7109375" style="102" customWidth="1"/>
    <col min="11025" max="11027" width="13.28515625" style="102" customWidth="1"/>
    <col min="11028" max="11042" width="11" style="102" customWidth="1"/>
    <col min="11043" max="11052" width="9.85546875" style="102" customWidth="1"/>
    <col min="11053" max="11056" width="11" style="102" customWidth="1"/>
    <col min="11057" max="11057" width="14.42578125" style="102" customWidth="1"/>
    <col min="11058" max="11058" width="4.140625" style="102" customWidth="1"/>
    <col min="11059" max="11059" width="13.28515625" style="102" customWidth="1"/>
    <col min="11060" max="11060" width="28.140625" style="102" customWidth="1"/>
    <col min="11061" max="11061" width="11" style="102" customWidth="1"/>
    <col min="11062" max="11062" width="14.42578125" style="102" customWidth="1"/>
    <col min="11063" max="11063" width="4.140625" style="102" customWidth="1"/>
    <col min="11064" max="11065" width="11" style="102" customWidth="1"/>
    <col min="11066" max="11066" width="14.42578125" style="102" customWidth="1"/>
    <col min="11067" max="11067" width="4.140625" style="102" customWidth="1"/>
    <col min="11068" max="11068" width="14.42578125" style="102" customWidth="1"/>
    <col min="11069" max="11264" width="11" style="102"/>
    <col min="11265" max="11265" width="30.7109375" style="102" customWidth="1"/>
    <col min="11266" max="11269" width="10.7109375" style="102" customWidth="1"/>
    <col min="11270" max="11270" width="31.7109375" style="102" customWidth="1"/>
    <col min="11271" max="11271" width="9.7109375" style="102" customWidth="1"/>
    <col min="11272" max="11275" width="14" style="102" customWidth="1"/>
    <col min="11276" max="11276" width="32.7109375" style="102" customWidth="1"/>
    <col min="11277" max="11278" width="36.85546875" style="102" customWidth="1"/>
    <col min="11279" max="11279" width="11" style="102" customWidth="1"/>
    <col min="11280" max="11280" width="32.7109375" style="102" customWidth="1"/>
    <col min="11281" max="11283" width="13.28515625" style="102" customWidth="1"/>
    <col min="11284" max="11298" width="11" style="102" customWidth="1"/>
    <col min="11299" max="11308" width="9.85546875" style="102" customWidth="1"/>
    <col min="11309" max="11312" width="11" style="102" customWidth="1"/>
    <col min="11313" max="11313" width="14.42578125" style="102" customWidth="1"/>
    <col min="11314" max="11314" width="4.140625" style="102" customWidth="1"/>
    <col min="11315" max="11315" width="13.28515625" style="102" customWidth="1"/>
    <col min="11316" max="11316" width="28.140625" style="102" customWidth="1"/>
    <col min="11317" max="11317" width="11" style="102" customWidth="1"/>
    <col min="11318" max="11318" width="14.42578125" style="102" customWidth="1"/>
    <col min="11319" max="11319" width="4.140625" style="102" customWidth="1"/>
    <col min="11320" max="11321" width="11" style="102" customWidth="1"/>
    <col min="11322" max="11322" width="14.42578125" style="102" customWidth="1"/>
    <col min="11323" max="11323" width="4.140625" style="102" customWidth="1"/>
    <col min="11324" max="11324" width="14.42578125" style="102" customWidth="1"/>
    <col min="11325" max="11520" width="11" style="102"/>
    <col min="11521" max="11521" width="30.7109375" style="102" customWidth="1"/>
    <col min="11522" max="11525" width="10.7109375" style="102" customWidth="1"/>
    <col min="11526" max="11526" width="31.7109375" style="102" customWidth="1"/>
    <col min="11527" max="11527" width="9.7109375" style="102" customWidth="1"/>
    <col min="11528" max="11531" width="14" style="102" customWidth="1"/>
    <col min="11532" max="11532" width="32.7109375" style="102" customWidth="1"/>
    <col min="11533" max="11534" width="36.85546875" style="102" customWidth="1"/>
    <col min="11535" max="11535" width="11" style="102" customWidth="1"/>
    <col min="11536" max="11536" width="32.7109375" style="102" customWidth="1"/>
    <col min="11537" max="11539" width="13.28515625" style="102" customWidth="1"/>
    <col min="11540" max="11554" width="11" style="102" customWidth="1"/>
    <col min="11555" max="11564" width="9.85546875" style="102" customWidth="1"/>
    <col min="11565" max="11568" width="11" style="102" customWidth="1"/>
    <col min="11569" max="11569" width="14.42578125" style="102" customWidth="1"/>
    <col min="11570" max="11570" width="4.140625" style="102" customWidth="1"/>
    <col min="11571" max="11571" width="13.28515625" style="102" customWidth="1"/>
    <col min="11572" max="11572" width="28.140625" style="102" customWidth="1"/>
    <col min="11573" max="11573" width="11" style="102" customWidth="1"/>
    <col min="11574" max="11574" width="14.42578125" style="102" customWidth="1"/>
    <col min="11575" max="11575" width="4.140625" style="102" customWidth="1"/>
    <col min="11576" max="11577" width="11" style="102" customWidth="1"/>
    <col min="11578" max="11578" width="14.42578125" style="102" customWidth="1"/>
    <col min="11579" max="11579" width="4.140625" style="102" customWidth="1"/>
    <col min="11580" max="11580" width="14.42578125" style="102" customWidth="1"/>
    <col min="11581" max="11776" width="11" style="102"/>
    <col min="11777" max="11777" width="30.7109375" style="102" customWidth="1"/>
    <col min="11778" max="11781" width="10.7109375" style="102" customWidth="1"/>
    <col min="11782" max="11782" width="31.7109375" style="102" customWidth="1"/>
    <col min="11783" max="11783" width="9.7109375" style="102" customWidth="1"/>
    <col min="11784" max="11787" width="14" style="102" customWidth="1"/>
    <col min="11788" max="11788" width="32.7109375" style="102" customWidth="1"/>
    <col min="11789" max="11790" width="36.85546875" style="102" customWidth="1"/>
    <col min="11791" max="11791" width="11" style="102" customWidth="1"/>
    <col min="11792" max="11792" width="32.7109375" style="102" customWidth="1"/>
    <col min="11793" max="11795" width="13.28515625" style="102" customWidth="1"/>
    <col min="11796" max="11810" width="11" style="102" customWidth="1"/>
    <col min="11811" max="11820" width="9.85546875" style="102" customWidth="1"/>
    <col min="11821" max="11824" width="11" style="102" customWidth="1"/>
    <col min="11825" max="11825" width="14.42578125" style="102" customWidth="1"/>
    <col min="11826" max="11826" width="4.140625" style="102" customWidth="1"/>
    <col min="11827" max="11827" width="13.28515625" style="102" customWidth="1"/>
    <col min="11828" max="11828" width="28.140625" style="102" customWidth="1"/>
    <col min="11829" max="11829" width="11" style="102" customWidth="1"/>
    <col min="11830" max="11830" width="14.42578125" style="102" customWidth="1"/>
    <col min="11831" max="11831" width="4.140625" style="102" customWidth="1"/>
    <col min="11832" max="11833" width="11" style="102" customWidth="1"/>
    <col min="11834" max="11834" width="14.42578125" style="102" customWidth="1"/>
    <col min="11835" max="11835" width="4.140625" style="102" customWidth="1"/>
    <col min="11836" max="11836" width="14.42578125" style="102" customWidth="1"/>
    <col min="11837" max="12032" width="11" style="102"/>
    <col min="12033" max="12033" width="30.7109375" style="102" customWidth="1"/>
    <col min="12034" max="12037" width="10.7109375" style="102" customWidth="1"/>
    <col min="12038" max="12038" width="31.7109375" style="102" customWidth="1"/>
    <col min="12039" max="12039" width="9.7109375" style="102" customWidth="1"/>
    <col min="12040" max="12043" width="14" style="102" customWidth="1"/>
    <col min="12044" max="12044" width="32.7109375" style="102" customWidth="1"/>
    <col min="12045" max="12046" width="36.85546875" style="102" customWidth="1"/>
    <col min="12047" max="12047" width="11" style="102" customWidth="1"/>
    <col min="12048" max="12048" width="32.7109375" style="102" customWidth="1"/>
    <col min="12049" max="12051" width="13.28515625" style="102" customWidth="1"/>
    <col min="12052" max="12066" width="11" style="102" customWidth="1"/>
    <col min="12067" max="12076" width="9.85546875" style="102" customWidth="1"/>
    <col min="12077" max="12080" width="11" style="102" customWidth="1"/>
    <col min="12081" max="12081" width="14.42578125" style="102" customWidth="1"/>
    <col min="12082" max="12082" width="4.140625" style="102" customWidth="1"/>
    <col min="12083" max="12083" width="13.28515625" style="102" customWidth="1"/>
    <col min="12084" max="12084" width="28.140625" style="102" customWidth="1"/>
    <col min="12085" max="12085" width="11" style="102" customWidth="1"/>
    <col min="12086" max="12086" width="14.42578125" style="102" customWidth="1"/>
    <col min="12087" max="12087" width="4.140625" style="102" customWidth="1"/>
    <col min="12088" max="12089" width="11" style="102" customWidth="1"/>
    <col min="12090" max="12090" width="14.42578125" style="102" customWidth="1"/>
    <col min="12091" max="12091" width="4.140625" style="102" customWidth="1"/>
    <col min="12092" max="12092" width="14.42578125" style="102" customWidth="1"/>
    <col min="12093" max="12288" width="11" style="102"/>
    <col min="12289" max="12289" width="30.7109375" style="102" customWidth="1"/>
    <col min="12290" max="12293" width="10.7109375" style="102" customWidth="1"/>
    <col min="12294" max="12294" width="31.7109375" style="102" customWidth="1"/>
    <col min="12295" max="12295" width="9.7109375" style="102" customWidth="1"/>
    <col min="12296" max="12299" width="14" style="102" customWidth="1"/>
    <col min="12300" max="12300" width="32.7109375" style="102" customWidth="1"/>
    <col min="12301" max="12302" width="36.85546875" style="102" customWidth="1"/>
    <col min="12303" max="12303" width="11" style="102" customWidth="1"/>
    <col min="12304" max="12304" width="32.7109375" style="102" customWidth="1"/>
    <col min="12305" max="12307" width="13.28515625" style="102" customWidth="1"/>
    <col min="12308" max="12322" width="11" style="102" customWidth="1"/>
    <col min="12323" max="12332" width="9.85546875" style="102" customWidth="1"/>
    <col min="12333" max="12336" width="11" style="102" customWidth="1"/>
    <col min="12337" max="12337" width="14.42578125" style="102" customWidth="1"/>
    <col min="12338" max="12338" width="4.140625" style="102" customWidth="1"/>
    <col min="12339" max="12339" width="13.28515625" style="102" customWidth="1"/>
    <col min="12340" max="12340" width="28.140625" style="102" customWidth="1"/>
    <col min="12341" max="12341" width="11" style="102" customWidth="1"/>
    <col min="12342" max="12342" width="14.42578125" style="102" customWidth="1"/>
    <col min="12343" max="12343" width="4.140625" style="102" customWidth="1"/>
    <col min="12344" max="12345" width="11" style="102" customWidth="1"/>
    <col min="12346" max="12346" width="14.42578125" style="102" customWidth="1"/>
    <col min="12347" max="12347" width="4.140625" style="102" customWidth="1"/>
    <col min="12348" max="12348" width="14.42578125" style="102" customWidth="1"/>
    <col min="12349" max="12544" width="11" style="102"/>
    <col min="12545" max="12545" width="30.7109375" style="102" customWidth="1"/>
    <col min="12546" max="12549" width="10.7109375" style="102" customWidth="1"/>
    <col min="12550" max="12550" width="31.7109375" style="102" customWidth="1"/>
    <col min="12551" max="12551" width="9.7109375" style="102" customWidth="1"/>
    <col min="12552" max="12555" width="14" style="102" customWidth="1"/>
    <col min="12556" max="12556" width="32.7109375" style="102" customWidth="1"/>
    <col min="12557" max="12558" width="36.85546875" style="102" customWidth="1"/>
    <col min="12559" max="12559" width="11" style="102" customWidth="1"/>
    <col min="12560" max="12560" width="32.7109375" style="102" customWidth="1"/>
    <col min="12561" max="12563" width="13.28515625" style="102" customWidth="1"/>
    <col min="12564" max="12578" width="11" style="102" customWidth="1"/>
    <col min="12579" max="12588" width="9.85546875" style="102" customWidth="1"/>
    <col min="12589" max="12592" width="11" style="102" customWidth="1"/>
    <col min="12593" max="12593" width="14.42578125" style="102" customWidth="1"/>
    <col min="12594" max="12594" width="4.140625" style="102" customWidth="1"/>
    <col min="12595" max="12595" width="13.28515625" style="102" customWidth="1"/>
    <col min="12596" max="12596" width="28.140625" style="102" customWidth="1"/>
    <col min="12597" max="12597" width="11" style="102" customWidth="1"/>
    <col min="12598" max="12598" width="14.42578125" style="102" customWidth="1"/>
    <col min="12599" max="12599" width="4.140625" style="102" customWidth="1"/>
    <col min="12600" max="12601" width="11" style="102" customWidth="1"/>
    <col min="12602" max="12602" width="14.42578125" style="102" customWidth="1"/>
    <col min="12603" max="12603" width="4.140625" style="102" customWidth="1"/>
    <col min="12604" max="12604" width="14.42578125" style="102" customWidth="1"/>
    <col min="12605" max="12800" width="11" style="102"/>
    <col min="12801" max="12801" width="30.7109375" style="102" customWidth="1"/>
    <col min="12802" max="12805" width="10.7109375" style="102" customWidth="1"/>
    <col min="12806" max="12806" width="31.7109375" style="102" customWidth="1"/>
    <col min="12807" max="12807" width="9.7109375" style="102" customWidth="1"/>
    <col min="12808" max="12811" width="14" style="102" customWidth="1"/>
    <col min="12812" max="12812" width="32.7109375" style="102" customWidth="1"/>
    <col min="12813" max="12814" width="36.85546875" style="102" customWidth="1"/>
    <col min="12815" max="12815" width="11" style="102" customWidth="1"/>
    <col min="12816" max="12816" width="32.7109375" style="102" customWidth="1"/>
    <col min="12817" max="12819" width="13.28515625" style="102" customWidth="1"/>
    <col min="12820" max="12834" width="11" style="102" customWidth="1"/>
    <col min="12835" max="12844" width="9.85546875" style="102" customWidth="1"/>
    <col min="12845" max="12848" width="11" style="102" customWidth="1"/>
    <col min="12849" max="12849" width="14.42578125" style="102" customWidth="1"/>
    <col min="12850" max="12850" width="4.140625" style="102" customWidth="1"/>
    <col min="12851" max="12851" width="13.28515625" style="102" customWidth="1"/>
    <col min="12852" max="12852" width="28.140625" style="102" customWidth="1"/>
    <col min="12853" max="12853" width="11" style="102" customWidth="1"/>
    <col min="12854" max="12854" width="14.42578125" style="102" customWidth="1"/>
    <col min="12855" max="12855" width="4.140625" style="102" customWidth="1"/>
    <col min="12856" max="12857" width="11" style="102" customWidth="1"/>
    <col min="12858" max="12858" width="14.42578125" style="102" customWidth="1"/>
    <col min="12859" max="12859" width="4.140625" style="102" customWidth="1"/>
    <col min="12860" max="12860" width="14.42578125" style="102" customWidth="1"/>
    <col min="12861" max="13056" width="11" style="102"/>
    <col min="13057" max="13057" width="30.7109375" style="102" customWidth="1"/>
    <col min="13058" max="13061" width="10.7109375" style="102" customWidth="1"/>
    <col min="13062" max="13062" width="31.7109375" style="102" customWidth="1"/>
    <col min="13063" max="13063" width="9.7109375" style="102" customWidth="1"/>
    <col min="13064" max="13067" width="14" style="102" customWidth="1"/>
    <col min="13068" max="13068" width="32.7109375" style="102" customWidth="1"/>
    <col min="13069" max="13070" width="36.85546875" style="102" customWidth="1"/>
    <col min="13071" max="13071" width="11" style="102" customWidth="1"/>
    <col min="13072" max="13072" width="32.7109375" style="102" customWidth="1"/>
    <col min="13073" max="13075" width="13.28515625" style="102" customWidth="1"/>
    <col min="13076" max="13090" width="11" style="102" customWidth="1"/>
    <col min="13091" max="13100" width="9.85546875" style="102" customWidth="1"/>
    <col min="13101" max="13104" width="11" style="102" customWidth="1"/>
    <col min="13105" max="13105" width="14.42578125" style="102" customWidth="1"/>
    <col min="13106" max="13106" width="4.140625" style="102" customWidth="1"/>
    <col min="13107" max="13107" width="13.28515625" style="102" customWidth="1"/>
    <col min="13108" max="13108" width="28.140625" style="102" customWidth="1"/>
    <col min="13109" max="13109" width="11" style="102" customWidth="1"/>
    <col min="13110" max="13110" width="14.42578125" style="102" customWidth="1"/>
    <col min="13111" max="13111" width="4.140625" style="102" customWidth="1"/>
    <col min="13112" max="13113" width="11" style="102" customWidth="1"/>
    <col min="13114" max="13114" width="14.42578125" style="102" customWidth="1"/>
    <col min="13115" max="13115" width="4.140625" style="102" customWidth="1"/>
    <col min="13116" max="13116" width="14.42578125" style="102" customWidth="1"/>
    <col min="13117" max="13312" width="11" style="102"/>
    <col min="13313" max="13313" width="30.7109375" style="102" customWidth="1"/>
    <col min="13314" max="13317" width="10.7109375" style="102" customWidth="1"/>
    <col min="13318" max="13318" width="31.7109375" style="102" customWidth="1"/>
    <col min="13319" max="13319" width="9.7109375" style="102" customWidth="1"/>
    <col min="13320" max="13323" width="14" style="102" customWidth="1"/>
    <col min="13324" max="13324" width="32.7109375" style="102" customWidth="1"/>
    <col min="13325" max="13326" width="36.85546875" style="102" customWidth="1"/>
    <col min="13327" max="13327" width="11" style="102" customWidth="1"/>
    <col min="13328" max="13328" width="32.7109375" style="102" customWidth="1"/>
    <col min="13329" max="13331" width="13.28515625" style="102" customWidth="1"/>
    <col min="13332" max="13346" width="11" style="102" customWidth="1"/>
    <col min="13347" max="13356" width="9.85546875" style="102" customWidth="1"/>
    <col min="13357" max="13360" width="11" style="102" customWidth="1"/>
    <col min="13361" max="13361" width="14.42578125" style="102" customWidth="1"/>
    <col min="13362" max="13362" width="4.140625" style="102" customWidth="1"/>
    <col min="13363" max="13363" width="13.28515625" style="102" customWidth="1"/>
    <col min="13364" max="13364" width="28.140625" style="102" customWidth="1"/>
    <col min="13365" max="13365" width="11" style="102" customWidth="1"/>
    <col min="13366" max="13366" width="14.42578125" style="102" customWidth="1"/>
    <col min="13367" max="13367" width="4.140625" style="102" customWidth="1"/>
    <col min="13368" max="13369" width="11" style="102" customWidth="1"/>
    <col min="13370" max="13370" width="14.42578125" style="102" customWidth="1"/>
    <col min="13371" max="13371" width="4.140625" style="102" customWidth="1"/>
    <col min="13372" max="13372" width="14.42578125" style="102" customWidth="1"/>
    <col min="13373" max="13568" width="11" style="102"/>
    <col min="13569" max="13569" width="30.7109375" style="102" customWidth="1"/>
    <col min="13570" max="13573" width="10.7109375" style="102" customWidth="1"/>
    <col min="13574" max="13574" width="31.7109375" style="102" customWidth="1"/>
    <col min="13575" max="13575" width="9.7109375" style="102" customWidth="1"/>
    <col min="13576" max="13579" width="14" style="102" customWidth="1"/>
    <col min="13580" max="13580" width="32.7109375" style="102" customWidth="1"/>
    <col min="13581" max="13582" width="36.85546875" style="102" customWidth="1"/>
    <col min="13583" max="13583" width="11" style="102" customWidth="1"/>
    <col min="13584" max="13584" width="32.7109375" style="102" customWidth="1"/>
    <col min="13585" max="13587" width="13.28515625" style="102" customWidth="1"/>
    <col min="13588" max="13602" width="11" style="102" customWidth="1"/>
    <col min="13603" max="13612" width="9.85546875" style="102" customWidth="1"/>
    <col min="13613" max="13616" width="11" style="102" customWidth="1"/>
    <col min="13617" max="13617" width="14.42578125" style="102" customWidth="1"/>
    <col min="13618" max="13618" width="4.140625" style="102" customWidth="1"/>
    <col min="13619" max="13619" width="13.28515625" style="102" customWidth="1"/>
    <col min="13620" max="13620" width="28.140625" style="102" customWidth="1"/>
    <col min="13621" max="13621" width="11" style="102" customWidth="1"/>
    <col min="13622" max="13622" width="14.42578125" style="102" customWidth="1"/>
    <col min="13623" max="13623" width="4.140625" style="102" customWidth="1"/>
    <col min="13624" max="13625" width="11" style="102" customWidth="1"/>
    <col min="13626" max="13626" width="14.42578125" style="102" customWidth="1"/>
    <col min="13627" max="13627" width="4.140625" style="102" customWidth="1"/>
    <col min="13628" max="13628" width="14.42578125" style="102" customWidth="1"/>
    <col min="13629" max="13824" width="11" style="102"/>
    <col min="13825" max="13825" width="30.7109375" style="102" customWidth="1"/>
    <col min="13826" max="13829" width="10.7109375" style="102" customWidth="1"/>
    <col min="13830" max="13830" width="31.7109375" style="102" customWidth="1"/>
    <col min="13831" max="13831" width="9.7109375" style="102" customWidth="1"/>
    <col min="13832" max="13835" width="14" style="102" customWidth="1"/>
    <col min="13836" max="13836" width="32.7109375" style="102" customWidth="1"/>
    <col min="13837" max="13838" width="36.85546875" style="102" customWidth="1"/>
    <col min="13839" max="13839" width="11" style="102" customWidth="1"/>
    <col min="13840" max="13840" width="32.7109375" style="102" customWidth="1"/>
    <col min="13841" max="13843" width="13.28515625" style="102" customWidth="1"/>
    <col min="13844" max="13858" width="11" style="102" customWidth="1"/>
    <col min="13859" max="13868" width="9.85546875" style="102" customWidth="1"/>
    <col min="13869" max="13872" width="11" style="102" customWidth="1"/>
    <col min="13873" max="13873" width="14.42578125" style="102" customWidth="1"/>
    <col min="13874" max="13874" width="4.140625" style="102" customWidth="1"/>
    <col min="13875" max="13875" width="13.28515625" style="102" customWidth="1"/>
    <col min="13876" max="13876" width="28.140625" style="102" customWidth="1"/>
    <col min="13877" max="13877" width="11" style="102" customWidth="1"/>
    <col min="13878" max="13878" width="14.42578125" style="102" customWidth="1"/>
    <col min="13879" max="13879" width="4.140625" style="102" customWidth="1"/>
    <col min="13880" max="13881" width="11" style="102" customWidth="1"/>
    <col min="13882" max="13882" width="14.42578125" style="102" customWidth="1"/>
    <col min="13883" max="13883" width="4.140625" style="102" customWidth="1"/>
    <col min="13884" max="13884" width="14.42578125" style="102" customWidth="1"/>
    <col min="13885" max="14080" width="11" style="102"/>
    <col min="14081" max="14081" width="30.7109375" style="102" customWidth="1"/>
    <col min="14082" max="14085" width="10.7109375" style="102" customWidth="1"/>
    <col min="14086" max="14086" width="31.7109375" style="102" customWidth="1"/>
    <col min="14087" max="14087" width="9.7109375" style="102" customWidth="1"/>
    <col min="14088" max="14091" width="14" style="102" customWidth="1"/>
    <col min="14092" max="14092" width="32.7109375" style="102" customWidth="1"/>
    <col min="14093" max="14094" width="36.85546875" style="102" customWidth="1"/>
    <col min="14095" max="14095" width="11" style="102" customWidth="1"/>
    <col min="14096" max="14096" width="32.7109375" style="102" customWidth="1"/>
    <col min="14097" max="14099" width="13.28515625" style="102" customWidth="1"/>
    <col min="14100" max="14114" width="11" style="102" customWidth="1"/>
    <col min="14115" max="14124" width="9.85546875" style="102" customWidth="1"/>
    <col min="14125" max="14128" width="11" style="102" customWidth="1"/>
    <col min="14129" max="14129" width="14.42578125" style="102" customWidth="1"/>
    <col min="14130" max="14130" width="4.140625" style="102" customWidth="1"/>
    <col min="14131" max="14131" width="13.28515625" style="102" customWidth="1"/>
    <col min="14132" max="14132" width="28.140625" style="102" customWidth="1"/>
    <col min="14133" max="14133" width="11" style="102" customWidth="1"/>
    <col min="14134" max="14134" width="14.42578125" style="102" customWidth="1"/>
    <col min="14135" max="14135" width="4.140625" style="102" customWidth="1"/>
    <col min="14136" max="14137" width="11" style="102" customWidth="1"/>
    <col min="14138" max="14138" width="14.42578125" style="102" customWidth="1"/>
    <col min="14139" max="14139" width="4.140625" style="102" customWidth="1"/>
    <col min="14140" max="14140" width="14.42578125" style="102" customWidth="1"/>
    <col min="14141" max="14336" width="11" style="102"/>
    <col min="14337" max="14337" width="30.7109375" style="102" customWidth="1"/>
    <col min="14338" max="14341" width="10.7109375" style="102" customWidth="1"/>
    <col min="14342" max="14342" width="31.7109375" style="102" customWidth="1"/>
    <col min="14343" max="14343" width="9.7109375" style="102" customWidth="1"/>
    <col min="14344" max="14347" width="14" style="102" customWidth="1"/>
    <col min="14348" max="14348" width="32.7109375" style="102" customWidth="1"/>
    <col min="14349" max="14350" width="36.85546875" style="102" customWidth="1"/>
    <col min="14351" max="14351" width="11" style="102" customWidth="1"/>
    <col min="14352" max="14352" width="32.7109375" style="102" customWidth="1"/>
    <col min="14353" max="14355" width="13.28515625" style="102" customWidth="1"/>
    <col min="14356" max="14370" width="11" style="102" customWidth="1"/>
    <col min="14371" max="14380" width="9.85546875" style="102" customWidth="1"/>
    <col min="14381" max="14384" width="11" style="102" customWidth="1"/>
    <col min="14385" max="14385" width="14.42578125" style="102" customWidth="1"/>
    <col min="14386" max="14386" width="4.140625" style="102" customWidth="1"/>
    <col min="14387" max="14387" width="13.28515625" style="102" customWidth="1"/>
    <col min="14388" max="14388" width="28.140625" style="102" customWidth="1"/>
    <col min="14389" max="14389" width="11" style="102" customWidth="1"/>
    <col min="14390" max="14390" width="14.42578125" style="102" customWidth="1"/>
    <col min="14391" max="14391" width="4.140625" style="102" customWidth="1"/>
    <col min="14392" max="14393" width="11" style="102" customWidth="1"/>
    <col min="14394" max="14394" width="14.42578125" style="102" customWidth="1"/>
    <col min="14395" max="14395" width="4.140625" style="102" customWidth="1"/>
    <col min="14396" max="14396" width="14.42578125" style="102" customWidth="1"/>
    <col min="14397" max="14592" width="11" style="102"/>
    <col min="14593" max="14593" width="30.7109375" style="102" customWidth="1"/>
    <col min="14594" max="14597" width="10.7109375" style="102" customWidth="1"/>
    <col min="14598" max="14598" width="31.7109375" style="102" customWidth="1"/>
    <col min="14599" max="14599" width="9.7109375" style="102" customWidth="1"/>
    <col min="14600" max="14603" width="14" style="102" customWidth="1"/>
    <col min="14604" max="14604" width="32.7109375" style="102" customWidth="1"/>
    <col min="14605" max="14606" width="36.85546875" style="102" customWidth="1"/>
    <col min="14607" max="14607" width="11" style="102" customWidth="1"/>
    <col min="14608" max="14608" width="32.7109375" style="102" customWidth="1"/>
    <col min="14609" max="14611" width="13.28515625" style="102" customWidth="1"/>
    <col min="14612" max="14626" width="11" style="102" customWidth="1"/>
    <col min="14627" max="14636" width="9.85546875" style="102" customWidth="1"/>
    <col min="14637" max="14640" width="11" style="102" customWidth="1"/>
    <col min="14641" max="14641" width="14.42578125" style="102" customWidth="1"/>
    <col min="14642" max="14642" width="4.140625" style="102" customWidth="1"/>
    <col min="14643" max="14643" width="13.28515625" style="102" customWidth="1"/>
    <col min="14644" max="14644" width="28.140625" style="102" customWidth="1"/>
    <col min="14645" max="14645" width="11" style="102" customWidth="1"/>
    <col min="14646" max="14646" width="14.42578125" style="102" customWidth="1"/>
    <col min="14647" max="14647" width="4.140625" style="102" customWidth="1"/>
    <col min="14648" max="14649" width="11" style="102" customWidth="1"/>
    <col min="14650" max="14650" width="14.42578125" style="102" customWidth="1"/>
    <col min="14651" max="14651" width="4.140625" style="102" customWidth="1"/>
    <col min="14652" max="14652" width="14.42578125" style="102" customWidth="1"/>
    <col min="14653" max="14848" width="11" style="102"/>
    <col min="14849" max="14849" width="30.7109375" style="102" customWidth="1"/>
    <col min="14850" max="14853" width="10.7109375" style="102" customWidth="1"/>
    <col min="14854" max="14854" width="31.7109375" style="102" customWidth="1"/>
    <col min="14855" max="14855" width="9.7109375" style="102" customWidth="1"/>
    <col min="14856" max="14859" width="14" style="102" customWidth="1"/>
    <col min="14860" max="14860" width="32.7109375" style="102" customWidth="1"/>
    <col min="14861" max="14862" width="36.85546875" style="102" customWidth="1"/>
    <col min="14863" max="14863" width="11" style="102" customWidth="1"/>
    <col min="14864" max="14864" width="32.7109375" style="102" customWidth="1"/>
    <col min="14865" max="14867" width="13.28515625" style="102" customWidth="1"/>
    <col min="14868" max="14882" width="11" style="102" customWidth="1"/>
    <col min="14883" max="14892" width="9.85546875" style="102" customWidth="1"/>
    <col min="14893" max="14896" width="11" style="102" customWidth="1"/>
    <col min="14897" max="14897" width="14.42578125" style="102" customWidth="1"/>
    <col min="14898" max="14898" width="4.140625" style="102" customWidth="1"/>
    <col min="14899" max="14899" width="13.28515625" style="102" customWidth="1"/>
    <col min="14900" max="14900" width="28.140625" style="102" customWidth="1"/>
    <col min="14901" max="14901" width="11" style="102" customWidth="1"/>
    <col min="14902" max="14902" width="14.42578125" style="102" customWidth="1"/>
    <col min="14903" max="14903" width="4.140625" style="102" customWidth="1"/>
    <col min="14904" max="14905" width="11" style="102" customWidth="1"/>
    <col min="14906" max="14906" width="14.42578125" style="102" customWidth="1"/>
    <col min="14907" max="14907" width="4.140625" style="102" customWidth="1"/>
    <col min="14908" max="14908" width="14.42578125" style="102" customWidth="1"/>
    <col min="14909" max="15104" width="11" style="102"/>
    <col min="15105" max="15105" width="30.7109375" style="102" customWidth="1"/>
    <col min="15106" max="15109" width="10.7109375" style="102" customWidth="1"/>
    <col min="15110" max="15110" width="31.7109375" style="102" customWidth="1"/>
    <col min="15111" max="15111" width="9.7109375" style="102" customWidth="1"/>
    <col min="15112" max="15115" width="14" style="102" customWidth="1"/>
    <col min="15116" max="15116" width="32.7109375" style="102" customWidth="1"/>
    <col min="15117" max="15118" width="36.85546875" style="102" customWidth="1"/>
    <col min="15119" max="15119" width="11" style="102" customWidth="1"/>
    <col min="15120" max="15120" width="32.7109375" style="102" customWidth="1"/>
    <col min="15121" max="15123" width="13.28515625" style="102" customWidth="1"/>
    <col min="15124" max="15138" width="11" style="102" customWidth="1"/>
    <col min="15139" max="15148" width="9.85546875" style="102" customWidth="1"/>
    <col min="15149" max="15152" width="11" style="102" customWidth="1"/>
    <col min="15153" max="15153" width="14.42578125" style="102" customWidth="1"/>
    <col min="15154" max="15154" width="4.140625" style="102" customWidth="1"/>
    <col min="15155" max="15155" width="13.28515625" style="102" customWidth="1"/>
    <col min="15156" max="15156" width="28.140625" style="102" customWidth="1"/>
    <col min="15157" max="15157" width="11" style="102" customWidth="1"/>
    <col min="15158" max="15158" width="14.42578125" style="102" customWidth="1"/>
    <col min="15159" max="15159" width="4.140625" style="102" customWidth="1"/>
    <col min="15160" max="15161" width="11" style="102" customWidth="1"/>
    <col min="15162" max="15162" width="14.42578125" style="102" customWidth="1"/>
    <col min="15163" max="15163" width="4.140625" style="102" customWidth="1"/>
    <col min="15164" max="15164" width="14.42578125" style="102" customWidth="1"/>
    <col min="15165" max="15360" width="11" style="102"/>
    <col min="15361" max="15361" width="30.7109375" style="102" customWidth="1"/>
    <col min="15362" max="15365" width="10.7109375" style="102" customWidth="1"/>
    <col min="15366" max="15366" width="31.7109375" style="102" customWidth="1"/>
    <col min="15367" max="15367" width="9.7109375" style="102" customWidth="1"/>
    <col min="15368" max="15371" width="14" style="102" customWidth="1"/>
    <col min="15372" max="15372" width="32.7109375" style="102" customWidth="1"/>
    <col min="15373" max="15374" width="36.85546875" style="102" customWidth="1"/>
    <col min="15375" max="15375" width="11" style="102" customWidth="1"/>
    <col min="15376" max="15376" width="32.7109375" style="102" customWidth="1"/>
    <col min="15377" max="15379" width="13.28515625" style="102" customWidth="1"/>
    <col min="15380" max="15394" width="11" style="102" customWidth="1"/>
    <col min="15395" max="15404" width="9.85546875" style="102" customWidth="1"/>
    <col min="15405" max="15408" width="11" style="102" customWidth="1"/>
    <col min="15409" max="15409" width="14.42578125" style="102" customWidth="1"/>
    <col min="15410" max="15410" width="4.140625" style="102" customWidth="1"/>
    <col min="15411" max="15411" width="13.28515625" style="102" customWidth="1"/>
    <col min="15412" max="15412" width="28.140625" style="102" customWidth="1"/>
    <col min="15413" max="15413" width="11" style="102" customWidth="1"/>
    <col min="15414" max="15414" width="14.42578125" style="102" customWidth="1"/>
    <col min="15415" max="15415" width="4.140625" style="102" customWidth="1"/>
    <col min="15416" max="15417" width="11" style="102" customWidth="1"/>
    <col min="15418" max="15418" width="14.42578125" style="102" customWidth="1"/>
    <col min="15419" max="15419" width="4.140625" style="102" customWidth="1"/>
    <col min="15420" max="15420" width="14.42578125" style="102" customWidth="1"/>
    <col min="15421" max="15616" width="11" style="102"/>
    <col min="15617" max="15617" width="30.7109375" style="102" customWidth="1"/>
    <col min="15618" max="15621" width="10.7109375" style="102" customWidth="1"/>
    <col min="15622" max="15622" width="31.7109375" style="102" customWidth="1"/>
    <col min="15623" max="15623" width="9.7109375" style="102" customWidth="1"/>
    <col min="15624" max="15627" width="14" style="102" customWidth="1"/>
    <col min="15628" max="15628" width="32.7109375" style="102" customWidth="1"/>
    <col min="15629" max="15630" width="36.85546875" style="102" customWidth="1"/>
    <col min="15631" max="15631" width="11" style="102" customWidth="1"/>
    <col min="15632" max="15632" width="32.7109375" style="102" customWidth="1"/>
    <col min="15633" max="15635" width="13.28515625" style="102" customWidth="1"/>
    <col min="15636" max="15650" width="11" style="102" customWidth="1"/>
    <col min="15651" max="15660" width="9.85546875" style="102" customWidth="1"/>
    <col min="15661" max="15664" width="11" style="102" customWidth="1"/>
    <col min="15665" max="15665" width="14.42578125" style="102" customWidth="1"/>
    <col min="15666" max="15666" width="4.140625" style="102" customWidth="1"/>
    <col min="15667" max="15667" width="13.28515625" style="102" customWidth="1"/>
    <col min="15668" max="15668" width="28.140625" style="102" customWidth="1"/>
    <col min="15669" max="15669" width="11" style="102" customWidth="1"/>
    <col min="15670" max="15670" width="14.42578125" style="102" customWidth="1"/>
    <col min="15671" max="15671" width="4.140625" style="102" customWidth="1"/>
    <col min="15672" max="15673" width="11" style="102" customWidth="1"/>
    <col min="15674" max="15674" width="14.42578125" style="102" customWidth="1"/>
    <col min="15675" max="15675" width="4.140625" style="102" customWidth="1"/>
    <col min="15676" max="15676" width="14.42578125" style="102" customWidth="1"/>
    <col min="15677" max="15872" width="11" style="102"/>
    <col min="15873" max="15873" width="30.7109375" style="102" customWidth="1"/>
    <col min="15874" max="15877" width="10.7109375" style="102" customWidth="1"/>
    <col min="15878" max="15878" width="31.7109375" style="102" customWidth="1"/>
    <col min="15879" max="15879" width="9.7109375" style="102" customWidth="1"/>
    <col min="15880" max="15883" width="14" style="102" customWidth="1"/>
    <col min="15884" max="15884" width="32.7109375" style="102" customWidth="1"/>
    <col min="15885" max="15886" width="36.85546875" style="102" customWidth="1"/>
    <col min="15887" max="15887" width="11" style="102" customWidth="1"/>
    <col min="15888" max="15888" width="32.7109375" style="102" customWidth="1"/>
    <col min="15889" max="15891" width="13.28515625" style="102" customWidth="1"/>
    <col min="15892" max="15906" width="11" style="102" customWidth="1"/>
    <col min="15907" max="15916" width="9.85546875" style="102" customWidth="1"/>
    <col min="15917" max="15920" width="11" style="102" customWidth="1"/>
    <col min="15921" max="15921" width="14.42578125" style="102" customWidth="1"/>
    <col min="15922" max="15922" width="4.140625" style="102" customWidth="1"/>
    <col min="15923" max="15923" width="13.28515625" style="102" customWidth="1"/>
    <col min="15924" max="15924" width="28.140625" style="102" customWidth="1"/>
    <col min="15925" max="15925" width="11" style="102" customWidth="1"/>
    <col min="15926" max="15926" width="14.42578125" style="102" customWidth="1"/>
    <col min="15927" max="15927" width="4.140625" style="102" customWidth="1"/>
    <col min="15928" max="15929" width="11" style="102" customWidth="1"/>
    <col min="15930" max="15930" width="14.42578125" style="102" customWidth="1"/>
    <col min="15931" max="15931" width="4.140625" style="102" customWidth="1"/>
    <col min="15932" max="15932" width="14.42578125" style="102" customWidth="1"/>
    <col min="15933" max="16128" width="11" style="102"/>
    <col min="16129" max="16129" width="30.7109375" style="102" customWidth="1"/>
    <col min="16130" max="16133" width="10.7109375" style="102" customWidth="1"/>
    <col min="16134" max="16134" width="31.7109375" style="102" customWidth="1"/>
    <col min="16135" max="16135" width="9.7109375" style="102" customWidth="1"/>
    <col min="16136" max="16139" width="14" style="102" customWidth="1"/>
    <col min="16140" max="16140" width="32.7109375" style="102" customWidth="1"/>
    <col min="16141" max="16142" width="36.85546875" style="102" customWidth="1"/>
    <col min="16143" max="16143" width="11" style="102" customWidth="1"/>
    <col min="16144" max="16144" width="32.7109375" style="102" customWidth="1"/>
    <col min="16145" max="16147" width="13.28515625" style="102" customWidth="1"/>
    <col min="16148" max="16162" width="11" style="102" customWidth="1"/>
    <col min="16163" max="16172" width="9.85546875" style="102" customWidth="1"/>
    <col min="16173" max="16176" width="11" style="102" customWidth="1"/>
    <col min="16177" max="16177" width="14.42578125" style="102" customWidth="1"/>
    <col min="16178" max="16178" width="4.140625" style="102" customWidth="1"/>
    <col min="16179" max="16179" width="13.28515625" style="102" customWidth="1"/>
    <col min="16180" max="16180" width="28.140625" style="102" customWidth="1"/>
    <col min="16181" max="16181" width="11" style="102" customWidth="1"/>
    <col min="16182" max="16182" width="14.42578125" style="102" customWidth="1"/>
    <col min="16183" max="16183" width="4.140625" style="102" customWidth="1"/>
    <col min="16184" max="16185" width="11" style="102" customWidth="1"/>
    <col min="16186" max="16186" width="14.42578125" style="102" customWidth="1"/>
    <col min="16187" max="16187" width="4.140625" style="102" customWidth="1"/>
    <col min="16188" max="16188" width="14.42578125" style="102" customWidth="1"/>
    <col min="16189" max="16384" width="11" style="102"/>
  </cols>
  <sheetData>
    <row r="1" spans="1:12" ht="24.75" customHeight="1">
      <c r="A1" s="101" t="s">
        <v>0</v>
      </c>
      <c r="F1" s="103" t="s">
        <v>1</v>
      </c>
      <c r="L1" s="105"/>
    </row>
    <row r="2" spans="1:12" ht="18.95" customHeight="1">
      <c r="F2" s="106"/>
    </row>
    <row r="3" spans="1:12" ht="21.75">
      <c r="A3" s="107" t="s">
        <v>2</v>
      </c>
      <c r="E3" s="108" t="s">
        <v>3</v>
      </c>
      <c r="F3" s="108"/>
      <c r="G3" s="109"/>
      <c r="H3" s="110"/>
      <c r="L3" s="111"/>
    </row>
    <row r="4" spans="1:12" ht="20.25">
      <c r="A4" s="107" t="s">
        <v>112</v>
      </c>
      <c r="F4" s="112" t="s">
        <v>5</v>
      </c>
      <c r="L4" s="113"/>
    </row>
    <row r="5" spans="1:12" ht="20.25">
      <c r="A5" s="114" t="s">
        <v>113</v>
      </c>
      <c r="B5" s="115"/>
      <c r="C5" s="115"/>
      <c r="D5" s="115"/>
      <c r="E5" s="115"/>
      <c r="F5" s="116" t="s">
        <v>114</v>
      </c>
      <c r="G5" s="115"/>
      <c r="H5" s="117"/>
      <c r="L5" s="104"/>
    </row>
    <row r="6" spans="1:12" ht="12.75" customHeight="1">
      <c r="A6" s="115"/>
      <c r="B6" s="115"/>
      <c r="C6" s="115"/>
      <c r="D6" s="115"/>
      <c r="E6" s="115"/>
      <c r="F6" s="116"/>
      <c r="G6" s="115"/>
      <c r="H6" s="117"/>
      <c r="L6" s="104"/>
    </row>
    <row r="7" spans="1:12" ht="16.5" customHeight="1">
      <c r="A7" s="19" t="s">
        <v>8</v>
      </c>
      <c r="B7" s="115"/>
      <c r="C7" s="118" t="s">
        <v>115</v>
      </c>
      <c r="D7" s="115"/>
      <c r="E7" s="119" t="s">
        <v>116</v>
      </c>
      <c r="F7" s="22" t="s">
        <v>11</v>
      </c>
      <c r="G7" s="115"/>
      <c r="H7" s="117"/>
      <c r="L7" s="104"/>
    </row>
    <row r="8" spans="1:12" s="128" customFormat="1" ht="12.95" customHeight="1">
      <c r="A8" s="23"/>
      <c r="B8" s="120" t="s">
        <v>117</v>
      </c>
      <c r="C8" s="121"/>
      <c r="D8" s="122" t="s">
        <v>13</v>
      </c>
      <c r="E8" s="123"/>
      <c r="F8" s="23"/>
      <c r="G8" s="124"/>
      <c r="H8" s="125"/>
      <c r="I8" s="126"/>
      <c r="J8" s="125"/>
      <c r="K8" s="127"/>
      <c r="L8" s="125"/>
    </row>
    <row r="9" spans="1:12" s="128" customFormat="1" ht="12.95" customHeight="1">
      <c r="A9" s="34"/>
      <c r="B9" s="129" t="s">
        <v>14</v>
      </c>
      <c r="C9" s="129" t="s">
        <v>15</v>
      </c>
      <c r="D9" s="129" t="s">
        <v>14</v>
      </c>
      <c r="E9" s="129" t="s">
        <v>15</v>
      </c>
      <c r="F9" s="36"/>
      <c r="G9" s="124"/>
      <c r="H9" s="125"/>
      <c r="I9" s="126"/>
      <c r="J9" s="125"/>
      <c r="K9" s="127"/>
      <c r="L9" s="125"/>
    </row>
    <row r="10" spans="1:12" s="128" customFormat="1" ht="12.95" customHeight="1">
      <c r="A10" s="40"/>
      <c r="B10" s="130" t="s">
        <v>16</v>
      </c>
      <c r="C10" s="130" t="s">
        <v>17</v>
      </c>
      <c r="D10" s="130" t="s">
        <v>16</v>
      </c>
      <c r="E10" s="130" t="s">
        <v>17</v>
      </c>
      <c r="F10" s="42"/>
      <c r="G10" s="130"/>
      <c r="H10" s="131"/>
      <c r="I10" s="131"/>
      <c r="J10" s="131"/>
      <c r="K10" s="131"/>
      <c r="L10" s="129"/>
    </row>
    <row r="11" spans="1:12" s="128" customFormat="1" ht="3" customHeight="1">
      <c r="B11" s="130"/>
      <c r="C11" s="130"/>
      <c r="D11" s="130"/>
      <c r="E11" s="130"/>
      <c r="G11" s="130"/>
      <c r="H11" s="125"/>
      <c r="I11" s="125"/>
      <c r="J11" s="125"/>
      <c r="K11" s="125"/>
      <c r="L11" s="129"/>
    </row>
    <row r="12" spans="1:12" ht="12.95" customHeight="1">
      <c r="A12" s="132" t="s">
        <v>118</v>
      </c>
      <c r="B12" s="133">
        <f>SUM(B13:B23)</f>
        <v>36579</v>
      </c>
      <c r="C12" s="133">
        <f>SUM(C13:C23)</f>
        <v>18254</v>
      </c>
      <c r="D12" s="133">
        <f>SUM(D13:D23)</f>
        <v>3483</v>
      </c>
      <c r="E12" s="133">
        <f>SUM(E13:E23)</f>
        <v>1716</v>
      </c>
      <c r="F12" s="134" t="s">
        <v>119</v>
      </c>
      <c r="G12" s="135"/>
      <c r="H12" s="136"/>
      <c r="I12" s="136"/>
      <c r="J12" s="136"/>
      <c r="L12" s="137"/>
    </row>
    <row r="13" spans="1:12" ht="12.95" customHeight="1">
      <c r="A13" s="59" t="s">
        <v>120</v>
      </c>
      <c r="B13" s="51">
        <v>2192</v>
      </c>
      <c r="C13" s="51">
        <v>1109</v>
      </c>
      <c r="D13" s="51">
        <v>0</v>
      </c>
      <c r="E13" s="51">
        <v>0</v>
      </c>
      <c r="F13" s="52" t="s">
        <v>121</v>
      </c>
      <c r="G13" s="53"/>
      <c r="H13" s="53"/>
      <c r="I13" s="53"/>
      <c r="J13" s="53"/>
      <c r="L13" s="138"/>
    </row>
    <row r="14" spans="1:12" ht="12.95" customHeight="1">
      <c r="A14" s="50" t="s">
        <v>122</v>
      </c>
      <c r="B14" s="51">
        <v>2470</v>
      </c>
      <c r="C14" s="51">
        <v>1218</v>
      </c>
      <c r="D14" s="51">
        <v>0</v>
      </c>
      <c r="E14" s="51">
        <v>0</v>
      </c>
      <c r="F14" s="52" t="s">
        <v>123</v>
      </c>
      <c r="G14" s="53"/>
      <c r="H14" s="53"/>
      <c r="I14" s="53"/>
      <c r="J14" s="53"/>
      <c r="L14" s="138"/>
    </row>
    <row r="15" spans="1:12" ht="12.95" customHeight="1">
      <c r="A15" s="59" t="s">
        <v>124</v>
      </c>
      <c r="B15" s="51">
        <v>1827</v>
      </c>
      <c r="C15" s="51">
        <v>934</v>
      </c>
      <c r="D15" s="51">
        <v>0</v>
      </c>
      <c r="E15" s="51">
        <v>0</v>
      </c>
      <c r="F15" s="52" t="s">
        <v>125</v>
      </c>
      <c r="G15" s="53"/>
      <c r="H15" s="53"/>
      <c r="I15" s="53"/>
      <c r="J15" s="53"/>
      <c r="L15" s="138"/>
    </row>
    <row r="16" spans="1:12" ht="12.95" customHeight="1">
      <c r="A16" s="59" t="s">
        <v>126</v>
      </c>
      <c r="B16" s="51">
        <v>2229</v>
      </c>
      <c r="C16" s="51">
        <v>1156</v>
      </c>
      <c r="D16" s="51">
        <v>0</v>
      </c>
      <c r="E16" s="51">
        <v>0</v>
      </c>
      <c r="F16" s="52" t="s">
        <v>127</v>
      </c>
      <c r="G16" s="53"/>
      <c r="H16" s="53"/>
      <c r="I16" s="53"/>
      <c r="J16" s="53"/>
      <c r="L16" s="138"/>
    </row>
    <row r="17" spans="1:12" ht="12.95" customHeight="1">
      <c r="A17" s="59" t="s">
        <v>128</v>
      </c>
      <c r="B17" s="51">
        <v>1835</v>
      </c>
      <c r="C17" s="51">
        <v>884</v>
      </c>
      <c r="D17" s="51">
        <v>0</v>
      </c>
      <c r="E17" s="51">
        <v>0</v>
      </c>
      <c r="F17" s="52" t="s">
        <v>129</v>
      </c>
      <c r="G17" s="53"/>
      <c r="H17" s="53"/>
      <c r="I17" s="53"/>
      <c r="J17" s="53"/>
      <c r="L17" s="138"/>
    </row>
    <row r="18" spans="1:12" ht="12.95" customHeight="1">
      <c r="A18" s="59" t="s">
        <v>130</v>
      </c>
      <c r="B18" s="51">
        <v>3333</v>
      </c>
      <c r="C18" s="51">
        <v>1638</v>
      </c>
      <c r="D18" s="51">
        <v>0</v>
      </c>
      <c r="E18" s="51">
        <v>0</v>
      </c>
      <c r="F18" s="52" t="s">
        <v>131</v>
      </c>
      <c r="G18" s="53"/>
      <c r="H18" s="53"/>
      <c r="I18" s="53"/>
      <c r="J18" s="53"/>
      <c r="L18" s="138"/>
    </row>
    <row r="19" spans="1:12" ht="12.95" customHeight="1">
      <c r="A19" s="59" t="s">
        <v>132</v>
      </c>
      <c r="B19" s="51">
        <v>2429</v>
      </c>
      <c r="C19" s="51">
        <v>1207</v>
      </c>
      <c r="D19" s="51">
        <v>919</v>
      </c>
      <c r="E19" s="51">
        <v>464</v>
      </c>
      <c r="F19" s="52" t="s">
        <v>133</v>
      </c>
      <c r="G19" s="53"/>
      <c r="H19" s="53"/>
      <c r="I19" s="53"/>
      <c r="J19" s="53"/>
      <c r="L19" s="138"/>
    </row>
    <row r="20" spans="1:12" ht="12.95" customHeight="1">
      <c r="A20" s="50" t="s">
        <v>134</v>
      </c>
      <c r="B20" s="51">
        <v>4106</v>
      </c>
      <c r="C20" s="51">
        <v>2027</v>
      </c>
      <c r="D20" s="51">
        <v>1817</v>
      </c>
      <c r="E20" s="51">
        <v>887</v>
      </c>
      <c r="F20" s="52" t="s">
        <v>135</v>
      </c>
      <c r="G20" s="53"/>
      <c r="H20" s="53"/>
      <c r="I20" s="53"/>
      <c r="J20" s="53"/>
      <c r="L20" s="138"/>
    </row>
    <row r="21" spans="1:12" ht="12.95" customHeight="1">
      <c r="A21" s="50" t="s">
        <v>136</v>
      </c>
      <c r="B21" s="51">
        <v>5490</v>
      </c>
      <c r="C21" s="51">
        <v>2739</v>
      </c>
      <c r="D21" s="51">
        <v>0</v>
      </c>
      <c r="E21" s="51">
        <v>0</v>
      </c>
      <c r="F21" s="52" t="s">
        <v>137</v>
      </c>
      <c r="G21" s="53"/>
      <c r="H21" s="53"/>
      <c r="I21" s="53"/>
      <c r="J21" s="53"/>
      <c r="L21" s="138"/>
    </row>
    <row r="22" spans="1:12" ht="12.95" customHeight="1">
      <c r="A22" s="59" t="s">
        <v>138</v>
      </c>
      <c r="B22" s="51">
        <v>4779</v>
      </c>
      <c r="C22" s="51">
        <v>2368</v>
      </c>
      <c r="D22" s="51">
        <v>747</v>
      </c>
      <c r="E22" s="51">
        <v>365</v>
      </c>
      <c r="F22" s="52" t="s">
        <v>139</v>
      </c>
      <c r="G22" s="53"/>
      <c r="H22" s="53"/>
      <c r="I22" s="53"/>
      <c r="J22" s="53"/>
      <c r="L22" s="138"/>
    </row>
    <row r="23" spans="1:12" s="128" customFormat="1" ht="12.95" customHeight="1">
      <c r="A23" s="59" t="s">
        <v>140</v>
      </c>
      <c r="B23" s="51">
        <v>5889</v>
      </c>
      <c r="C23" s="51">
        <v>2974</v>
      </c>
      <c r="D23" s="51">
        <v>0</v>
      </c>
      <c r="E23" s="51">
        <v>0</v>
      </c>
      <c r="F23" s="52" t="s">
        <v>141</v>
      </c>
      <c r="G23" s="53"/>
      <c r="H23" s="53"/>
      <c r="I23" s="53"/>
      <c r="J23" s="53"/>
      <c r="K23" s="125"/>
      <c r="L23" s="139"/>
    </row>
    <row r="24" spans="1:12" ht="12.95" customHeight="1">
      <c r="A24" s="140" t="s">
        <v>142</v>
      </c>
      <c r="B24" s="56">
        <f>+B25+B26+B27+B28</f>
        <v>30850</v>
      </c>
      <c r="C24" s="56">
        <f>+C25+C26+C27+C28</f>
        <v>15157</v>
      </c>
      <c r="D24" s="56">
        <f>+D25+D26+D27+D28</f>
        <v>8494</v>
      </c>
      <c r="E24" s="56">
        <f>+E25+E26+E27+E28</f>
        <v>4071</v>
      </c>
      <c r="F24" s="141" t="s">
        <v>143</v>
      </c>
      <c r="G24" s="57"/>
      <c r="H24" s="57"/>
      <c r="I24" s="57"/>
      <c r="J24" s="57"/>
      <c r="L24" s="138"/>
    </row>
    <row r="25" spans="1:12" ht="12.95" customHeight="1">
      <c r="A25" s="142" t="s">
        <v>144</v>
      </c>
      <c r="B25" s="51">
        <v>9304</v>
      </c>
      <c r="C25" s="51">
        <v>4518</v>
      </c>
      <c r="D25" s="51">
        <v>5550</v>
      </c>
      <c r="E25" s="51">
        <v>2662</v>
      </c>
      <c r="F25" s="52" t="s">
        <v>145</v>
      </c>
      <c r="G25" s="53"/>
      <c r="H25" s="53"/>
      <c r="I25" s="53"/>
      <c r="J25" s="53"/>
      <c r="L25" s="138"/>
    </row>
    <row r="26" spans="1:12" ht="12.95" customHeight="1">
      <c r="A26" s="142" t="s">
        <v>146</v>
      </c>
      <c r="B26" s="51">
        <v>3754</v>
      </c>
      <c r="C26" s="51">
        <v>1846</v>
      </c>
      <c r="D26" s="51">
        <v>0</v>
      </c>
      <c r="E26" s="51">
        <v>0</v>
      </c>
      <c r="F26" s="52" t="s">
        <v>147</v>
      </c>
      <c r="G26" s="53"/>
      <c r="H26" s="53"/>
      <c r="I26" s="53"/>
      <c r="J26" s="53"/>
      <c r="L26" s="138"/>
    </row>
    <row r="27" spans="1:12" ht="12.95" customHeight="1">
      <c r="A27" s="142" t="s">
        <v>148</v>
      </c>
      <c r="B27" s="51">
        <v>11355</v>
      </c>
      <c r="C27" s="51">
        <v>5623</v>
      </c>
      <c r="D27" s="51">
        <v>1164</v>
      </c>
      <c r="E27" s="51">
        <v>548</v>
      </c>
      <c r="F27" s="52" t="s">
        <v>149</v>
      </c>
      <c r="G27" s="53"/>
      <c r="H27" s="53"/>
      <c r="I27" s="53"/>
      <c r="J27" s="53"/>
      <c r="L27" s="137"/>
    </row>
    <row r="28" spans="1:12" ht="12.95" customHeight="1">
      <c r="A28" s="142" t="s">
        <v>150</v>
      </c>
      <c r="B28" s="51">
        <v>6437</v>
      </c>
      <c r="C28" s="51">
        <v>3170</v>
      </c>
      <c r="D28" s="51">
        <v>1780</v>
      </c>
      <c r="E28" s="51">
        <v>861</v>
      </c>
      <c r="F28" s="52" t="s">
        <v>151</v>
      </c>
      <c r="G28" s="53"/>
      <c r="H28" s="53"/>
      <c r="I28" s="53"/>
      <c r="J28" s="53"/>
      <c r="L28" s="138"/>
    </row>
    <row r="29" spans="1:12" ht="12.95" customHeight="1">
      <c r="A29" s="140" t="s">
        <v>152</v>
      </c>
      <c r="B29" s="56">
        <f>+B30+B31+B32+B33</f>
        <v>38624</v>
      </c>
      <c r="C29" s="56">
        <f>+C30+C31+C32+C33</f>
        <v>18654</v>
      </c>
      <c r="D29" s="56">
        <f>+D30+D31+D32+D33</f>
        <v>30786</v>
      </c>
      <c r="E29" s="56">
        <f>+E30+E31+E32+E33</f>
        <v>14771</v>
      </c>
      <c r="F29" s="141" t="s">
        <v>153</v>
      </c>
      <c r="G29" s="57"/>
      <c r="H29" s="57"/>
      <c r="I29" s="57"/>
      <c r="J29" s="57"/>
      <c r="L29" s="138"/>
    </row>
    <row r="30" spans="1:12" ht="12.95" customHeight="1">
      <c r="A30" s="142" t="s">
        <v>154</v>
      </c>
      <c r="B30" s="51">
        <v>13360</v>
      </c>
      <c r="C30" s="51">
        <v>6538</v>
      </c>
      <c r="D30" s="51">
        <v>10997</v>
      </c>
      <c r="E30" s="51">
        <v>5356</v>
      </c>
      <c r="F30" s="52" t="s">
        <v>155</v>
      </c>
      <c r="G30" s="53"/>
      <c r="H30" s="53"/>
      <c r="I30" s="53"/>
      <c r="J30" s="53"/>
      <c r="L30" s="138"/>
    </row>
    <row r="31" spans="1:12" ht="12.95" customHeight="1">
      <c r="A31" s="142" t="s">
        <v>156</v>
      </c>
      <c r="B31" s="51">
        <v>11383</v>
      </c>
      <c r="C31" s="51">
        <v>5535</v>
      </c>
      <c r="D31" s="51">
        <v>7759</v>
      </c>
      <c r="E31" s="51">
        <v>3725</v>
      </c>
      <c r="F31" s="52" t="s">
        <v>157</v>
      </c>
      <c r="G31" s="53"/>
      <c r="H31" s="53"/>
      <c r="I31" s="53"/>
      <c r="J31" s="53"/>
      <c r="L31" s="138"/>
    </row>
    <row r="32" spans="1:12" ht="12.95" customHeight="1">
      <c r="A32" s="142" t="s">
        <v>158</v>
      </c>
      <c r="B32" s="51">
        <v>9146</v>
      </c>
      <c r="C32" s="51">
        <v>4306</v>
      </c>
      <c r="D32" s="51">
        <v>8396</v>
      </c>
      <c r="E32" s="51">
        <v>3951</v>
      </c>
      <c r="F32" s="52" t="s">
        <v>159</v>
      </c>
      <c r="G32" s="53"/>
      <c r="H32" s="53"/>
      <c r="I32" s="53"/>
      <c r="J32" s="53"/>
      <c r="L32" s="138"/>
    </row>
    <row r="33" spans="1:12" s="128" customFormat="1" ht="12.95" customHeight="1">
      <c r="A33" s="142" t="s">
        <v>160</v>
      </c>
      <c r="B33" s="51">
        <v>4735</v>
      </c>
      <c r="C33" s="51">
        <v>2275</v>
      </c>
      <c r="D33" s="51">
        <v>3634</v>
      </c>
      <c r="E33" s="51">
        <v>1739</v>
      </c>
      <c r="F33" s="52" t="s">
        <v>161</v>
      </c>
      <c r="G33" s="53"/>
      <c r="H33" s="53"/>
      <c r="I33" s="53"/>
      <c r="J33" s="53"/>
      <c r="K33" s="125"/>
      <c r="L33" s="139"/>
    </row>
    <row r="34" spans="1:12" ht="12.95" customHeight="1">
      <c r="A34" s="140" t="s">
        <v>162</v>
      </c>
      <c r="B34" s="56">
        <f>+B35+B36+B37</f>
        <v>29126</v>
      </c>
      <c r="C34" s="56">
        <f>+C35+C36+C37</f>
        <v>14194</v>
      </c>
      <c r="D34" s="56">
        <f>+D35+D36+D37</f>
        <v>21630</v>
      </c>
      <c r="E34" s="56">
        <f>+E35+E36+E37</f>
        <v>10498</v>
      </c>
      <c r="F34" s="141" t="s">
        <v>163</v>
      </c>
      <c r="G34" s="57"/>
      <c r="H34" s="57"/>
      <c r="I34" s="57"/>
      <c r="J34" s="57"/>
      <c r="L34" s="138"/>
    </row>
    <row r="35" spans="1:12" ht="12.95" customHeight="1">
      <c r="A35" s="142" t="s">
        <v>164</v>
      </c>
      <c r="B35" s="51">
        <v>12279</v>
      </c>
      <c r="C35" s="51">
        <v>5926</v>
      </c>
      <c r="D35" s="51">
        <v>11074</v>
      </c>
      <c r="E35" s="51">
        <v>5346</v>
      </c>
      <c r="F35" s="52" t="s">
        <v>165</v>
      </c>
      <c r="G35" s="53"/>
      <c r="H35" s="53"/>
      <c r="I35" s="53"/>
      <c r="J35" s="53"/>
      <c r="L35" s="138"/>
    </row>
    <row r="36" spans="1:12" ht="12.95" customHeight="1">
      <c r="A36" s="143" t="s">
        <v>166</v>
      </c>
      <c r="B36" s="51">
        <v>8547</v>
      </c>
      <c r="C36" s="51">
        <v>4194</v>
      </c>
      <c r="D36" s="51">
        <v>4846</v>
      </c>
      <c r="E36" s="51">
        <v>2360</v>
      </c>
      <c r="F36" s="52" t="s">
        <v>167</v>
      </c>
      <c r="G36" s="53"/>
      <c r="H36" s="53"/>
      <c r="I36" s="53"/>
      <c r="J36" s="53"/>
      <c r="L36" s="138"/>
    </row>
    <row r="37" spans="1:12" s="114" customFormat="1" ht="12.95" customHeight="1">
      <c r="A37" s="142" t="s">
        <v>168</v>
      </c>
      <c r="B37" s="51">
        <v>8300</v>
      </c>
      <c r="C37" s="51">
        <v>4074</v>
      </c>
      <c r="D37" s="51">
        <v>5710</v>
      </c>
      <c r="E37" s="51">
        <v>2792</v>
      </c>
      <c r="F37" s="52" t="s">
        <v>169</v>
      </c>
      <c r="G37" s="53"/>
      <c r="H37" s="53"/>
      <c r="I37" s="53"/>
      <c r="J37" s="53"/>
      <c r="K37" s="125"/>
      <c r="L37" s="139"/>
    </row>
    <row r="38" spans="1:12" ht="12.95" customHeight="1">
      <c r="A38" s="140" t="s">
        <v>170</v>
      </c>
      <c r="B38" s="56">
        <f>SUM(B39:B44)</f>
        <v>35765</v>
      </c>
      <c r="C38" s="56">
        <f>SUM(C39:C44)</f>
        <v>17478</v>
      </c>
      <c r="D38" s="56">
        <f>SUM(D39:D44)</f>
        <v>19862</v>
      </c>
      <c r="E38" s="56">
        <f>SUM(E39:E44)</f>
        <v>9642</v>
      </c>
      <c r="F38" s="141" t="s">
        <v>171</v>
      </c>
      <c r="G38" s="57"/>
      <c r="H38" s="57"/>
      <c r="I38" s="57"/>
      <c r="J38" s="57"/>
      <c r="L38" s="137"/>
    </row>
    <row r="39" spans="1:12" s="115" customFormat="1" ht="12.95" customHeight="1">
      <c r="A39" s="142" t="s">
        <v>172</v>
      </c>
      <c r="B39" s="51">
        <v>3876</v>
      </c>
      <c r="C39" s="51">
        <v>1937</v>
      </c>
      <c r="D39" s="51">
        <v>2384</v>
      </c>
      <c r="E39" s="51">
        <v>1183</v>
      </c>
      <c r="F39" s="52" t="s">
        <v>173</v>
      </c>
      <c r="G39" s="53"/>
      <c r="H39" s="53"/>
      <c r="I39" s="53"/>
      <c r="J39" s="53"/>
      <c r="K39" s="104"/>
      <c r="L39" s="138"/>
    </row>
    <row r="40" spans="1:12" s="115" customFormat="1" ht="12.95" customHeight="1">
      <c r="A40" s="142" t="s">
        <v>174</v>
      </c>
      <c r="B40" s="51">
        <v>7399</v>
      </c>
      <c r="C40" s="51">
        <v>3622</v>
      </c>
      <c r="D40" s="51">
        <v>4228</v>
      </c>
      <c r="E40" s="51">
        <v>2073</v>
      </c>
      <c r="F40" s="52" t="s">
        <v>175</v>
      </c>
      <c r="G40" s="53"/>
      <c r="H40" s="53"/>
      <c r="I40" s="53"/>
      <c r="J40" s="53"/>
      <c r="K40" s="104"/>
      <c r="L40" s="137"/>
    </row>
    <row r="41" spans="1:12" s="115" customFormat="1" ht="12.95" customHeight="1">
      <c r="A41" s="142" t="s">
        <v>176</v>
      </c>
      <c r="B41" s="51">
        <v>2434</v>
      </c>
      <c r="C41" s="51">
        <v>1205</v>
      </c>
      <c r="D41" s="51">
        <v>1671</v>
      </c>
      <c r="E41" s="51">
        <v>824</v>
      </c>
      <c r="F41" s="52" t="s">
        <v>177</v>
      </c>
      <c r="G41" s="53"/>
      <c r="H41" s="53"/>
      <c r="I41" s="53"/>
      <c r="J41" s="53"/>
      <c r="K41" s="104"/>
      <c r="L41" s="138"/>
    </row>
    <row r="42" spans="1:12" s="115" customFormat="1" ht="12.95" customHeight="1">
      <c r="A42" s="142" t="s">
        <v>178</v>
      </c>
      <c r="B42" s="51">
        <v>6542</v>
      </c>
      <c r="C42" s="51">
        <v>3189</v>
      </c>
      <c r="D42" s="51">
        <v>4096</v>
      </c>
      <c r="E42" s="51">
        <v>1968</v>
      </c>
      <c r="F42" s="52" t="s">
        <v>179</v>
      </c>
      <c r="G42" s="53"/>
      <c r="H42" s="53"/>
      <c r="I42" s="53"/>
      <c r="J42" s="53"/>
      <c r="K42" s="104"/>
      <c r="L42" s="138"/>
    </row>
    <row r="43" spans="1:12" s="115" customFormat="1" ht="12.95" customHeight="1">
      <c r="A43" s="143" t="s">
        <v>180</v>
      </c>
      <c r="B43" s="51">
        <v>9984</v>
      </c>
      <c r="C43" s="51">
        <v>4840</v>
      </c>
      <c r="D43" s="51">
        <v>3111</v>
      </c>
      <c r="E43" s="51">
        <v>1490</v>
      </c>
      <c r="F43" s="52" t="s">
        <v>181</v>
      </c>
      <c r="G43" s="53"/>
      <c r="H43" s="53"/>
      <c r="I43" s="53"/>
      <c r="J43" s="53"/>
      <c r="K43" s="104"/>
      <c r="L43" s="138"/>
    </row>
    <row r="44" spans="1:12" s="115" customFormat="1" ht="12.95" customHeight="1">
      <c r="A44" s="142" t="s">
        <v>182</v>
      </c>
      <c r="B44" s="51">
        <v>5530</v>
      </c>
      <c r="C44" s="51">
        <v>2685</v>
      </c>
      <c r="D44" s="51">
        <v>4372</v>
      </c>
      <c r="E44" s="51">
        <v>2104</v>
      </c>
      <c r="F44" s="52" t="s">
        <v>183</v>
      </c>
      <c r="G44" s="53"/>
      <c r="H44" s="53"/>
      <c r="I44" s="53"/>
      <c r="J44" s="53"/>
      <c r="K44" s="104"/>
      <c r="L44" s="138"/>
    </row>
    <row r="45" spans="1:12" s="115" customFormat="1" ht="12.95" customHeight="1">
      <c r="A45" s="140" t="s">
        <v>184</v>
      </c>
      <c r="B45" s="56">
        <f>+B46+B47+B48+B49</f>
        <v>27560</v>
      </c>
      <c r="C45" s="56">
        <f>+C46+C47+C48+C49</f>
        <v>13487</v>
      </c>
      <c r="D45" s="56">
        <f>+D46+D47+D48+D49</f>
        <v>9964</v>
      </c>
      <c r="E45" s="56">
        <f>+E46+E47+E48+E49</f>
        <v>4776</v>
      </c>
      <c r="F45" s="141" t="s">
        <v>185</v>
      </c>
      <c r="G45" s="57"/>
      <c r="H45" s="57"/>
      <c r="I45" s="57"/>
      <c r="J45" s="57"/>
      <c r="K45" s="104"/>
      <c r="L45" s="138"/>
    </row>
    <row r="46" spans="1:12" s="114" customFormat="1" ht="12.95" customHeight="1">
      <c r="A46" s="142" t="s">
        <v>186</v>
      </c>
      <c r="B46" s="51">
        <v>3799</v>
      </c>
      <c r="C46" s="51">
        <v>1793</v>
      </c>
      <c r="D46" s="51">
        <v>2869</v>
      </c>
      <c r="E46" s="51">
        <v>1319</v>
      </c>
      <c r="F46" s="52" t="s">
        <v>187</v>
      </c>
      <c r="G46" s="53"/>
      <c r="H46" s="53"/>
      <c r="I46" s="53"/>
      <c r="J46" s="53"/>
      <c r="K46" s="125"/>
      <c r="L46" s="139"/>
    </row>
    <row r="47" spans="1:12" ht="12.95" customHeight="1">
      <c r="A47" s="143" t="s">
        <v>188</v>
      </c>
      <c r="B47" s="51">
        <v>15628</v>
      </c>
      <c r="C47" s="51">
        <v>7705</v>
      </c>
      <c r="D47" s="51">
        <v>711</v>
      </c>
      <c r="E47" s="51">
        <v>322</v>
      </c>
      <c r="F47" s="52" t="s">
        <v>189</v>
      </c>
      <c r="G47" s="53"/>
      <c r="H47" s="53"/>
      <c r="I47" s="53"/>
      <c r="J47" s="53"/>
      <c r="L47" s="144"/>
    </row>
    <row r="48" spans="1:12" ht="12.95" customHeight="1">
      <c r="A48" s="142" t="s">
        <v>190</v>
      </c>
      <c r="B48" s="51">
        <v>3799</v>
      </c>
      <c r="C48" s="51">
        <v>1849</v>
      </c>
      <c r="D48" s="51">
        <v>3731</v>
      </c>
      <c r="E48" s="51">
        <v>1819</v>
      </c>
      <c r="F48" s="52" t="s">
        <v>191</v>
      </c>
      <c r="G48" s="53"/>
      <c r="H48" s="53"/>
      <c r="I48" s="53"/>
      <c r="J48" s="53"/>
      <c r="L48" s="145"/>
    </row>
    <row r="49" spans="1:14" s="123" customFormat="1" ht="12.95" customHeight="1">
      <c r="A49" s="142" t="s">
        <v>192</v>
      </c>
      <c r="B49" s="51">
        <v>4334</v>
      </c>
      <c r="C49" s="51">
        <v>2140</v>
      </c>
      <c r="D49" s="51">
        <v>2653</v>
      </c>
      <c r="E49" s="51">
        <v>1316</v>
      </c>
      <c r="F49" s="52" t="s">
        <v>193</v>
      </c>
      <c r="G49" s="53"/>
      <c r="H49" s="53"/>
      <c r="I49" s="53"/>
      <c r="J49" s="53"/>
      <c r="K49" s="146"/>
    </row>
    <row r="50" spans="1:14" ht="12.95" customHeight="1">
      <c r="A50" s="140" t="s">
        <v>194</v>
      </c>
      <c r="B50" s="56">
        <f>+B51+B52+B53+B54</f>
        <v>34883</v>
      </c>
      <c r="C50" s="56">
        <f>+C51+C52+C53+C54</f>
        <v>16999</v>
      </c>
      <c r="D50" s="56">
        <f>+D51+D52+D53+D54</f>
        <v>27376</v>
      </c>
      <c r="E50" s="56">
        <f>+E51+E52+E53+E54</f>
        <v>13216</v>
      </c>
      <c r="F50" s="141" t="s">
        <v>195</v>
      </c>
      <c r="G50" s="57"/>
      <c r="H50" s="57"/>
      <c r="I50" s="57"/>
      <c r="J50" s="57"/>
      <c r="L50" s="104"/>
    </row>
    <row r="51" spans="1:14" ht="12.95" customHeight="1">
      <c r="A51" s="142" t="s">
        <v>196</v>
      </c>
      <c r="B51" s="51">
        <v>5964</v>
      </c>
      <c r="C51" s="51">
        <v>2993</v>
      </c>
      <c r="D51" s="51">
        <v>4328</v>
      </c>
      <c r="E51" s="51">
        <v>2141</v>
      </c>
      <c r="F51" s="52" t="s">
        <v>197</v>
      </c>
      <c r="G51" s="53"/>
      <c r="H51" s="53"/>
      <c r="I51" s="53"/>
      <c r="J51" s="53"/>
      <c r="L51" s="104"/>
      <c r="M51" s="147"/>
      <c r="N51" s="144"/>
    </row>
    <row r="52" spans="1:14" ht="12.95" customHeight="1">
      <c r="A52" s="142" t="s">
        <v>198</v>
      </c>
      <c r="B52" s="51">
        <v>4462</v>
      </c>
      <c r="C52" s="51">
        <v>2156</v>
      </c>
      <c r="D52" s="51">
        <v>2756</v>
      </c>
      <c r="E52" s="51">
        <v>1288</v>
      </c>
      <c r="F52" s="52" t="s">
        <v>199</v>
      </c>
      <c r="G52" s="53"/>
      <c r="H52" s="53"/>
      <c r="I52" s="53"/>
      <c r="J52" s="53"/>
      <c r="L52" s="104"/>
      <c r="M52" s="147"/>
      <c r="N52" s="148"/>
    </row>
    <row r="53" spans="1:14" s="123" customFormat="1" ht="12.95" customHeight="1">
      <c r="A53" s="142" t="s">
        <v>200</v>
      </c>
      <c r="B53" s="51">
        <v>14889</v>
      </c>
      <c r="C53" s="51">
        <v>7274</v>
      </c>
      <c r="D53" s="51">
        <v>13352</v>
      </c>
      <c r="E53" s="51">
        <v>6504</v>
      </c>
      <c r="F53" s="52" t="s">
        <v>201</v>
      </c>
      <c r="G53" s="53"/>
      <c r="H53" s="53"/>
      <c r="I53" s="53"/>
      <c r="J53" s="53"/>
    </row>
    <row r="54" spans="1:14" s="123" customFormat="1" ht="12.95" customHeight="1">
      <c r="A54" s="142" t="s">
        <v>202</v>
      </c>
      <c r="B54" s="51">
        <v>9568</v>
      </c>
      <c r="C54" s="51">
        <v>4576</v>
      </c>
      <c r="D54" s="51">
        <v>6940</v>
      </c>
      <c r="E54" s="51">
        <v>3283</v>
      </c>
      <c r="F54" s="52" t="s">
        <v>203</v>
      </c>
      <c r="G54" s="53"/>
      <c r="H54" s="53"/>
      <c r="I54" s="53"/>
      <c r="J54" s="53"/>
    </row>
    <row r="55" spans="1:14" ht="12.95" customHeight="1">
      <c r="A55" s="140" t="s">
        <v>204</v>
      </c>
      <c r="B55" s="56">
        <f>SUM(B56:B62)</f>
        <v>51044</v>
      </c>
      <c r="C55" s="56">
        <f>SUM(C56:C62)</f>
        <v>25048</v>
      </c>
      <c r="D55" s="56">
        <f>SUM(D56:D62)</f>
        <v>26272</v>
      </c>
      <c r="E55" s="56">
        <f>SUM(E56:E62)</f>
        <v>12860</v>
      </c>
      <c r="F55" s="141" t="s">
        <v>205</v>
      </c>
      <c r="G55" s="57"/>
      <c r="H55" s="57"/>
      <c r="I55" s="57"/>
      <c r="J55" s="57"/>
      <c r="L55" s="104"/>
      <c r="M55" s="147"/>
      <c r="N55" s="144"/>
    </row>
    <row r="56" spans="1:14" ht="12.95" customHeight="1">
      <c r="A56" s="142" t="s">
        <v>206</v>
      </c>
      <c r="B56" s="51">
        <v>9643</v>
      </c>
      <c r="C56" s="51">
        <v>4731</v>
      </c>
      <c r="D56" s="51">
        <v>9058</v>
      </c>
      <c r="E56" s="51">
        <v>4446</v>
      </c>
      <c r="F56" s="52" t="s">
        <v>207</v>
      </c>
      <c r="G56" s="53"/>
      <c r="H56" s="53"/>
      <c r="I56" s="53"/>
      <c r="J56" s="53"/>
      <c r="L56" s="104"/>
      <c r="M56" s="147"/>
      <c r="N56" s="144"/>
    </row>
    <row r="57" spans="1:14" ht="12.95" customHeight="1">
      <c r="A57" s="50" t="s">
        <v>208</v>
      </c>
      <c r="B57" s="51">
        <v>1565</v>
      </c>
      <c r="C57" s="51">
        <v>756</v>
      </c>
      <c r="D57" s="51">
        <v>1565</v>
      </c>
      <c r="E57" s="51">
        <v>756</v>
      </c>
      <c r="F57" s="52" t="s">
        <v>209</v>
      </c>
      <c r="G57" s="53"/>
      <c r="H57" s="53"/>
      <c r="I57" s="53"/>
      <c r="J57" s="53"/>
      <c r="L57" s="104"/>
      <c r="M57" s="149"/>
      <c r="N57" s="139"/>
    </row>
    <row r="58" spans="1:14" s="123" customFormat="1" ht="12.95" customHeight="1">
      <c r="A58" s="142" t="s">
        <v>210</v>
      </c>
      <c r="B58" s="51">
        <v>9298</v>
      </c>
      <c r="C58" s="51">
        <v>4506</v>
      </c>
      <c r="D58" s="51">
        <v>5586</v>
      </c>
      <c r="E58" s="51">
        <v>2685</v>
      </c>
      <c r="F58" s="52" t="s">
        <v>211</v>
      </c>
      <c r="G58" s="53"/>
      <c r="H58" s="53"/>
      <c r="I58" s="53"/>
      <c r="J58" s="53"/>
    </row>
    <row r="59" spans="1:14" s="123" customFormat="1" ht="12.95" customHeight="1">
      <c r="A59" s="150" t="s">
        <v>212</v>
      </c>
      <c r="B59" s="51">
        <v>3058</v>
      </c>
      <c r="C59" s="51">
        <v>1509</v>
      </c>
      <c r="D59" s="51">
        <v>240</v>
      </c>
      <c r="E59" s="51">
        <v>114</v>
      </c>
      <c r="F59" s="52" t="s">
        <v>213</v>
      </c>
      <c r="G59" s="53"/>
      <c r="H59" s="53"/>
      <c r="I59" s="53"/>
      <c r="J59" s="53"/>
    </row>
    <row r="60" spans="1:14" s="123" customFormat="1" ht="12.95" customHeight="1">
      <c r="A60" s="150" t="s">
        <v>214</v>
      </c>
      <c r="B60" s="51">
        <v>6200</v>
      </c>
      <c r="C60" s="51">
        <v>3118</v>
      </c>
      <c r="D60" s="51">
        <v>5280</v>
      </c>
      <c r="E60" s="51">
        <v>2652</v>
      </c>
      <c r="F60" s="52" t="s">
        <v>215</v>
      </c>
      <c r="G60" s="53"/>
      <c r="H60" s="53"/>
      <c r="I60" s="53"/>
      <c r="J60" s="53"/>
    </row>
    <row r="61" spans="1:14" s="123" customFormat="1" ht="12.95" customHeight="1">
      <c r="A61" s="143" t="s">
        <v>216</v>
      </c>
      <c r="B61" s="51">
        <v>13305</v>
      </c>
      <c r="C61" s="51">
        <v>6472</v>
      </c>
      <c r="D61" s="51">
        <v>1205</v>
      </c>
      <c r="E61" s="51">
        <v>567</v>
      </c>
      <c r="F61" s="52" t="s">
        <v>217</v>
      </c>
      <c r="G61" s="53"/>
      <c r="H61" s="53"/>
      <c r="I61" s="53"/>
      <c r="J61" s="53"/>
    </row>
    <row r="62" spans="1:14" s="123" customFormat="1" ht="12.95" customHeight="1">
      <c r="A62" s="142" t="s">
        <v>218</v>
      </c>
      <c r="B62" s="51">
        <v>7975</v>
      </c>
      <c r="C62" s="51">
        <v>3956</v>
      </c>
      <c r="D62" s="51">
        <v>3338</v>
      </c>
      <c r="E62" s="51">
        <v>1640</v>
      </c>
      <c r="F62" s="52" t="s">
        <v>219</v>
      </c>
      <c r="G62" s="53"/>
      <c r="H62" s="53"/>
      <c r="I62" s="53"/>
      <c r="J62" s="53"/>
    </row>
    <row r="63" spans="1:14" s="123" customFormat="1" ht="12.95" customHeight="1">
      <c r="A63" s="151" t="s">
        <v>220</v>
      </c>
      <c r="B63" s="56">
        <f>+B55+B50+B45+B38+B34+B29+B24+B12+'[1]14'!B12+'[1]14'!B15+'[1]14'!B19+'[1]14'!B25+'[1]14'!B35+'[1]14'!B39+'[1]14'!B44+'[1]14'!B51</f>
        <v>518680</v>
      </c>
      <c r="C63" s="56">
        <f>+C55+C50+C45+C38+C34+C29+C24+C12+'[1]14'!C12+'[1]14'!C15+'[1]14'!C19+'[1]14'!C25+'[1]14'!C35+'[1]14'!C39+'[1]14'!C44+'[1]14'!C51</f>
        <v>254167</v>
      </c>
      <c r="D63" s="56">
        <f>+D55+D50+D45+D38+D34+D29+D24+D12+'[1]14'!D12+'[1]14'!D15+'[1]14'!D19+'[1]14'!D25+'[1]14'!D35+'[1]14'!D39+'[1]14'!D44+'[1]14'!D51</f>
        <v>296884</v>
      </c>
      <c r="E63" s="56">
        <f>+E55+E50+E45+E38+E34+E29+E24+E12+'[1]14'!E12+'[1]14'!E15+'[1]14'!E19+'[1]14'!E25+'[1]14'!E35+'[1]14'!E39+'[1]14'!E44+'[1]14'!E51</f>
        <v>144311</v>
      </c>
      <c r="F63" s="134" t="s">
        <v>14</v>
      </c>
      <c r="G63" s="57"/>
      <c r="H63" s="57"/>
      <c r="I63" s="57"/>
      <c r="J63" s="57"/>
    </row>
    <row r="64" spans="1:14" s="123" customFormat="1" ht="13.7" customHeight="1">
      <c r="A64" s="151"/>
      <c r="B64" s="56"/>
      <c r="C64" s="56"/>
      <c r="D64" s="56"/>
      <c r="E64" s="56"/>
      <c r="F64" s="134"/>
      <c r="G64" s="58"/>
      <c r="H64" s="152"/>
      <c r="I64" s="153"/>
      <c r="J64" s="153"/>
    </row>
    <row r="65" spans="1:14" s="123" customFormat="1" ht="13.7" customHeight="1">
      <c r="A65" s="151"/>
      <c r="B65" s="56"/>
      <c r="C65" s="56"/>
      <c r="D65" s="56"/>
      <c r="E65" s="56"/>
      <c r="F65" s="134"/>
      <c r="G65" s="58"/>
      <c r="I65" s="58"/>
      <c r="J65" s="58"/>
    </row>
    <row r="66" spans="1:14" s="123" customFormat="1" ht="13.7" customHeight="1">
      <c r="A66" s="151"/>
      <c r="B66" s="56"/>
      <c r="C66" s="56"/>
      <c r="D66" s="56"/>
      <c r="E66" s="56"/>
      <c r="F66" s="134"/>
      <c r="G66" s="58"/>
      <c r="I66" s="58"/>
      <c r="J66" s="58"/>
    </row>
    <row r="67" spans="1:14" s="123" customFormat="1" ht="13.7" customHeight="1">
      <c r="A67" s="151"/>
      <c r="B67" s="56"/>
      <c r="C67" s="56"/>
      <c r="D67" s="56"/>
      <c r="E67" s="56"/>
      <c r="F67" s="134"/>
      <c r="G67" s="58"/>
      <c r="I67" s="58"/>
      <c r="J67" s="58"/>
    </row>
    <row r="68" spans="1:14" s="123" customFormat="1" ht="12.75" customHeight="1">
      <c r="A68" s="154"/>
      <c r="B68" s="155"/>
      <c r="C68" s="128"/>
      <c r="D68" s="155"/>
      <c r="E68" s="155"/>
      <c r="F68" s="156"/>
      <c r="G68" s="157"/>
      <c r="H68" s="158"/>
      <c r="I68" s="157"/>
      <c r="J68" s="157"/>
    </row>
    <row r="69" spans="1:14" ht="12.75" customHeight="1">
      <c r="A69" s="154" t="s">
        <v>221</v>
      </c>
      <c r="B69" s="159"/>
      <c r="C69" s="159"/>
      <c r="D69" s="160"/>
      <c r="E69" s="161"/>
      <c r="F69" s="162" t="s">
        <v>222</v>
      </c>
      <c r="L69" s="104"/>
      <c r="M69" s="147"/>
      <c r="N69" s="148"/>
    </row>
    <row r="70" spans="1:14" ht="12.75" customHeight="1">
      <c r="A70" s="163"/>
      <c r="B70" s="163"/>
      <c r="C70" s="163"/>
      <c r="D70" s="163"/>
      <c r="E70" s="163"/>
      <c r="F70" s="163"/>
      <c r="L70" s="104"/>
      <c r="M70" s="147"/>
      <c r="N70" s="144"/>
    </row>
    <row r="71" spans="1:14" ht="12.75" customHeight="1">
      <c r="B71" s="164"/>
      <c r="C71" s="164"/>
      <c r="D71" s="164"/>
      <c r="E71" s="164"/>
      <c r="L71" s="104"/>
      <c r="M71" s="147"/>
      <c r="N71" s="144"/>
    </row>
    <row r="72" spans="1:14" ht="12.75" customHeight="1">
      <c r="C72" s="165"/>
      <c r="E72" s="104"/>
      <c r="L72" s="104"/>
      <c r="M72" s="147"/>
      <c r="N72" s="144"/>
    </row>
    <row r="73" spans="1:14" ht="12.75" customHeight="1">
      <c r="L73" s="104"/>
      <c r="M73" s="149"/>
      <c r="N73" s="139"/>
    </row>
    <row r="74" spans="1:14" ht="11.45" customHeight="1">
      <c r="B74" s="123"/>
      <c r="D74" s="123"/>
      <c r="E74" s="123"/>
      <c r="L74" s="104"/>
      <c r="M74" s="147"/>
      <c r="N74" s="148"/>
    </row>
    <row r="75" spans="1:14" ht="11.45" customHeight="1">
      <c r="A75" s="166"/>
      <c r="C75" s="123"/>
      <c r="L75" s="104"/>
      <c r="M75" s="147"/>
      <c r="N75" s="144"/>
    </row>
    <row r="76" spans="1:14" ht="11.45" customHeight="1">
      <c r="A76" s="166"/>
      <c r="L76" s="104"/>
      <c r="M76" s="147"/>
      <c r="N76" s="144"/>
    </row>
    <row r="77" spans="1:14" ht="11.45" customHeight="1">
      <c r="L77" s="104"/>
      <c r="M77" s="147"/>
      <c r="N77" s="144"/>
    </row>
    <row r="78" spans="1:14" ht="11.45" customHeight="1">
      <c r="B78" s="167"/>
      <c r="D78" s="167"/>
      <c r="E78" s="167"/>
      <c r="L78" s="104"/>
      <c r="M78" s="147"/>
      <c r="N78" s="144"/>
    </row>
    <row r="79" spans="1:14" ht="11.45" customHeight="1">
      <c r="C79" s="167"/>
      <c r="E79" s="168"/>
      <c r="L79" s="104"/>
      <c r="M79" s="147"/>
      <c r="N79" s="144"/>
    </row>
    <row r="80" spans="1:14" ht="11.45" customHeight="1">
      <c r="B80" s="123"/>
      <c r="D80" s="123"/>
      <c r="E80" s="123"/>
      <c r="L80" s="104"/>
      <c r="M80" s="147"/>
      <c r="N80" s="144"/>
    </row>
    <row r="81" spans="3:14" ht="11.45" customHeight="1">
      <c r="C81" s="123"/>
      <c r="L81" s="104"/>
      <c r="M81" s="147"/>
      <c r="N81" s="144"/>
    </row>
    <row r="82" spans="3:14" ht="11.45" customHeight="1">
      <c r="L82" s="104"/>
      <c r="M82" s="149"/>
      <c r="N82" s="139"/>
    </row>
    <row r="83" spans="3:14" ht="11.45" customHeight="1">
      <c r="L83" s="104"/>
      <c r="M83" s="147"/>
      <c r="N83" s="144"/>
    </row>
    <row r="84" spans="3:14" ht="11.45" customHeight="1">
      <c r="L84" s="104"/>
      <c r="M84" s="169"/>
      <c r="N84" s="144"/>
    </row>
    <row r="85" spans="3:14" ht="11.45" customHeight="1">
      <c r="L85" s="104"/>
      <c r="M85" s="147"/>
      <c r="N85" s="144"/>
    </row>
    <row r="86" spans="3:14" ht="11.45" customHeight="1">
      <c r="M86" s="147"/>
      <c r="N86" s="144"/>
    </row>
    <row r="87" spans="3:14" ht="11.45" customHeight="1">
      <c r="M87" s="169"/>
      <c r="N87" s="148"/>
    </row>
    <row r="88" spans="3:14" ht="11.45" customHeight="1">
      <c r="M88" s="147"/>
      <c r="N88" s="148"/>
    </row>
    <row r="89" spans="3:14" ht="11.45" customHeight="1">
      <c r="M89" s="147"/>
      <c r="N89" s="144"/>
    </row>
    <row r="90" spans="3:14" ht="11.45" customHeight="1">
      <c r="M90" s="147"/>
      <c r="N90" s="144"/>
    </row>
    <row r="91" spans="3:14" ht="11.45" customHeight="1">
      <c r="M91" s="147"/>
      <c r="N91" s="144"/>
    </row>
    <row r="92" spans="3:14" ht="11.45" customHeight="1">
      <c r="M92" s="169"/>
      <c r="N92" s="144"/>
    </row>
    <row r="93" spans="3:14" ht="11.45" customHeight="1">
      <c r="M93" s="147"/>
      <c r="N93" s="144"/>
    </row>
    <row r="94" spans="3:14" ht="11.45" customHeight="1">
      <c r="M94" s="147"/>
      <c r="N94" s="144"/>
    </row>
    <row r="95" spans="3:14" ht="11.45" customHeight="1">
      <c r="M95" s="147"/>
      <c r="N95" s="144"/>
    </row>
    <row r="96" spans="3:14" ht="11.45" customHeight="1">
      <c r="M96" s="149"/>
      <c r="N96" s="139"/>
    </row>
    <row r="97" spans="13:14" ht="11.45" customHeight="1">
      <c r="M97" s="147"/>
      <c r="N97" s="148"/>
    </row>
    <row r="98" spans="13:14" ht="11.45" customHeight="1">
      <c r="M98" s="147"/>
      <c r="N98" s="144"/>
    </row>
    <row r="99" spans="13:14" ht="11.45" customHeight="1">
      <c r="M99" s="147"/>
      <c r="N99" s="144"/>
    </row>
    <row r="100" spans="13:14" ht="11.45" customHeight="1">
      <c r="M100" s="147"/>
      <c r="N100" s="144"/>
    </row>
    <row r="101" spans="13:14" ht="11.45" customHeight="1">
      <c r="M101" s="147"/>
      <c r="N101" s="144"/>
    </row>
    <row r="102" spans="13:14" ht="11.45" customHeight="1">
      <c r="M102" s="147"/>
      <c r="N102" s="144"/>
    </row>
    <row r="103" spans="13:14" ht="11.45" customHeight="1">
      <c r="M103" s="147"/>
      <c r="N103" s="144"/>
    </row>
    <row r="104" spans="13:14" ht="11.45" customHeight="1">
      <c r="M104" s="169"/>
      <c r="N104" s="144"/>
    </row>
    <row r="105" spans="13:14" ht="11.45" customHeight="1">
      <c r="M105" s="147"/>
      <c r="N105" s="144"/>
    </row>
    <row r="106" spans="13:14" ht="11.45" customHeight="1">
      <c r="M106" s="147"/>
      <c r="N106" s="144"/>
    </row>
    <row r="107" spans="13:14" ht="11.45" customHeight="1">
      <c r="M107" s="149"/>
      <c r="N107" s="139"/>
    </row>
    <row r="108" spans="13:14" ht="11.45" customHeight="1">
      <c r="M108" s="147"/>
      <c r="N108" s="144"/>
    </row>
    <row r="109" spans="13:14" ht="11.45" customHeight="1">
      <c r="M109" s="147"/>
      <c r="N109" s="144"/>
    </row>
    <row r="110" spans="13:14" ht="11.45" customHeight="1">
      <c r="M110" s="147"/>
      <c r="N110" s="148"/>
    </row>
    <row r="111" spans="13:14" ht="11.45" customHeight="1">
      <c r="M111" s="169"/>
      <c r="N111" s="144"/>
    </row>
    <row r="112" spans="13:14" ht="11.45" customHeight="1">
      <c r="M112" s="147"/>
      <c r="N112" s="144"/>
    </row>
    <row r="113" spans="13:14" ht="11.45" customHeight="1">
      <c r="M113" s="147"/>
      <c r="N113" s="144"/>
    </row>
    <row r="114" spans="13:14" ht="11.45" customHeight="1">
      <c r="M114" s="147"/>
      <c r="N114" s="144"/>
    </row>
    <row r="115" spans="13:14" ht="11.45" customHeight="1">
      <c r="M115" s="147"/>
      <c r="N115" s="144"/>
    </row>
    <row r="116" spans="13:14" ht="11.45" customHeight="1">
      <c r="M116" s="149"/>
      <c r="N116" s="139"/>
    </row>
    <row r="117" spans="13:14" ht="11.45" customHeight="1">
      <c r="M117" s="147"/>
      <c r="N117" s="144"/>
    </row>
    <row r="118" spans="13:14" ht="11.45" customHeight="1">
      <c r="M118" s="147"/>
      <c r="N118" s="144"/>
    </row>
    <row r="119" spans="13:14" ht="11.45" customHeight="1">
      <c r="M119" s="169"/>
      <c r="N119" s="144"/>
    </row>
    <row r="120" spans="13:14" ht="11.45" customHeight="1">
      <c r="M120" s="147"/>
      <c r="N120" s="148"/>
    </row>
    <row r="121" spans="13:14" ht="11.45" customHeight="1">
      <c r="M121" s="147"/>
      <c r="N121" s="144"/>
    </row>
    <row r="122" spans="13:14" ht="11.45" customHeight="1">
      <c r="M122" s="149"/>
      <c r="N122" s="139"/>
    </row>
    <row r="123" spans="13:14" ht="11.45" customHeight="1">
      <c r="M123" s="147"/>
      <c r="N123" s="148"/>
    </row>
    <row r="124" spans="13:14" ht="11.45" customHeight="1">
      <c r="M124" s="147"/>
      <c r="N124" s="144"/>
    </row>
    <row r="125" spans="13:14" ht="11.45" customHeight="1">
      <c r="M125" s="147"/>
      <c r="N125" s="144"/>
    </row>
    <row r="126" spans="13:14" ht="11.45" customHeight="1">
      <c r="M126" s="169"/>
      <c r="N126" s="144"/>
    </row>
    <row r="127" spans="13:14" ht="11.45" customHeight="1">
      <c r="M127" s="147"/>
      <c r="N127" s="144"/>
    </row>
    <row r="128" spans="13:14" ht="11.45" customHeight="1">
      <c r="M128" s="147"/>
      <c r="N128" s="144"/>
    </row>
    <row r="129" spans="13:14" ht="11.45" customHeight="1">
      <c r="M129" s="149"/>
      <c r="N129" s="139"/>
    </row>
  </sheetData>
  <mergeCells count="2">
    <mergeCell ref="E3:F3"/>
    <mergeCell ref="A70:F70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14</vt:lpstr>
      <vt:lpstr>14(2)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2013-03-20T13:22:08Z</dcterms:created>
  <dcterms:modified xsi:type="dcterms:W3CDTF">2013-03-20T13:22:09Z</dcterms:modified>
</cp:coreProperties>
</file>