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5" sheetId="4" r:id="rId1"/>
    <sheet name="15(2)" sheetId="5" r:id="rId2"/>
  </sheets>
  <externalReferences>
    <externalReference r:id="rId3"/>
  </externalReferences>
  <definedNames>
    <definedName name="_Key1" localSheetId="0" hidden="1">'15'!$J$12:$O$71</definedName>
    <definedName name="_Key1" localSheetId="1" hidden="1">'15(2)'!$J$11:$O$33</definedName>
    <definedName name="_Order1" localSheetId="0" hidden="1">255</definedName>
    <definedName name="_Order1" localSheetId="1" hidden="1">255</definedName>
    <definedName name="_Regression_Int" localSheetId="0" hidden="1">1</definedName>
    <definedName name="_Regression_Int" localSheetId="1" hidden="1">1</definedName>
    <definedName name="_Sort" localSheetId="0" hidden="1">'15'!$J$12:$O$71</definedName>
    <definedName name="_Sort" localSheetId="1" hidden="1">'15(2)'!$J$11:$O$33</definedName>
  </definedNames>
  <calcPr calcId="125725"/>
</workbook>
</file>

<file path=xl/calcChain.xml><?xml version="1.0" encoding="utf-8"?>
<calcChain xmlns="http://schemas.openxmlformats.org/spreadsheetml/2006/main">
  <c r="E54" i="5"/>
  <c r="E62" s="1"/>
  <c r="D54"/>
  <c r="D62" s="1"/>
  <c r="C54"/>
  <c r="C62" s="1"/>
  <c r="B54"/>
  <c r="B62" s="1"/>
  <c r="E49"/>
  <c r="D49"/>
  <c r="C49"/>
  <c r="B49"/>
  <c r="E44"/>
  <c r="D44"/>
  <c r="C44"/>
  <c r="B44"/>
  <c r="E37"/>
  <c r="D37"/>
  <c r="C37"/>
  <c r="B37"/>
  <c r="E33"/>
  <c r="D33"/>
  <c r="C33"/>
  <c r="B33"/>
  <c r="E28"/>
  <c r="D28"/>
  <c r="C28"/>
  <c r="B28"/>
  <c r="E23"/>
  <c r="D23"/>
  <c r="C23"/>
  <c r="B23"/>
  <c r="E11"/>
  <c r="D11"/>
  <c r="C11"/>
  <c r="B11"/>
  <c r="E50" i="4"/>
  <c r="D50"/>
  <c r="C50"/>
  <c r="B50"/>
  <c r="E43"/>
  <c r="D43"/>
  <c r="C43"/>
  <c r="B43"/>
  <c r="E38"/>
  <c r="D38"/>
  <c r="C38"/>
  <c r="B38"/>
  <c r="E34"/>
  <c r="D34"/>
  <c r="C34"/>
  <c r="B34"/>
  <c r="E24"/>
  <c r="D24"/>
  <c r="C24"/>
  <c r="B24"/>
  <c r="E18"/>
  <c r="D18"/>
  <c r="C18"/>
  <c r="B18"/>
  <c r="E14"/>
  <c r="D14"/>
  <c r="C14"/>
  <c r="B14"/>
  <c r="E11"/>
  <c r="D11"/>
  <c r="C11"/>
  <c r="B11"/>
</calcChain>
</file>

<file path=xl/sharedStrings.xml><?xml version="1.0" encoding="utf-8"?>
<sst xmlns="http://schemas.openxmlformats.org/spreadsheetml/2006/main" count="240" uniqueCount="219">
  <si>
    <t>Enseignement primaire public</t>
  </si>
  <si>
    <t>التعليم الابتدائي العمومي</t>
  </si>
  <si>
    <r>
      <t xml:space="preserve"> 11 - 15 Elèves de la 6</t>
    </r>
    <r>
      <rPr>
        <b/>
        <vertAlign val="superscript"/>
        <sz val="14"/>
        <rFont val="Times New Roman"/>
        <family val="1"/>
      </rPr>
      <t>ème</t>
    </r>
    <r>
      <rPr>
        <b/>
        <sz val="14"/>
        <rFont val="Times New Roman"/>
        <family val="1"/>
      </rPr>
      <t xml:space="preserve"> année selon la région</t>
    </r>
  </si>
  <si>
    <r>
      <t>11 - 15</t>
    </r>
    <r>
      <rPr>
        <b/>
        <sz val="16"/>
        <rFont val="Times New Roman"/>
        <family val="1"/>
      </rPr>
      <t xml:space="preserve"> تلاميذ السنة السادسة حسب </t>
    </r>
  </si>
  <si>
    <t xml:space="preserve">             et la province (ou la préfecture)</t>
  </si>
  <si>
    <t xml:space="preserve">            الجهة والإقليم (أوالعمالة)</t>
  </si>
  <si>
    <t>2011-2012</t>
  </si>
  <si>
    <t xml:space="preserve">    حضري + قروي</t>
  </si>
  <si>
    <t xml:space="preserve">       الوسط القروي</t>
  </si>
  <si>
    <t>2012-2011</t>
  </si>
  <si>
    <t xml:space="preserve">                Urbain + Rural</t>
  </si>
  <si>
    <t xml:space="preserve">                  Milieu rural</t>
  </si>
  <si>
    <t>المجموع</t>
  </si>
  <si>
    <t>الإنـــاث</t>
  </si>
  <si>
    <t xml:space="preserve">      Total</t>
  </si>
  <si>
    <t xml:space="preserve"> Féminin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</si>
  <si>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</si>
  <si>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</si>
  <si>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</si>
  <si>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</si>
  <si>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</si>
  <si>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</si>
  <si>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</si>
  <si>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</si>
  <si>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</si>
  <si>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</si>
  <si>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</si>
  <si>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</si>
  <si>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</si>
  <si>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</si>
  <si>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</si>
  <si>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</si>
  <si>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</si>
  <si>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</si>
  <si>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</si>
  <si>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</si>
  <si>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</si>
  <si>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</si>
  <si>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</si>
  <si>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</si>
  <si>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</si>
  <si>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</si>
  <si>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</si>
  <si>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</si>
  <si>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</si>
  <si>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</si>
  <si>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</si>
  <si>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</si>
  <si>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</si>
  <si>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</si>
  <si>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</si>
  <si>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</si>
  <si>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</si>
  <si>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</si>
  <si>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</si>
  <si>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</si>
  <si>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</si>
  <si>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</si>
  <si>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</si>
  <si>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</si>
  <si>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</si>
  <si>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</si>
  <si>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</si>
  <si>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</si>
  <si>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</si>
  <si>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</si>
  <si>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</si>
  <si>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</si>
  <si>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</si>
  <si>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</si>
  <si>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</si>
  <si>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</si>
  <si>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</si>
  <si>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</si>
  <si>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</si>
  <si>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</si>
  <si>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</si>
  <si>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</si>
  <si>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</si>
  <si>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</si>
  <si>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</si>
  <si>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</si>
  <si>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</si>
  <si>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</si>
  <si>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</si>
  <si>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</si>
  <si>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</si>
  <si>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</si>
  <si>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</si>
  <si>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</si>
  <si>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</si>
  <si>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</si>
  <si>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</si>
  <si>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</si>
  <si>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</si>
  <si>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</si>
  <si>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</si>
  <si>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</si>
  <si>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Deriouch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</si>
  <si>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</si>
  <si>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</si>
  <si>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</si>
  <si>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</si>
  <si>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</si>
  <si>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</si>
  <si>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</si>
  <si>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</si>
  <si>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</si>
  <si>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</si>
  <si>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</si>
  <si>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r>
      <t>11 - 15</t>
    </r>
    <r>
      <rPr>
        <b/>
        <sz val="16"/>
        <rFont val="Times New Roman"/>
        <family val="1"/>
      </rPr>
      <t xml:space="preserve"> تلاميذ السنة السادسة حسب </t>
    </r>
    <r>
      <rPr>
        <b/>
        <sz val="10"/>
        <rFont val="Times New Roman"/>
        <family val="1"/>
      </rPr>
      <t xml:space="preserve"> </t>
    </r>
  </si>
  <si>
    <r>
      <t xml:space="preserve">             et la province (ou la préfecture) </t>
    </r>
    <r>
      <rPr>
        <sz val="10"/>
        <rFont val="Times New Roman"/>
        <family val="1"/>
      </rPr>
      <t>(suite)</t>
    </r>
  </si>
  <si>
    <r>
      <t xml:space="preserve">          الجهة والإقليم (أوالعمالة) </t>
    </r>
    <r>
      <rPr>
        <sz val="10"/>
        <rFont val="Times New Roman"/>
        <family val="1"/>
      </rPr>
      <t>(تابع)</t>
    </r>
  </si>
  <si>
    <t xml:space="preserve">         الوسط القروي</t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</si>
  <si>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</si>
  <si>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</si>
  <si>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</si>
  <si>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</si>
  <si>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</si>
  <si>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</si>
  <si>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</si>
  <si>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</si>
  <si>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</si>
  <si>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</si>
  <si>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</si>
  <si>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</si>
  <si>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</si>
  <si>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</si>
  <si>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</si>
  <si>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</si>
  <si>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</si>
  <si>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</si>
  <si>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</si>
  <si>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</si>
  <si>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</si>
  <si>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</si>
  <si>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</si>
  <si>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</si>
  <si>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</si>
  <si>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</si>
  <si>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</si>
  <si>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</si>
  <si>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</si>
  <si>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</si>
  <si>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</si>
  <si>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</si>
  <si>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</si>
  <si>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</si>
  <si>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</si>
  <si>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</si>
  <si>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</si>
  <si>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</si>
  <si>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</si>
  <si>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</si>
  <si>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</si>
  <si>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</si>
  <si>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</si>
  <si>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</si>
  <si>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</si>
  <si>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</si>
  <si>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</si>
  <si>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</si>
  <si>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</si>
  <si>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</si>
  <si>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</si>
  <si>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</si>
  <si>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</si>
  <si>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</si>
  <si>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</si>
  <si>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</si>
  <si>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</si>
  <si>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</si>
  <si>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</si>
  <si>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</si>
  <si>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</si>
  <si>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</si>
  <si>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</si>
  <si>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</si>
  <si>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</si>
  <si>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</si>
  <si>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</si>
  <si>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</si>
  <si>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</si>
  <si>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</si>
  <si>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</si>
  <si>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</si>
  <si>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</si>
  <si>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</si>
  <si>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</si>
  <si>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</si>
  <si>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</si>
  <si>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</si>
  <si>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</si>
  <si>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</si>
  <si>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</si>
  <si>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</si>
  <si>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</si>
  <si>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</si>
  <si>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</si>
  <si>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</si>
  <si>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</si>
  <si>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</si>
  <si>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</si>
  <si>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</si>
  <si>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</si>
  <si>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</si>
  <si>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</si>
  <si>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</si>
  <si>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</si>
  <si>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</si>
  <si>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</si>
  <si>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</si>
  <si>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</si>
  <si>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</si>
  <si>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</si>
  <si>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</si>
  <si>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</si>
  <si>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 xml:space="preserve"> Source : Ministère de l'Education Nationale.</t>
  </si>
  <si>
    <t xml:space="preserve">المصدر : وزارة التربية الوطنية. 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</si>
</sst>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#,##0;0;\-;@"/>
    <numFmt numFmtId="167" formatCode="###\ ###"/>
  </numFmts>
  <fonts count="2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Arial"/>
      <charset val="178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  <font>
      <sz val="10"/>
      <color indexed="8"/>
      <name val="Arial"/>
      <family val="2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9" fillId="0" borderId="0"/>
    <xf numFmtId="0" fontId="1" fillId="0" borderId="0"/>
    <xf numFmtId="164" fontId="1" fillId="0" borderId="0"/>
    <xf numFmtId="0" fontId="15" fillId="0" borderId="0"/>
    <xf numFmtId="164" fontId="1" fillId="0" borderId="0"/>
    <xf numFmtId="164" fontId="1" fillId="0" borderId="0"/>
    <xf numFmtId="164" fontId="1" fillId="0" borderId="0"/>
    <xf numFmtId="0" fontId="17" fillId="0" borderId="0"/>
    <xf numFmtId="0" fontId="17" fillId="0" borderId="0"/>
  </cellStyleXfs>
  <cellXfs count="105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" fontId="3" fillId="0" borderId="0" xfId="1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 readingOrder="2"/>
    </xf>
    <xf numFmtId="165" fontId="5" fillId="0" borderId="0" xfId="1" quotePrefix="1" applyNumberFormat="1" applyFont="1" applyAlignment="1" applyProtection="1">
      <alignment horizontal="left" vertical="center"/>
    </xf>
    <xf numFmtId="165" fontId="5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right" vertical="center"/>
    </xf>
    <xf numFmtId="165" fontId="3" fillId="0" borderId="0" xfId="1" quotePrefix="1" applyNumberFormat="1" applyFont="1" applyAlignment="1" applyProtection="1">
      <alignment horizontal="right" vertical="center"/>
    </xf>
    <xf numFmtId="165" fontId="7" fillId="0" borderId="0" xfId="1" applyNumberFormat="1" applyFont="1" applyAlignment="1">
      <alignment vertical="center"/>
    </xf>
    <xf numFmtId="165" fontId="2" fillId="0" borderId="0" xfId="1" quotePrefix="1" applyNumberFormat="1" applyFont="1" applyAlignment="1">
      <alignment horizontal="right" vertical="center"/>
    </xf>
    <xf numFmtId="165" fontId="2" fillId="0" borderId="0" xfId="1" quotePrefix="1" applyNumberFormat="1" applyFont="1" applyAlignment="1">
      <alignment horizontal="right" vertical="center" readingOrder="2"/>
    </xf>
    <xf numFmtId="165" fontId="2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vertical="center"/>
    </xf>
    <xf numFmtId="1" fontId="8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/>
    </xf>
    <xf numFmtId="0" fontId="3" fillId="0" borderId="0" xfId="3" applyNumberFormat="1" applyFont="1" applyAlignment="1" applyProtection="1">
      <alignment horizontal="left" vertical="center"/>
    </xf>
    <xf numFmtId="1" fontId="8" fillId="0" borderId="0" xfId="4" applyNumberFormat="1" applyFont="1" applyAlignment="1">
      <alignment vertical="center"/>
    </xf>
    <xf numFmtId="1" fontId="7" fillId="0" borderId="0" xfId="5" applyNumberFormat="1" applyFont="1" applyAlignment="1">
      <alignment horizontal="right" vertical="center" readingOrder="2"/>
    </xf>
    <xf numFmtId="1" fontId="7" fillId="0" borderId="0" xfId="4" applyNumberFormat="1" applyFont="1" applyAlignment="1">
      <alignment horizontal="right" vertical="center" readingOrder="2"/>
    </xf>
    <xf numFmtId="0" fontId="3" fillId="0" borderId="0" xfId="3" applyNumberFormat="1" applyFont="1" applyAlignment="1">
      <alignment horizontal="right" vertical="center" readingOrder="2"/>
    </xf>
    <xf numFmtId="165" fontId="3" fillId="0" borderId="0" xfId="6" applyNumberFormat="1" applyFont="1" applyAlignment="1">
      <alignment vertical="center"/>
    </xf>
    <xf numFmtId="1" fontId="7" fillId="0" borderId="0" xfId="6" quotePrefix="1" applyNumberFormat="1" applyFont="1" applyAlignment="1" applyProtection="1">
      <alignment horizontal="centerContinuous" vertical="center"/>
    </xf>
    <xf numFmtId="1" fontId="7" fillId="0" borderId="0" xfId="4" applyNumberFormat="1" applyFont="1" applyAlignment="1" applyProtection="1">
      <alignment horizontal="centerContinuous" vertical="center"/>
    </xf>
    <xf numFmtId="1" fontId="7" fillId="0" borderId="0" xfId="4" quotePrefix="1" applyNumberFormat="1" applyFont="1" applyAlignment="1" applyProtection="1">
      <alignment vertical="center"/>
    </xf>
    <xf numFmtId="1" fontId="3" fillId="0" borderId="0" xfId="7" applyNumberFormat="1" applyFont="1" applyAlignment="1">
      <alignment vertical="center"/>
    </xf>
    <xf numFmtId="165" fontId="7" fillId="0" borderId="0" xfId="1" applyNumberFormat="1" applyFont="1" applyAlignment="1">
      <alignment horizontal="centerContinuous" vertical="center"/>
    </xf>
    <xf numFmtId="165" fontId="10" fillId="0" borderId="0" xfId="1" quotePrefix="1" applyNumberFormat="1" applyFont="1" applyAlignment="1">
      <alignment horizontal="center" vertical="center"/>
    </xf>
    <xf numFmtId="165" fontId="10" fillId="0" borderId="0" xfId="5" quotePrefix="1" applyNumberFormat="1" applyFont="1" applyAlignment="1">
      <alignment horizontal="right" vertical="center" readingOrder="2"/>
    </xf>
    <xf numFmtId="1" fontId="11" fillId="0" borderId="0" xfId="3" applyNumberFormat="1" applyFont="1" applyAlignment="1" applyProtection="1">
      <alignment horizontal="left" vertical="center"/>
    </xf>
    <xf numFmtId="1" fontId="7" fillId="0" borderId="0" xfId="6" applyNumberFormat="1" applyFont="1" applyAlignment="1">
      <alignment horizontal="right" vertical="center"/>
    </xf>
    <xf numFmtId="10" fontId="12" fillId="0" borderId="0" xfId="8" applyNumberFormat="1" applyFont="1" applyAlignment="1">
      <alignment horizontal="right" vertical="top" readingOrder="2"/>
    </xf>
    <xf numFmtId="165" fontId="7" fillId="0" borderId="0" xfId="9" quotePrefix="1" applyNumberFormat="1" applyFont="1" applyAlignment="1" applyProtection="1">
      <alignment horizontal="left" vertical="center"/>
    </xf>
    <xf numFmtId="1" fontId="7" fillId="0" borderId="0" xfId="1" applyNumberFormat="1" applyFont="1" applyAlignment="1" applyProtection="1">
      <alignment horizontal="right" vertical="center"/>
    </xf>
    <xf numFmtId="1" fontId="10" fillId="0" borderId="0" xfId="7" quotePrefix="1" applyNumberFormat="1" applyFont="1" applyAlignment="1">
      <alignment horizontal="right" vertical="center"/>
    </xf>
    <xf numFmtId="165" fontId="7" fillId="0" borderId="0" xfId="1" applyNumberFormat="1" applyFont="1" applyAlignment="1" applyProtection="1">
      <alignment horizontal="right" vertical="center"/>
    </xf>
    <xf numFmtId="165" fontId="10" fillId="0" borderId="0" xfId="1" applyNumberFormat="1" applyFont="1" applyAlignment="1">
      <alignment vertical="center"/>
    </xf>
    <xf numFmtId="1" fontId="7" fillId="0" borderId="0" xfId="1" applyNumberFormat="1" applyFont="1" applyAlignment="1" applyProtection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 applyProtection="1">
      <alignment horizontal="right" vertical="center"/>
    </xf>
    <xf numFmtId="165" fontId="10" fillId="0" borderId="0" xfId="6" applyNumberFormat="1" applyFont="1" applyAlignment="1">
      <alignment horizontal="right" vertical="center"/>
    </xf>
    <xf numFmtId="165" fontId="3" fillId="0" borderId="0" xfId="9" quotePrefix="1" applyNumberFormat="1" applyFont="1" applyAlignment="1" applyProtection="1">
      <alignment horizontal="left" vertical="center"/>
    </xf>
    <xf numFmtId="166" fontId="13" fillId="0" borderId="0" xfId="7" applyNumberFormat="1" applyFont="1" applyBorder="1"/>
    <xf numFmtId="1" fontId="8" fillId="0" borderId="0" xfId="7" applyNumberFormat="1" applyFont="1" applyAlignment="1">
      <alignment horizontal="right" vertical="center" indent="1"/>
    </xf>
    <xf numFmtId="166" fontId="13" fillId="0" borderId="0" xfId="7" applyNumberFormat="1" applyFont="1" applyFill="1" applyBorder="1"/>
    <xf numFmtId="165" fontId="3" fillId="0" borderId="0" xfId="1" applyNumberFormat="1" applyFont="1" applyFill="1" applyBorder="1" applyAlignment="1">
      <alignment vertical="center"/>
    </xf>
    <xf numFmtId="165" fontId="8" fillId="0" borderId="0" xfId="6" quotePrefix="1" applyNumberFormat="1" applyFont="1" applyAlignment="1">
      <alignment horizontal="right" vertical="center"/>
    </xf>
    <xf numFmtId="165" fontId="8" fillId="0" borderId="0" xfId="6" applyNumberFormat="1" applyFont="1" applyAlignment="1">
      <alignment horizontal="right" vertical="center"/>
    </xf>
    <xf numFmtId="165" fontId="7" fillId="0" borderId="0" xfId="9" applyNumberFormat="1" applyFont="1" applyAlignment="1" applyProtection="1">
      <alignment horizontal="left" vertical="center"/>
    </xf>
    <xf numFmtId="166" fontId="7" fillId="0" borderId="0" xfId="7" applyNumberFormat="1" applyFont="1" applyFill="1" applyBorder="1"/>
    <xf numFmtId="166" fontId="14" fillId="0" borderId="0" xfId="7" applyNumberFormat="1" applyFont="1" applyFill="1" applyBorder="1"/>
    <xf numFmtId="165" fontId="3" fillId="0" borderId="0" xfId="9" applyNumberFormat="1" applyFont="1" applyAlignment="1" applyProtection="1">
      <alignment horizontal="left" vertical="center"/>
    </xf>
    <xf numFmtId="1" fontId="10" fillId="0" borderId="0" xfId="7" applyNumberFormat="1" applyFont="1" applyAlignment="1">
      <alignment horizontal="right" vertical="center"/>
    </xf>
    <xf numFmtId="165" fontId="3" fillId="0" borderId="0" xfId="10" quotePrefix="1" applyNumberFormat="1" applyFont="1" applyAlignment="1">
      <alignment horizontal="left" vertical="center"/>
    </xf>
    <xf numFmtId="165" fontId="3" fillId="0" borderId="0" xfId="10" applyNumberFormat="1" applyFont="1" applyAlignment="1">
      <alignment horizontal="left" vertical="center"/>
    </xf>
    <xf numFmtId="165" fontId="10" fillId="0" borderId="0" xfId="6" applyNumberFormat="1" applyFont="1" applyAlignment="1" applyProtection="1">
      <alignment horizontal="left" vertical="center"/>
    </xf>
    <xf numFmtId="165" fontId="8" fillId="0" borderId="0" xfId="7" applyNumberFormat="1" applyFont="1" applyAlignment="1">
      <alignment horizontal="right" vertical="center"/>
    </xf>
    <xf numFmtId="165" fontId="8" fillId="0" borderId="0" xfId="6" applyNumberFormat="1" applyFont="1" applyAlignment="1" applyProtection="1">
      <alignment horizontal="left" vertical="center"/>
    </xf>
    <xf numFmtId="1" fontId="16" fillId="0" borderId="0" xfId="1" applyNumberFormat="1" applyFont="1" applyAlignment="1">
      <alignment horizontal="center" vertical="center"/>
    </xf>
    <xf numFmtId="165" fontId="16" fillId="0" borderId="0" xfId="1" applyNumberFormat="1" applyFont="1" applyAlignment="1">
      <alignment horizontal="center" vertical="center"/>
    </xf>
    <xf numFmtId="1" fontId="12" fillId="0" borderId="0" xfId="1" applyNumberFormat="1" applyFont="1" applyAlignment="1">
      <alignment horizontal="center" vertical="center"/>
    </xf>
    <xf numFmtId="165" fontId="10" fillId="0" borderId="0" xfId="7" applyNumberFormat="1" applyFont="1" applyAlignment="1">
      <alignment horizontal="right" vertical="center"/>
    </xf>
    <xf numFmtId="165" fontId="8" fillId="0" borderId="0" xfId="6" quotePrefix="1" applyNumberFormat="1" applyFont="1" applyAlignment="1" applyProtection="1">
      <alignment horizontal="left" vertical="center"/>
    </xf>
    <xf numFmtId="1" fontId="7" fillId="0" borderId="0" xfId="1" applyNumberFormat="1" applyFont="1" applyAlignment="1">
      <alignment vertical="center"/>
    </xf>
    <xf numFmtId="1" fontId="10" fillId="0" borderId="0" xfId="1" applyNumberFormat="1" applyFont="1" applyAlignment="1">
      <alignment vertical="center"/>
    </xf>
    <xf numFmtId="165" fontId="10" fillId="0" borderId="0" xfId="6" applyNumberFormat="1" applyFont="1" applyAlignment="1" applyProtection="1">
      <alignment horizontal="right" vertical="center"/>
    </xf>
    <xf numFmtId="165" fontId="3" fillId="0" borderId="0" xfId="1" applyNumberFormat="1" applyFont="1" applyAlignment="1" applyProtection="1">
      <alignment horizontal="left" vertical="center"/>
    </xf>
    <xf numFmtId="165" fontId="3" fillId="0" borderId="0" xfId="6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5" fontId="3" fillId="0" borderId="0" xfId="1" quotePrefix="1" applyNumberFormat="1" applyFont="1" applyAlignment="1">
      <alignment horizontal="right" vertical="center"/>
    </xf>
    <xf numFmtId="165" fontId="10" fillId="0" borderId="0" xfId="6" quotePrefix="1" applyNumberFormat="1" applyFont="1" applyAlignment="1" applyProtection="1">
      <alignment horizontal="left" vertical="center"/>
    </xf>
    <xf numFmtId="165" fontId="8" fillId="0" borderId="0" xfId="4" applyNumberFormat="1" applyFont="1" applyAlignment="1">
      <alignment vertical="center"/>
    </xf>
    <xf numFmtId="165" fontId="7" fillId="0" borderId="0" xfId="5" applyNumberFormat="1" applyFont="1" applyAlignment="1">
      <alignment horizontal="right" vertical="center" readingOrder="2"/>
    </xf>
    <xf numFmtId="165" fontId="7" fillId="0" borderId="0" xfId="4" applyNumberFormat="1" applyFont="1" applyAlignment="1">
      <alignment horizontal="right" vertical="center" readingOrder="2"/>
    </xf>
    <xf numFmtId="165" fontId="7" fillId="0" borderId="0" xfId="6" quotePrefix="1" applyNumberFormat="1" applyFont="1" applyAlignment="1" applyProtection="1">
      <alignment horizontal="centerContinuous" vertical="center"/>
    </xf>
    <xf numFmtId="165" fontId="7" fillId="0" borderId="0" xfId="4" applyNumberFormat="1" applyFont="1" applyAlignment="1" applyProtection="1">
      <alignment horizontal="centerContinuous" vertical="center"/>
    </xf>
    <xf numFmtId="165" fontId="7" fillId="0" borderId="0" xfId="4" quotePrefix="1" applyNumberFormat="1" applyFont="1" applyAlignment="1" applyProtection="1">
      <alignment vertical="center"/>
    </xf>
    <xf numFmtId="165" fontId="3" fillId="0" borderId="0" xfId="4" applyNumberFormat="1" applyFont="1" applyAlignment="1" applyProtection="1">
      <alignment horizontal="left" vertical="center"/>
    </xf>
    <xf numFmtId="165" fontId="7" fillId="0" borderId="0" xfId="6" applyNumberFormat="1" applyFont="1" applyAlignment="1">
      <alignment horizontal="right" vertical="center"/>
    </xf>
    <xf numFmtId="165" fontId="7" fillId="0" borderId="0" xfId="1" applyNumberFormat="1" applyFont="1" applyAlignment="1" applyProtection="1">
      <alignment horizontal="center" vertical="center"/>
    </xf>
    <xf numFmtId="1" fontId="7" fillId="0" borderId="0" xfId="10" quotePrefix="1" applyNumberFormat="1" applyFont="1" applyAlignment="1">
      <alignment horizontal="left" vertical="center"/>
    </xf>
    <xf numFmtId="3" fontId="7" fillId="0" borderId="0" xfId="7" applyNumberFormat="1" applyFont="1" applyFill="1" applyBorder="1" applyAlignment="1">
      <alignment vertical="center"/>
    </xf>
    <xf numFmtId="1" fontId="12" fillId="0" borderId="0" xfId="7" applyNumberFormat="1" applyFont="1" applyAlignment="1">
      <alignment horizontal="right" vertical="center" readingOrder="2"/>
    </xf>
    <xf numFmtId="165" fontId="3" fillId="0" borderId="0" xfId="7" applyNumberFormat="1" applyFont="1" applyAlignment="1">
      <alignment horizontal="right" vertical="center"/>
    </xf>
    <xf numFmtId="1" fontId="7" fillId="0" borderId="0" xfId="9" applyNumberFormat="1" applyFont="1" applyAlignment="1" applyProtection="1">
      <alignment horizontal="left" vertical="center"/>
    </xf>
    <xf numFmtId="1" fontId="12" fillId="0" borderId="0" xfId="7" quotePrefix="1" applyNumberFormat="1" applyFont="1" applyAlignment="1">
      <alignment horizontal="right" vertical="center" readingOrder="2"/>
    </xf>
    <xf numFmtId="1" fontId="3" fillId="0" borderId="0" xfId="9" applyNumberFormat="1" applyFont="1" applyAlignment="1" applyProtection="1">
      <alignment horizontal="left" vertical="center"/>
    </xf>
    <xf numFmtId="1" fontId="3" fillId="0" borderId="0" xfId="9" quotePrefix="1" applyNumberFormat="1" applyFont="1" applyAlignment="1" applyProtection="1">
      <alignment horizontal="left" vertical="center"/>
    </xf>
    <xf numFmtId="166" fontId="18" fillId="0" borderId="0" xfId="7" applyNumberFormat="1" applyFont="1" applyBorder="1"/>
    <xf numFmtId="0" fontId="3" fillId="0" borderId="0" xfId="10" applyNumberFormat="1" applyFont="1" applyBorder="1" applyAlignment="1">
      <alignment vertical="center"/>
    </xf>
    <xf numFmtId="1" fontId="7" fillId="0" borderId="0" xfId="9" quotePrefix="1" applyNumberFormat="1" applyFont="1" applyBorder="1" applyAlignment="1" applyProtection="1">
      <alignment horizontal="left" vertical="center"/>
    </xf>
    <xf numFmtId="166" fontId="18" fillId="0" borderId="0" xfId="7" applyNumberFormat="1" applyFont="1" applyFill="1" applyBorder="1"/>
    <xf numFmtId="166" fontId="19" fillId="0" borderId="0" xfId="7" applyNumberFormat="1" applyFont="1" applyFill="1" applyBorder="1"/>
    <xf numFmtId="0" fontId="3" fillId="0" borderId="0" xfId="7" applyFont="1" applyAlignment="1">
      <alignment vertical="center" readingOrder="2"/>
    </xf>
    <xf numFmtId="0" fontId="12" fillId="0" borderId="0" xfId="10" applyNumberFormat="1" applyFont="1" applyAlignment="1">
      <alignment horizontal="right" vertical="center" readingOrder="2"/>
    </xf>
    <xf numFmtId="167" fontId="20" fillId="0" borderId="0" xfId="13" quotePrefix="1" applyNumberFormat="1" applyFont="1" applyAlignment="1" applyProtection="1">
      <alignment horizontal="left" vertical="center"/>
    </xf>
    <xf numFmtId="165" fontId="3" fillId="0" borderId="0" xfId="7" applyNumberFormat="1" applyFont="1" applyAlignment="1">
      <alignment vertical="center"/>
    </xf>
    <xf numFmtId="167" fontId="3" fillId="0" borderId="0" xfId="12" quotePrefix="1" applyNumberFormat="1" applyFont="1" applyAlignment="1">
      <alignment horizontal="right" vertical="center" readingOrder="2"/>
    </xf>
    <xf numFmtId="0" fontId="19" fillId="0" borderId="0" xfId="15" applyNumberFormat="1" applyFont="1" applyBorder="1" applyAlignment="1">
      <alignment vertical="center"/>
    </xf>
    <xf numFmtId="0" fontId="3" fillId="0" borderId="0" xfId="10" applyFont="1" applyAlignment="1">
      <alignment vertical="center"/>
    </xf>
    <xf numFmtId="165" fontId="8" fillId="0" borderId="0" xfId="11" applyNumberFormat="1" applyFont="1" applyAlignment="1">
      <alignment vertical="center"/>
    </xf>
    <xf numFmtId="0" fontId="3" fillId="0" borderId="0" xfId="13" quotePrefix="1" applyNumberFormat="1" applyFont="1" applyAlignment="1">
      <alignment horizontal="right" vertical="center" readingOrder="2"/>
    </xf>
  </cellXfs>
  <cellStyles count="16">
    <cellStyle name="Normal" xfId="0" builtinId="0"/>
    <cellStyle name="Normal 2" xfId="7"/>
    <cellStyle name="Normal 2 2" xfId="10"/>
    <cellStyle name="Normal_E12" xfId="3"/>
    <cellStyle name="Normal_E13" xfId="8"/>
    <cellStyle name="Normal_E15" xfId="5"/>
    <cellStyle name="Normal_E16" xfId="2"/>
    <cellStyle name="Normal_E18" xfId="6"/>
    <cellStyle name="Normal_E18 2" xfId="9"/>
    <cellStyle name="Normal_E19" xfId="4"/>
    <cellStyle name="Normal_E20" xfId="1"/>
    <cellStyle name="Normal_E54" xfId="11"/>
    <cellStyle name="Normal_E60" xfId="12"/>
    <cellStyle name="Normal_E60 2" xfId="13"/>
    <cellStyle name="عادي_ens_grad" xfId="14"/>
    <cellStyle name="عادي_Etablis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2primaire1-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"/>
      <sheetName val="5"/>
      <sheetName val="5(2)"/>
      <sheetName val="6"/>
      <sheetName val="6(2)"/>
      <sheetName val="7"/>
      <sheetName val="7(2)"/>
      <sheetName val="8"/>
      <sheetName val="8(2)"/>
      <sheetName val="9"/>
      <sheetName val="10"/>
      <sheetName val="11"/>
      <sheetName val="12"/>
      <sheetName val="12(2)"/>
      <sheetName val="13"/>
      <sheetName val="14"/>
      <sheetName val="14(2)"/>
      <sheetName val="15"/>
      <sheetName val="15(2)"/>
      <sheetName val="16"/>
      <sheetName val="17"/>
      <sheetName val="17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">
          <cell r="B11">
            <v>1696</v>
          </cell>
          <cell r="C11">
            <v>792</v>
          </cell>
          <cell r="D11">
            <v>28</v>
          </cell>
          <cell r="E11">
            <v>14</v>
          </cell>
        </row>
        <row r="14">
          <cell r="B14">
            <v>4988</v>
          </cell>
          <cell r="C14">
            <v>2410</v>
          </cell>
          <cell r="D14">
            <v>91</v>
          </cell>
          <cell r="E14">
            <v>42</v>
          </cell>
        </row>
        <row r="18">
          <cell r="B18">
            <v>9777</v>
          </cell>
          <cell r="C18">
            <v>4610</v>
          </cell>
          <cell r="D18">
            <v>3090</v>
          </cell>
          <cell r="E18">
            <v>1456</v>
          </cell>
        </row>
        <row r="24">
          <cell r="B24">
            <v>70196</v>
          </cell>
          <cell r="C24">
            <v>32996</v>
          </cell>
          <cell r="D24">
            <v>46478</v>
          </cell>
          <cell r="E24">
            <v>21692</v>
          </cell>
        </row>
        <row r="34">
          <cell r="B34">
            <v>30992</v>
          </cell>
          <cell r="C34">
            <v>14545</v>
          </cell>
          <cell r="D34">
            <v>19339</v>
          </cell>
          <cell r="E34">
            <v>8828</v>
          </cell>
        </row>
        <row r="38">
          <cell r="B38">
            <v>31362</v>
          </cell>
          <cell r="C38">
            <v>14637</v>
          </cell>
          <cell r="D38">
            <v>16902</v>
          </cell>
          <cell r="E38">
            <v>7639</v>
          </cell>
        </row>
        <row r="43">
          <cell r="B43">
            <v>61232</v>
          </cell>
          <cell r="C43">
            <v>28075</v>
          </cell>
          <cell r="D43">
            <v>40684</v>
          </cell>
          <cell r="E43">
            <v>17879</v>
          </cell>
        </row>
        <row r="50">
          <cell r="B50">
            <v>32828</v>
          </cell>
          <cell r="C50">
            <v>15189</v>
          </cell>
          <cell r="D50">
            <v>11776</v>
          </cell>
          <cell r="E50">
            <v>5223</v>
          </cell>
        </row>
      </sheetData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L147"/>
  <sheetViews>
    <sheetView showGridLines="0" workbookViewId="0"/>
  </sheetViews>
  <sheetFormatPr baseColWidth="10" defaultColWidth="11" defaultRowHeight="12.75"/>
  <cols>
    <col min="1" max="1" width="30.7109375" style="4" customWidth="1"/>
    <col min="2" max="5" width="10.7109375" style="2" customWidth="1"/>
    <col min="6" max="6" width="31.7109375" style="4" customWidth="1"/>
    <col min="7" max="7" width="9.7109375" style="4" customWidth="1"/>
    <col min="8" max="46" width="11.7109375" style="4" customWidth="1"/>
    <col min="47" max="49" width="11" style="4" customWidth="1"/>
    <col min="50" max="50" width="14.42578125" style="4" customWidth="1"/>
    <col min="51" max="51" width="4.140625" style="4" customWidth="1"/>
    <col min="52" max="52" width="13.28515625" style="4" customWidth="1"/>
    <col min="53" max="53" width="28.140625" style="4" customWidth="1"/>
    <col min="54" max="54" width="11" style="4" customWidth="1"/>
    <col min="55" max="55" width="14.42578125" style="4" customWidth="1"/>
    <col min="56" max="56" width="4.140625" style="4" customWidth="1"/>
    <col min="57" max="58" width="11" style="4" customWidth="1"/>
    <col min="59" max="59" width="14.42578125" style="4" customWidth="1"/>
    <col min="60" max="60" width="4.140625" style="4" customWidth="1"/>
    <col min="61" max="61" width="14.42578125" style="4" customWidth="1"/>
    <col min="62" max="256" width="11" style="4"/>
    <col min="257" max="257" width="30.7109375" style="4" customWidth="1"/>
    <col min="258" max="261" width="10.7109375" style="4" customWidth="1"/>
    <col min="262" max="262" width="31.7109375" style="4" customWidth="1"/>
    <col min="263" max="263" width="9.7109375" style="4" customWidth="1"/>
    <col min="264" max="302" width="11.7109375" style="4" customWidth="1"/>
    <col min="303" max="305" width="11" style="4" customWidth="1"/>
    <col min="306" max="306" width="14.42578125" style="4" customWidth="1"/>
    <col min="307" max="307" width="4.140625" style="4" customWidth="1"/>
    <col min="308" max="308" width="13.28515625" style="4" customWidth="1"/>
    <col min="309" max="309" width="28.140625" style="4" customWidth="1"/>
    <col min="310" max="310" width="11" style="4" customWidth="1"/>
    <col min="311" max="311" width="14.42578125" style="4" customWidth="1"/>
    <col min="312" max="312" width="4.140625" style="4" customWidth="1"/>
    <col min="313" max="314" width="11" style="4" customWidth="1"/>
    <col min="315" max="315" width="14.42578125" style="4" customWidth="1"/>
    <col min="316" max="316" width="4.140625" style="4" customWidth="1"/>
    <col min="317" max="317" width="14.42578125" style="4" customWidth="1"/>
    <col min="318" max="512" width="11" style="4"/>
    <col min="513" max="513" width="30.7109375" style="4" customWidth="1"/>
    <col min="514" max="517" width="10.7109375" style="4" customWidth="1"/>
    <col min="518" max="518" width="31.7109375" style="4" customWidth="1"/>
    <col min="519" max="519" width="9.7109375" style="4" customWidth="1"/>
    <col min="520" max="558" width="11.7109375" style="4" customWidth="1"/>
    <col min="559" max="561" width="11" style="4" customWidth="1"/>
    <col min="562" max="562" width="14.42578125" style="4" customWidth="1"/>
    <col min="563" max="563" width="4.140625" style="4" customWidth="1"/>
    <col min="564" max="564" width="13.28515625" style="4" customWidth="1"/>
    <col min="565" max="565" width="28.140625" style="4" customWidth="1"/>
    <col min="566" max="566" width="11" style="4" customWidth="1"/>
    <col min="567" max="567" width="14.42578125" style="4" customWidth="1"/>
    <col min="568" max="568" width="4.140625" style="4" customWidth="1"/>
    <col min="569" max="570" width="11" style="4" customWidth="1"/>
    <col min="571" max="571" width="14.42578125" style="4" customWidth="1"/>
    <col min="572" max="572" width="4.140625" style="4" customWidth="1"/>
    <col min="573" max="573" width="14.42578125" style="4" customWidth="1"/>
    <col min="574" max="768" width="11" style="4"/>
    <col min="769" max="769" width="30.7109375" style="4" customWidth="1"/>
    <col min="770" max="773" width="10.7109375" style="4" customWidth="1"/>
    <col min="774" max="774" width="31.7109375" style="4" customWidth="1"/>
    <col min="775" max="775" width="9.7109375" style="4" customWidth="1"/>
    <col min="776" max="814" width="11.7109375" style="4" customWidth="1"/>
    <col min="815" max="817" width="11" style="4" customWidth="1"/>
    <col min="818" max="818" width="14.42578125" style="4" customWidth="1"/>
    <col min="819" max="819" width="4.140625" style="4" customWidth="1"/>
    <col min="820" max="820" width="13.28515625" style="4" customWidth="1"/>
    <col min="821" max="821" width="28.140625" style="4" customWidth="1"/>
    <col min="822" max="822" width="11" style="4" customWidth="1"/>
    <col min="823" max="823" width="14.42578125" style="4" customWidth="1"/>
    <col min="824" max="824" width="4.140625" style="4" customWidth="1"/>
    <col min="825" max="826" width="11" style="4" customWidth="1"/>
    <col min="827" max="827" width="14.42578125" style="4" customWidth="1"/>
    <col min="828" max="828" width="4.140625" style="4" customWidth="1"/>
    <col min="829" max="829" width="14.42578125" style="4" customWidth="1"/>
    <col min="830" max="1024" width="11" style="4"/>
    <col min="1025" max="1025" width="30.7109375" style="4" customWidth="1"/>
    <col min="1026" max="1029" width="10.7109375" style="4" customWidth="1"/>
    <col min="1030" max="1030" width="31.7109375" style="4" customWidth="1"/>
    <col min="1031" max="1031" width="9.7109375" style="4" customWidth="1"/>
    <col min="1032" max="1070" width="11.7109375" style="4" customWidth="1"/>
    <col min="1071" max="1073" width="11" style="4" customWidth="1"/>
    <col min="1074" max="1074" width="14.42578125" style="4" customWidth="1"/>
    <col min="1075" max="1075" width="4.140625" style="4" customWidth="1"/>
    <col min="1076" max="1076" width="13.28515625" style="4" customWidth="1"/>
    <col min="1077" max="1077" width="28.140625" style="4" customWidth="1"/>
    <col min="1078" max="1078" width="11" style="4" customWidth="1"/>
    <col min="1079" max="1079" width="14.42578125" style="4" customWidth="1"/>
    <col min="1080" max="1080" width="4.140625" style="4" customWidth="1"/>
    <col min="1081" max="1082" width="11" style="4" customWidth="1"/>
    <col min="1083" max="1083" width="14.42578125" style="4" customWidth="1"/>
    <col min="1084" max="1084" width="4.140625" style="4" customWidth="1"/>
    <col min="1085" max="1085" width="14.42578125" style="4" customWidth="1"/>
    <col min="1086" max="1280" width="11" style="4"/>
    <col min="1281" max="1281" width="30.7109375" style="4" customWidth="1"/>
    <col min="1282" max="1285" width="10.7109375" style="4" customWidth="1"/>
    <col min="1286" max="1286" width="31.7109375" style="4" customWidth="1"/>
    <col min="1287" max="1287" width="9.7109375" style="4" customWidth="1"/>
    <col min="1288" max="1326" width="11.7109375" style="4" customWidth="1"/>
    <col min="1327" max="1329" width="11" style="4" customWidth="1"/>
    <col min="1330" max="1330" width="14.42578125" style="4" customWidth="1"/>
    <col min="1331" max="1331" width="4.140625" style="4" customWidth="1"/>
    <col min="1332" max="1332" width="13.28515625" style="4" customWidth="1"/>
    <col min="1333" max="1333" width="28.140625" style="4" customWidth="1"/>
    <col min="1334" max="1334" width="11" style="4" customWidth="1"/>
    <col min="1335" max="1335" width="14.42578125" style="4" customWidth="1"/>
    <col min="1336" max="1336" width="4.140625" style="4" customWidth="1"/>
    <col min="1337" max="1338" width="11" style="4" customWidth="1"/>
    <col min="1339" max="1339" width="14.42578125" style="4" customWidth="1"/>
    <col min="1340" max="1340" width="4.140625" style="4" customWidth="1"/>
    <col min="1341" max="1341" width="14.42578125" style="4" customWidth="1"/>
    <col min="1342" max="1536" width="11" style="4"/>
    <col min="1537" max="1537" width="30.7109375" style="4" customWidth="1"/>
    <col min="1538" max="1541" width="10.7109375" style="4" customWidth="1"/>
    <col min="1542" max="1542" width="31.7109375" style="4" customWidth="1"/>
    <col min="1543" max="1543" width="9.7109375" style="4" customWidth="1"/>
    <col min="1544" max="1582" width="11.7109375" style="4" customWidth="1"/>
    <col min="1583" max="1585" width="11" style="4" customWidth="1"/>
    <col min="1586" max="1586" width="14.42578125" style="4" customWidth="1"/>
    <col min="1587" max="1587" width="4.140625" style="4" customWidth="1"/>
    <col min="1588" max="1588" width="13.28515625" style="4" customWidth="1"/>
    <col min="1589" max="1589" width="28.140625" style="4" customWidth="1"/>
    <col min="1590" max="1590" width="11" style="4" customWidth="1"/>
    <col min="1591" max="1591" width="14.42578125" style="4" customWidth="1"/>
    <col min="1592" max="1592" width="4.140625" style="4" customWidth="1"/>
    <col min="1593" max="1594" width="11" style="4" customWidth="1"/>
    <col min="1595" max="1595" width="14.42578125" style="4" customWidth="1"/>
    <col min="1596" max="1596" width="4.140625" style="4" customWidth="1"/>
    <col min="1597" max="1597" width="14.42578125" style="4" customWidth="1"/>
    <col min="1598" max="1792" width="11" style="4"/>
    <col min="1793" max="1793" width="30.7109375" style="4" customWidth="1"/>
    <col min="1794" max="1797" width="10.7109375" style="4" customWidth="1"/>
    <col min="1798" max="1798" width="31.7109375" style="4" customWidth="1"/>
    <col min="1799" max="1799" width="9.7109375" style="4" customWidth="1"/>
    <col min="1800" max="1838" width="11.7109375" style="4" customWidth="1"/>
    <col min="1839" max="1841" width="11" style="4" customWidth="1"/>
    <col min="1842" max="1842" width="14.42578125" style="4" customWidth="1"/>
    <col min="1843" max="1843" width="4.140625" style="4" customWidth="1"/>
    <col min="1844" max="1844" width="13.28515625" style="4" customWidth="1"/>
    <col min="1845" max="1845" width="28.140625" style="4" customWidth="1"/>
    <col min="1846" max="1846" width="11" style="4" customWidth="1"/>
    <col min="1847" max="1847" width="14.42578125" style="4" customWidth="1"/>
    <col min="1848" max="1848" width="4.140625" style="4" customWidth="1"/>
    <col min="1849" max="1850" width="11" style="4" customWidth="1"/>
    <col min="1851" max="1851" width="14.42578125" style="4" customWidth="1"/>
    <col min="1852" max="1852" width="4.140625" style="4" customWidth="1"/>
    <col min="1853" max="1853" width="14.42578125" style="4" customWidth="1"/>
    <col min="1854" max="2048" width="11" style="4"/>
    <col min="2049" max="2049" width="30.7109375" style="4" customWidth="1"/>
    <col min="2050" max="2053" width="10.7109375" style="4" customWidth="1"/>
    <col min="2054" max="2054" width="31.7109375" style="4" customWidth="1"/>
    <col min="2055" max="2055" width="9.7109375" style="4" customWidth="1"/>
    <col min="2056" max="2094" width="11.7109375" style="4" customWidth="1"/>
    <col min="2095" max="2097" width="11" style="4" customWidth="1"/>
    <col min="2098" max="2098" width="14.42578125" style="4" customWidth="1"/>
    <col min="2099" max="2099" width="4.140625" style="4" customWidth="1"/>
    <col min="2100" max="2100" width="13.28515625" style="4" customWidth="1"/>
    <col min="2101" max="2101" width="28.140625" style="4" customWidth="1"/>
    <col min="2102" max="2102" width="11" style="4" customWidth="1"/>
    <col min="2103" max="2103" width="14.42578125" style="4" customWidth="1"/>
    <col min="2104" max="2104" width="4.140625" style="4" customWidth="1"/>
    <col min="2105" max="2106" width="11" style="4" customWidth="1"/>
    <col min="2107" max="2107" width="14.42578125" style="4" customWidth="1"/>
    <col min="2108" max="2108" width="4.140625" style="4" customWidth="1"/>
    <col min="2109" max="2109" width="14.42578125" style="4" customWidth="1"/>
    <col min="2110" max="2304" width="11" style="4"/>
    <col min="2305" max="2305" width="30.7109375" style="4" customWidth="1"/>
    <col min="2306" max="2309" width="10.7109375" style="4" customWidth="1"/>
    <col min="2310" max="2310" width="31.7109375" style="4" customWidth="1"/>
    <col min="2311" max="2311" width="9.7109375" style="4" customWidth="1"/>
    <col min="2312" max="2350" width="11.7109375" style="4" customWidth="1"/>
    <col min="2351" max="2353" width="11" style="4" customWidth="1"/>
    <col min="2354" max="2354" width="14.42578125" style="4" customWidth="1"/>
    <col min="2355" max="2355" width="4.140625" style="4" customWidth="1"/>
    <col min="2356" max="2356" width="13.28515625" style="4" customWidth="1"/>
    <col min="2357" max="2357" width="28.140625" style="4" customWidth="1"/>
    <col min="2358" max="2358" width="11" style="4" customWidth="1"/>
    <col min="2359" max="2359" width="14.42578125" style="4" customWidth="1"/>
    <col min="2360" max="2360" width="4.140625" style="4" customWidth="1"/>
    <col min="2361" max="2362" width="11" style="4" customWidth="1"/>
    <col min="2363" max="2363" width="14.42578125" style="4" customWidth="1"/>
    <col min="2364" max="2364" width="4.140625" style="4" customWidth="1"/>
    <col min="2365" max="2365" width="14.42578125" style="4" customWidth="1"/>
    <col min="2366" max="2560" width="11" style="4"/>
    <col min="2561" max="2561" width="30.7109375" style="4" customWidth="1"/>
    <col min="2562" max="2565" width="10.7109375" style="4" customWidth="1"/>
    <col min="2566" max="2566" width="31.7109375" style="4" customWidth="1"/>
    <col min="2567" max="2567" width="9.7109375" style="4" customWidth="1"/>
    <col min="2568" max="2606" width="11.7109375" style="4" customWidth="1"/>
    <col min="2607" max="2609" width="11" style="4" customWidth="1"/>
    <col min="2610" max="2610" width="14.42578125" style="4" customWidth="1"/>
    <col min="2611" max="2611" width="4.140625" style="4" customWidth="1"/>
    <col min="2612" max="2612" width="13.28515625" style="4" customWidth="1"/>
    <col min="2613" max="2613" width="28.140625" style="4" customWidth="1"/>
    <col min="2614" max="2614" width="11" style="4" customWidth="1"/>
    <col min="2615" max="2615" width="14.42578125" style="4" customWidth="1"/>
    <col min="2616" max="2616" width="4.140625" style="4" customWidth="1"/>
    <col min="2617" max="2618" width="11" style="4" customWidth="1"/>
    <col min="2619" max="2619" width="14.42578125" style="4" customWidth="1"/>
    <col min="2620" max="2620" width="4.140625" style="4" customWidth="1"/>
    <col min="2621" max="2621" width="14.42578125" style="4" customWidth="1"/>
    <col min="2622" max="2816" width="11" style="4"/>
    <col min="2817" max="2817" width="30.7109375" style="4" customWidth="1"/>
    <col min="2818" max="2821" width="10.7109375" style="4" customWidth="1"/>
    <col min="2822" max="2822" width="31.7109375" style="4" customWidth="1"/>
    <col min="2823" max="2823" width="9.7109375" style="4" customWidth="1"/>
    <col min="2824" max="2862" width="11.7109375" style="4" customWidth="1"/>
    <col min="2863" max="2865" width="11" style="4" customWidth="1"/>
    <col min="2866" max="2866" width="14.42578125" style="4" customWidth="1"/>
    <col min="2867" max="2867" width="4.140625" style="4" customWidth="1"/>
    <col min="2868" max="2868" width="13.28515625" style="4" customWidth="1"/>
    <col min="2869" max="2869" width="28.140625" style="4" customWidth="1"/>
    <col min="2870" max="2870" width="11" style="4" customWidth="1"/>
    <col min="2871" max="2871" width="14.42578125" style="4" customWidth="1"/>
    <col min="2872" max="2872" width="4.140625" style="4" customWidth="1"/>
    <col min="2873" max="2874" width="11" style="4" customWidth="1"/>
    <col min="2875" max="2875" width="14.42578125" style="4" customWidth="1"/>
    <col min="2876" max="2876" width="4.140625" style="4" customWidth="1"/>
    <col min="2877" max="2877" width="14.42578125" style="4" customWidth="1"/>
    <col min="2878" max="3072" width="11" style="4"/>
    <col min="3073" max="3073" width="30.7109375" style="4" customWidth="1"/>
    <col min="3074" max="3077" width="10.7109375" style="4" customWidth="1"/>
    <col min="3078" max="3078" width="31.7109375" style="4" customWidth="1"/>
    <col min="3079" max="3079" width="9.7109375" style="4" customWidth="1"/>
    <col min="3080" max="3118" width="11.7109375" style="4" customWidth="1"/>
    <col min="3119" max="3121" width="11" style="4" customWidth="1"/>
    <col min="3122" max="3122" width="14.42578125" style="4" customWidth="1"/>
    <col min="3123" max="3123" width="4.140625" style="4" customWidth="1"/>
    <col min="3124" max="3124" width="13.28515625" style="4" customWidth="1"/>
    <col min="3125" max="3125" width="28.140625" style="4" customWidth="1"/>
    <col min="3126" max="3126" width="11" style="4" customWidth="1"/>
    <col min="3127" max="3127" width="14.42578125" style="4" customWidth="1"/>
    <col min="3128" max="3128" width="4.140625" style="4" customWidth="1"/>
    <col min="3129" max="3130" width="11" style="4" customWidth="1"/>
    <col min="3131" max="3131" width="14.42578125" style="4" customWidth="1"/>
    <col min="3132" max="3132" width="4.140625" style="4" customWidth="1"/>
    <col min="3133" max="3133" width="14.42578125" style="4" customWidth="1"/>
    <col min="3134" max="3328" width="11" style="4"/>
    <col min="3329" max="3329" width="30.7109375" style="4" customWidth="1"/>
    <col min="3330" max="3333" width="10.7109375" style="4" customWidth="1"/>
    <col min="3334" max="3334" width="31.7109375" style="4" customWidth="1"/>
    <col min="3335" max="3335" width="9.7109375" style="4" customWidth="1"/>
    <col min="3336" max="3374" width="11.7109375" style="4" customWidth="1"/>
    <col min="3375" max="3377" width="11" style="4" customWidth="1"/>
    <col min="3378" max="3378" width="14.42578125" style="4" customWidth="1"/>
    <col min="3379" max="3379" width="4.140625" style="4" customWidth="1"/>
    <col min="3380" max="3380" width="13.28515625" style="4" customWidth="1"/>
    <col min="3381" max="3381" width="28.140625" style="4" customWidth="1"/>
    <col min="3382" max="3382" width="11" style="4" customWidth="1"/>
    <col min="3383" max="3383" width="14.42578125" style="4" customWidth="1"/>
    <col min="3384" max="3384" width="4.140625" style="4" customWidth="1"/>
    <col min="3385" max="3386" width="11" style="4" customWidth="1"/>
    <col min="3387" max="3387" width="14.42578125" style="4" customWidth="1"/>
    <col min="3388" max="3388" width="4.140625" style="4" customWidth="1"/>
    <col min="3389" max="3389" width="14.42578125" style="4" customWidth="1"/>
    <col min="3390" max="3584" width="11" style="4"/>
    <col min="3585" max="3585" width="30.7109375" style="4" customWidth="1"/>
    <col min="3586" max="3589" width="10.7109375" style="4" customWidth="1"/>
    <col min="3590" max="3590" width="31.7109375" style="4" customWidth="1"/>
    <col min="3591" max="3591" width="9.7109375" style="4" customWidth="1"/>
    <col min="3592" max="3630" width="11.7109375" style="4" customWidth="1"/>
    <col min="3631" max="3633" width="11" style="4" customWidth="1"/>
    <col min="3634" max="3634" width="14.42578125" style="4" customWidth="1"/>
    <col min="3635" max="3635" width="4.140625" style="4" customWidth="1"/>
    <col min="3636" max="3636" width="13.28515625" style="4" customWidth="1"/>
    <col min="3637" max="3637" width="28.140625" style="4" customWidth="1"/>
    <col min="3638" max="3638" width="11" style="4" customWidth="1"/>
    <col min="3639" max="3639" width="14.42578125" style="4" customWidth="1"/>
    <col min="3640" max="3640" width="4.140625" style="4" customWidth="1"/>
    <col min="3641" max="3642" width="11" style="4" customWidth="1"/>
    <col min="3643" max="3643" width="14.42578125" style="4" customWidth="1"/>
    <col min="3644" max="3644" width="4.140625" style="4" customWidth="1"/>
    <col min="3645" max="3645" width="14.42578125" style="4" customWidth="1"/>
    <col min="3646" max="3840" width="11" style="4"/>
    <col min="3841" max="3841" width="30.7109375" style="4" customWidth="1"/>
    <col min="3842" max="3845" width="10.7109375" style="4" customWidth="1"/>
    <col min="3846" max="3846" width="31.7109375" style="4" customWidth="1"/>
    <col min="3847" max="3847" width="9.7109375" style="4" customWidth="1"/>
    <col min="3848" max="3886" width="11.7109375" style="4" customWidth="1"/>
    <col min="3887" max="3889" width="11" style="4" customWidth="1"/>
    <col min="3890" max="3890" width="14.42578125" style="4" customWidth="1"/>
    <col min="3891" max="3891" width="4.140625" style="4" customWidth="1"/>
    <col min="3892" max="3892" width="13.28515625" style="4" customWidth="1"/>
    <col min="3893" max="3893" width="28.140625" style="4" customWidth="1"/>
    <col min="3894" max="3894" width="11" style="4" customWidth="1"/>
    <col min="3895" max="3895" width="14.42578125" style="4" customWidth="1"/>
    <col min="3896" max="3896" width="4.140625" style="4" customWidth="1"/>
    <col min="3897" max="3898" width="11" style="4" customWidth="1"/>
    <col min="3899" max="3899" width="14.42578125" style="4" customWidth="1"/>
    <col min="3900" max="3900" width="4.140625" style="4" customWidth="1"/>
    <col min="3901" max="3901" width="14.42578125" style="4" customWidth="1"/>
    <col min="3902" max="4096" width="11" style="4"/>
    <col min="4097" max="4097" width="30.7109375" style="4" customWidth="1"/>
    <col min="4098" max="4101" width="10.7109375" style="4" customWidth="1"/>
    <col min="4102" max="4102" width="31.7109375" style="4" customWidth="1"/>
    <col min="4103" max="4103" width="9.7109375" style="4" customWidth="1"/>
    <col min="4104" max="4142" width="11.7109375" style="4" customWidth="1"/>
    <col min="4143" max="4145" width="11" style="4" customWidth="1"/>
    <col min="4146" max="4146" width="14.42578125" style="4" customWidth="1"/>
    <col min="4147" max="4147" width="4.140625" style="4" customWidth="1"/>
    <col min="4148" max="4148" width="13.28515625" style="4" customWidth="1"/>
    <col min="4149" max="4149" width="28.140625" style="4" customWidth="1"/>
    <col min="4150" max="4150" width="11" style="4" customWidth="1"/>
    <col min="4151" max="4151" width="14.42578125" style="4" customWidth="1"/>
    <col min="4152" max="4152" width="4.140625" style="4" customWidth="1"/>
    <col min="4153" max="4154" width="11" style="4" customWidth="1"/>
    <col min="4155" max="4155" width="14.42578125" style="4" customWidth="1"/>
    <col min="4156" max="4156" width="4.140625" style="4" customWidth="1"/>
    <col min="4157" max="4157" width="14.42578125" style="4" customWidth="1"/>
    <col min="4158" max="4352" width="11" style="4"/>
    <col min="4353" max="4353" width="30.7109375" style="4" customWidth="1"/>
    <col min="4354" max="4357" width="10.7109375" style="4" customWidth="1"/>
    <col min="4358" max="4358" width="31.7109375" style="4" customWidth="1"/>
    <col min="4359" max="4359" width="9.7109375" style="4" customWidth="1"/>
    <col min="4360" max="4398" width="11.7109375" style="4" customWidth="1"/>
    <col min="4399" max="4401" width="11" style="4" customWidth="1"/>
    <col min="4402" max="4402" width="14.42578125" style="4" customWidth="1"/>
    <col min="4403" max="4403" width="4.140625" style="4" customWidth="1"/>
    <col min="4404" max="4404" width="13.28515625" style="4" customWidth="1"/>
    <col min="4405" max="4405" width="28.140625" style="4" customWidth="1"/>
    <col min="4406" max="4406" width="11" style="4" customWidth="1"/>
    <col min="4407" max="4407" width="14.42578125" style="4" customWidth="1"/>
    <col min="4408" max="4408" width="4.140625" style="4" customWidth="1"/>
    <col min="4409" max="4410" width="11" style="4" customWidth="1"/>
    <col min="4411" max="4411" width="14.42578125" style="4" customWidth="1"/>
    <col min="4412" max="4412" width="4.140625" style="4" customWidth="1"/>
    <col min="4413" max="4413" width="14.42578125" style="4" customWidth="1"/>
    <col min="4414" max="4608" width="11" style="4"/>
    <col min="4609" max="4609" width="30.7109375" style="4" customWidth="1"/>
    <col min="4610" max="4613" width="10.7109375" style="4" customWidth="1"/>
    <col min="4614" max="4614" width="31.7109375" style="4" customWidth="1"/>
    <col min="4615" max="4615" width="9.7109375" style="4" customWidth="1"/>
    <col min="4616" max="4654" width="11.7109375" style="4" customWidth="1"/>
    <col min="4655" max="4657" width="11" style="4" customWidth="1"/>
    <col min="4658" max="4658" width="14.42578125" style="4" customWidth="1"/>
    <col min="4659" max="4659" width="4.140625" style="4" customWidth="1"/>
    <col min="4660" max="4660" width="13.28515625" style="4" customWidth="1"/>
    <col min="4661" max="4661" width="28.140625" style="4" customWidth="1"/>
    <col min="4662" max="4662" width="11" style="4" customWidth="1"/>
    <col min="4663" max="4663" width="14.42578125" style="4" customWidth="1"/>
    <col min="4664" max="4664" width="4.140625" style="4" customWidth="1"/>
    <col min="4665" max="4666" width="11" style="4" customWidth="1"/>
    <col min="4667" max="4667" width="14.42578125" style="4" customWidth="1"/>
    <col min="4668" max="4668" width="4.140625" style="4" customWidth="1"/>
    <col min="4669" max="4669" width="14.42578125" style="4" customWidth="1"/>
    <col min="4670" max="4864" width="11" style="4"/>
    <col min="4865" max="4865" width="30.7109375" style="4" customWidth="1"/>
    <col min="4866" max="4869" width="10.7109375" style="4" customWidth="1"/>
    <col min="4870" max="4870" width="31.7109375" style="4" customWidth="1"/>
    <col min="4871" max="4871" width="9.7109375" style="4" customWidth="1"/>
    <col min="4872" max="4910" width="11.7109375" style="4" customWidth="1"/>
    <col min="4911" max="4913" width="11" style="4" customWidth="1"/>
    <col min="4914" max="4914" width="14.42578125" style="4" customWidth="1"/>
    <col min="4915" max="4915" width="4.140625" style="4" customWidth="1"/>
    <col min="4916" max="4916" width="13.28515625" style="4" customWidth="1"/>
    <col min="4917" max="4917" width="28.140625" style="4" customWidth="1"/>
    <col min="4918" max="4918" width="11" style="4" customWidth="1"/>
    <col min="4919" max="4919" width="14.42578125" style="4" customWidth="1"/>
    <col min="4920" max="4920" width="4.140625" style="4" customWidth="1"/>
    <col min="4921" max="4922" width="11" style="4" customWidth="1"/>
    <col min="4923" max="4923" width="14.42578125" style="4" customWidth="1"/>
    <col min="4924" max="4924" width="4.140625" style="4" customWidth="1"/>
    <col min="4925" max="4925" width="14.42578125" style="4" customWidth="1"/>
    <col min="4926" max="5120" width="11" style="4"/>
    <col min="5121" max="5121" width="30.7109375" style="4" customWidth="1"/>
    <col min="5122" max="5125" width="10.7109375" style="4" customWidth="1"/>
    <col min="5126" max="5126" width="31.7109375" style="4" customWidth="1"/>
    <col min="5127" max="5127" width="9.7109375" style="4" customWidth="1"/>
    <col min="5128" max="5166" width="11.7109375" style="4" customWidth="1"/>
    <col min="5167" max="5169" width="11" style="4" customWidth="1"/>
    <col min="5170" max="5170" width="14.42578125" style="4" customWidth="1"/>
    <col min="5171" max="5171" width="4.140625" style="4" customWidth="1"/>
    <col min="5172" max="5172" width="13.28515625" style="4" customWidth="1"/>
    <col min="5173" max="5173" width="28.140625" style="4" customWidth="1"/>
    <col min="5174" max="5174" width="11" style="4" customWidth="1"/>
    <col min="5175" max="5175" width="14.42578125" style="4" customWidth="1"/>
    <col min="5176" max="5176" width="4.140625" style="4" customWidth="1"/>
    <col min="5177" max="5178" width="11" style="4" customWidth="1"/>
    <col min="5179" max="5179" width="14.42578125" style="4" customWidth="1"/>
    <col min="5180" max="5180" width="4.140625" style="4" customWidth="1"/>
    <col min="5181" max="5181" width="14.42578125" style="4" customWidth="1"/>
    <col min="5182" max="5376" width="11" style="4"/>
    <col min="5377" max="5377" width="30.7109375" style="4" customWidth="1"/>
    <col min="5378" max="5381" width="10.7109375" style="4" customWidth="1"/>
    <col min="5382" max="5382" width="31.7109375" style="4" customWidth="1"/>
    <col min="5383" max="5383" width="9.7109375" style="4" customWidth="1"/>
    <col min="5384" max="5422" width="11.7109375" style="4" customWidth="1"/>
    <col min="5423" max="5425" width="11" style="4" customWidth="1"/>
    <col min="5426" max="5426" width="14.42578125" style="4" customWidth="1"/>
    <col min="5427" max="5427" width="4.140625" style="4" customWidth="1"/>
    <col min="5428" max="5428" width="13.28515625" style="4" customWidth="1"/>
    <col min="5429" max="5429" width="28.140625" style="4" customWidth="1"/>
    <col min="5430" max="5430" width="11" style="4" customWidth="1"/>
    <col min="5431" max="5431" width="14.42578125" style="4" customWidth="1"/>
    <col min="5432" max="5432" width="4.140625" style="4" customWidth="1"/>
    <col min="5433" max="5434" width="11" style="4" customWidth="1"/>
    <col min="5435" max="5435" width="14.42578125" style="4" customWidth="1"/>
    <col min="5436" max="5436" width="4.140625" style="4" customWidth="1"/>
    <col min="5437" max="5437" width="14.42578125" style="4" customWidth="1"/>
    <col min="5438" max="5632" width="11" style="4"/>
    <col min="5633" max="5633" width="30.7109375" style="4" customWidth="1"/>
    <col min="5634" max="5637" width="10.7109375" style="4" customWidth="1"/>
    <col min="5638" max="5638" width="31.7109375" style="4" customWidth="1"/>
    <col min="5639" max="5639" width="9.7109375" style="4" customWidth="1"/>
    <col min="5640" max="5678" width="11.7109375" style="4" customWidth="1"/>
    <col min="5679" max="5681" width="11" style="4" customWidth="1"/>
    <col min="5682" max="5682" width="14.42578125" style="4" customWidth="1"/>
    <col min="5683" max="5683" width="4.140625" style="4" customWidth="1"/>
    <col min="5684" max="5684" width="13.28515625" style="4" customWidth="1"/>
    <col min="5685" max="5685" width="28.140625" style="4" customWidth="1"/>
    <col min="5686" max="5686" width="11" style="4" customWidth="1"/>
    <col min="5687" max="5687" width="14.42578125" style="4" customWidth="1"/>
    <col min="5688" max="5688" width="4.140625" style="4" customWidth="1"/>
    <col min="5689" max="5690" width="11" style="4" customWidth="1"/>
    <col min="5691" max="5691" width="14.42578125" style="4" customWidth="1"/>
    <col min="5692" max="5692" width="4.140625" style="4" customWidth="1"/>
    <col min="5693" max="5693" width="14.42578125" style="4" customWidth="1"/>
    <col min="5694" max="5888" width="11" style="4"/>
    <col min="5889" max="5889" width="30.7109375" style="4" customWidth="1"/>
    <col min="5890" max="5893" width="10.7109375" style="4" customWidth="1"/>
    <col min="5894" max="5894" width="31.7109375" style="4" customWidth="1"/>
    <col min="5895" max="5895" width="9.7109375" style="4" customWidth="1"/>
    <col min="5896" max="5934" width="11.7109375" style="4" customWidth="1"/>
    <col min="5935" max="5937" width="11" style="4" customWidth="1"/>
    <col min="5938" max="5938" width="14.42578125" style="4" customWidth="1"/>
    <col min="5939" max="5939" width="4.140625" style="4" customWidth="1"/>
    <col min="5940" max="5940" width="13.28515625" style="4" customWidth="1"/>
    <col min="5941" max="5941" width="28.140625" style="4" customWidth="1"/>
    <col min="5942" max="5942" width="11" style="4" customWidth="1"/>
    <col min="5943" max="5943" width="14.42578125" style="4" customWidth="1"/>
    <col min="5944" max="5944" width="4.140625" style="4" customWidth="1"/>
    <col min="5945" max="5946" width="11" style="4" customWidth="1"/>
    <col min="5947" max="5947" width="14.42578125" style="4" customWidth="1"/>
    <col min="5948" max="5948" width="4.140625" style="4" customWidth="1"/>
    <col min="5949" max="5949" width="14.42578125" style="4" customWidth="1"/>
    <col min="5950" max="6144" width="11" style="4"/>
    <col min="6145" max="6145" width="30.7109375" style="4" customWidth="1"/>
    <col min="6146" max="6149" width="10.7109375" style="4" customWidth="1"/>
    <col min="6150" max="6150" width="31.7109375" style="4" customWidth="1"/>
    <col min="6151" max="6151" width="9.7109375" style="4" customWidth="1"/>
    <col min="6152" max="6190" width="11.7109375" style="4" customWidth="1"/>
    <col min="6191" max="6193" width="11" style="4" customWidth="1"/>
    <col min="6194" max="6194" width="14.42578125" style="4" customWidth="1"/>
    <col min="6195" max="6195" width="4.140625" style="4" customWidth="1"/>
    <col min="6196" max="6196" width="13.28515625" style="4" customWidth="1"/>
    <col min="6197" max="6197" width="28.140625" style="4" customWidth="1"/>
    <col min="6198" max="6198" width="11" style="4" customWidth="1"/>
    <col min="6199" max="6199" width="14.42578125" style="4" customWidth="1"/>
    <col min="6200" max="6200" width="4.140625" style="4" customWidth="1"/>
    <col min="6201" max="6202" width="11" style="4" customWidth="1"/>
    <col min="6203" max="6203" width="14.42578125" style="4" customWidth="1"/>
    <col min="6204" max="6204" width="4.140625" style="4" customWidth="1"/>
    <col min="6205" max="6205" width="14.42578125" style="4" customWidth="1"/>
    <col min="6206" max="6400" width="11" style="4"/>
    <col min="6401" max="6401" width="30.7109375" style="4" customWidth="1"/>
    <col min="6402" max="6405" width="10.7109375" style="4" customWidth="1"/>
    <col min="6406" max="6406" width="31.7109375" style="4" customWidth="1"/>
    <col min="6407" max="6407" width="9.7109375" style="4" customWidth="1"/>
    <col min="6408" max="6446" width="11.7109375" style="4" customWidth="1"/>
    <col min="6447" max="6449" width="11" style="4" customWidth="1"/>
    <col min="6450" max="6450" width="14.42578125" style="4" customWidth="1"/>
    <col min="6451" max="6451" width="4.140625" style="4" customWidth="1"/>
    <col min="6452" max="6452" width="13.28515625" style="4" customWidth="1"/>
    <col min="6453" max="6453" width="28.140625" style="4" customWidth="1"/>
    <col min="6454" max="6454" width="11" style="4" customWidth="1"/>
    <col min="6455" max="6455" width="14.42578125" style="4" customWidth="1"/>
    <col min="6456" max="6456" width="4.140625" style="4" customWidth="1"/>
    <col min="6457" max="6458" width="11" style="4" customWidth="1"/>
    <col min="6459" max="6459" width="14.42578125" style="4" customWidth="1"/>
    <col min="6460" max="6460" width="4.140625" style="4" customWidth="1"/>
    <col min="6461" max="6461" width="14.42578125" style="4" customWidth="1"/>
    <col min="6462" max="6656" width="11" style="4"/>
    <col min="6657" max="6657" width="30.7109375" style="4" customWidth="1"/>
    <col min="6658" max="6661" width="10.7109375" style="4" customWidth="1"/>
    <col min="6662" max="6662" width="31.7109375" style="4" customWidth="1"/>
    <col min="6663" max="6663" width="9.7109375" style="4" customWidth="1"/>
    <col min="6664" max="6702" width="11.7109375" style="4" customWidth="1"/>
    <col min="6703" max="6705" width="11" style="4" customWidth="1"/>
    <col min="6706" max="6706" width="14.42578125" style="4" customWidth="1"/>
    <col min="6707" max="6707" width="4.140625" style="4" customWidth="1"/>
    <col min="6708" max="6708" width="13.28515625" style="4" customWidth="1"/>
    <col min="6709" max="6709" width="28.140625" style="4" customWidth="1"/>
    <col min="6710" max="6710" width="11" style="4" customWidth="1"/>
    <col min="6711" max="6711" width="14.42578125" style="4" customWidth="1"/>
    <col min="6712" max="6712" width="4.140625" style="4" customWidth="1"/>
    <col min="6713" max="6714" width="11" style="4" customWidth="1"/>
    <col min="6715" max="6715" width="14.42578125" style="4" customWidth="1"/>
    <col min="6716" max="6716" width="4.140625" style="4" customWidth="1"/>
    <col min="6717" max="6717" width="14.42578125" style="4" customWidth="1"/>
    <col min="6718" max="6912" width="11" style="4"/>
    <col min="6913" max="6913" width="30.7109375" style="4" customWidth="1"/>
    <col min="6914" max="6917" width="10.7109375" style="4" customWidth="1"/>
    <col min="6918" max="6918" width="31.7109375" style="4" customWidth="1"/>
    <col min="6919" max="6919" width="9.7109375" style="4" customWidth="1"/>
    <col min="6920" max="6958" width="11.7109375" style="4" customWidth="1"/>
    <col min="6959" max="6961" width="11" style="4" customWidth="1"/>
    <col min="6962" max="6962" width="14.42578125" style="4" customWidth="1"/>
    <col min="6963" max="6963" width="4.140625" style="4" customWidth="1"/>
    <col min="6964" max="6964" width="13.28515625" style="4" customWidth="1"/>
    <col min="6965" max="6965" width="28.140625" style="4" customWidth="1"/>
    <col min="6966" max="6966" width="11" style="4" customWidth="1"/>
    <col min="6967" max="6967" width="14.42578125" style="4" customWidth="1"/>
    <col min="6968" max="6968" width="4.140625" style="4" customWidth="1"/>
    <col min="6969" max="6970" width="11" style="4" customWidth="1"/>
    <col min="6971" max="6971" width="14.42578125" style="4" customWidth="1"/>
    <col min="6972" max="6972" width="4.140625" style="4" customWidth="1"/>
    <col min="6973" max="6973" width="14.42578125" style="4" customWidth="1"/>
    <col min="6974" max="7168" width="11" style="4"/>
    <col min="7169" max="7169" width="30.7109375" style="4" customWidth="1"/>
    <col min="7170" max="7173" width="10.7109375" style="4" customWidth="1"/>
    <col min="7174" max="7174" width="31.7109375" style="4" customWidth="1"/>
    <col min="7175" max="7175" width="9.7109375" style="4" customWidth="1"/>
    <col min="7176" max="7214" width="11.7109375" style="4" customWidth="1"/>
    <col min="7215" max="7217" width="11" style="4" customWidth="1"/>
    <col min="7218" max="7218" width="14.42578125" style="4" customWidth="1"/>
    <col min="7219" max="7219" width="4.140625" style="4" customWidth="1"/>
    <col min="7220" max="7220" width="13.28515625" style="4" customWidth="1"/>
    <col min="7221" max="7221" width="28.140625" style="4" customWidth="1"/>
    <col min="7222" max="7222" width="11" style="4" customWidth="1"/>
    <col min="7223" max="7223" width="14.42578125" style="4" customWidth="1"/>
    <col min="7224" max="7224" width="4.140625" style="4" customWidth="1"/>
    <col min="7225" max="7226" width="11" style="4" customWidth="1"/>
    <col min="7227" max="7227" width="14.42578125" style="4" customWidth="1"/>
    <col min="7228" max="7228" width="4.140625" style="4" customWidth="1"/>
    <col min="7229" max="7229" width="14.42578125" style="4" customWidth="1"/>
    <col min="7230" max="7424" width="11" style="4"/>
    <col min="7425" max="7425" width="30.7109375" style="4" customWidth="1"/>
    <col min="7426" max="7429" width="10.7109375" style="4" customWidth="1"/>
    <col min="7430" max="7430" width="31.7109375" style="4" customWidth="1"/>
    <col min="7431" max="7431" width="9.7109375" style="4" customWidth="1"/>
    <col min="7432" max="7470" width="11.7109375" style="4" customWidth="1"/>
    <col min="7471" max="7473" width="11" style="4" customWidth="1"/>
    <col min="7474" max="7474" width="14.42578125" style="4" customWidth="1"/>
    <col min="7475" max="7475" width="4.140625" style="4" customWidth="1"/>
    <col min="7476" max="7476" width="13.28515625" style="4" customWidth="1"/>
    <col min="7477" max="7477" width="28.140625" style="4" customWidth="1"/>
    <col min="7478" max="7478" width="11" style="4" customWidth="1"/>
    <col min="7479" max="7479" width="14.42578125" style="4" customWidth="1"/>
    <col min="7480" max="7480" width="4.140625" style="4" customWidth="1"/>
    <col min="7481" max="7482" width="11" style="4" customWidth="1"/>
    <col min="7483" max="7483" width="14.42578125" style="4" customWidth="1"/>
    <col min="7484" max="7484" width="4.140625" style="4" customWidth="1"/>
    <col min="7485" max="7485" width="14.42578125" style="4" customWidth="1"/>
    <col min="7486" max="7680" width="11" style="4"/>
    <col min="7681" max="7681" width="30.7109375" style="4" customWidth="1"/>
    <col min="7682" max="7685" width="10.7109375" style="4" customWidth="1"/>
    <col min="7686" max="7686" width="31.7109375" style="4" customWidth="1"/>
    <col min="7687" max="7687" width="9.7109375" style="4" customWidth="1"/>
    <col min="7688" max="7726" width="11.7109375" style="4" customWidth="1"/>
    <col min="7727" max="7729" width="11" style="4" customWidth="1"/>
    <col min="7730" max="7730" width="14.42578125" style="4" customWidth="1"/>
    <col min="7731" max="7731" width="4.140625" style="4" customWidth="1"/>
    <col min="7732" max="7732" width="13.28515625" style="4" customWidth="1"/>
    <col min="7733" max="7733" width="28.140625" style="4" customWidth="1"/>
    <col min="7734" max="7734" width="11" style="4" customWidth="1"/>
    <col min="7735" max="7735" width="14.42578125" style="4" customWidth="1"/>
    <col min="7736" max="7736" width="4.140625" style="4" customWidth="1"/>
    <col min="7737" max="7738" width="11" style="4" customWidth="1"/>
    <col min="7739" max="7739" width="14.42578125" style="4" customWidth="1"/>
    <col min="7740" max="7740" width="4.140625" style="4" customWidth="1"/>
    <col min="7741" max="7741" width="14.42578125" style="4" customWidth="1"/>
    <col min="7742" max="7936" width="11" style="4"/>
    <col min="7937" max="7937" width="30.7109375" style="4" customWidth="1"/>
    <col min="7938" max="7941" width="10.7109375" style="4" customWidth="1"/>
    <col min="7942" max="7942" width="31.7109375" style="4" customWidth="1"/>
    <col min="7943" max="7943" width="9.7109375" style="4" customWidth="1"/>
    <col min="7944" max="7982" width="11.7109375" style="4" customWidth="1"/>
    <col min="7983" max="7985" width="11" style="4" customWidth="1"/>
    <col min="7986" max="7986" width="14.42578125" style="4" customWidth="1"/>
    <col min="7987" max="7987" width="4.140625" style="4" customWidth="1"/>
    <col min="7988" max="7988" width="13.28515625" style="4" customWidth="1"/>
    <col min="7989" max="7989" width="28.140625" style="4" customWidth="1"/>
    <col min="7990" max="7990" width="11" style="4" customWidth="1"/>
    <col min="7991" max="7991" width="14.42578125" style="4" customWidth="1"/>
    <col min="7992" max="7992" width="4.140625" style="4" customWidth="1"/>
    <col min="7993" max="7994" width="11" style="4" customWidth="1"/>
    <col min="7995" max="7995" width="14.42578125" style="4" customWidth="1"/>
    <col min="7996" max="7996" width="4.140625" style="4" customWidth="1"/>
    <col min="7997" max="7997" width="14.42578125" style="4" customWidth="1"/>
    <col min="7998" max="8192" width="11" style="4"/>
    <col min="8193" max="8193" width="30.7109375" style="4" customWidth="1"/>
    <col min="8194" max="8197" width="10.7109375" style="4" customWidth="1"/>
    <col min="8198" max="8198" width="31.7109375" style="4" customWidth="1"/>
    <col min="8199" max="8199" width="9.7109375" style="4" customWidth="1"/>
    <col min="8200" max="8238" width="11.7109375" style="4" customWidth="1"/>
    <col min="8239" max="8241" width="11" style="4" customWidth="1"/>
    <col min="8242" max="8242" width="14.42578125" style="4" customWidth="1"/>
    <col min="8243" max="8243" width="4.140625" style="4" customWidth="1"/>
    <col min="8244" max="8244" width="13.28515625" style="4" customWidth="1"/>
    <col min="8245" max="8245" width="28.140625" style="4" customWidth="1"/>
    <col min="8246" max="8246" width="11" style="4" customWidth="1"/>
    <col min="8247" max="8247" width="14.42578125" style="4" customWidth="1"/>
    <col min="8248" max="8248" width="4.140625" style="4" customWidth="1"/>
    <col min="8249" max="8250" width="11" style="4" customWidth="1"/>
    <col min="8251" max="8251" width="14.42578125" style="4" customWidth="1"/>
    <col min="8252" max="8252" width="4.140625" style="4" customWidth="1"/>
    <col min="8253" max="8253" width="14.42578125" style="4" customWidth="1"/>
    <col min="8254" max="8448" width="11" style="4"/>
    <col min="8449" max="8449" width="30.7109375" style="4" customWidth="1"/>
    <col min="8450" max="8453" width="10.7109375" style="4" customWidth="1"/>
    <col min="8454" max="8454" width="31.7109375" style="4" customWidth="1"/>
    <col min="8455" max="8455" width="9.7109375" style="4" customWidth="1"/>
    <col min="8456" max="8494" width="11.7109375" style="4" customWidth="1"/>
    <col min="8495" max="8497" width="11" style="4" customWidth="1"/>
    <col min="8498" max="8498" width="14.42578125" style="4" customWidth="1"/>
    <col min="8499" max="8499" width="4.140625" style="4" customWidth="1"/>
    <col min="8500" max="8500" width="13.28515625" style="4" customWidth="1"/>
    <col min="8501" max="8501" width="28.140625" style="4" customWidth="1"/>
    <col min="8502" max="8502" width="11" style="4" customWidth="1"/>
    <col min="8503" max="8503" width="14.42578125" style="4" customWidth="1"/>
    <col min="8504" max="8504" width="4.140625" style="4" customWidth="1"/>
    <col min="8505" max="8506" width="11" style="4" customWidth="1"/>
    <col min="8507" max="8507" width="14.42578125" style="4" customWidth="1"/>
    <col min="8508" max="8508" width="4.140625" style="4" customWidth="1"/>
    <col min="8509" max="8509" width="14.42578125" style="4" customWidth="1"/>
    <col min="8510" max="8704" width="11" style="4"/>
    <col min="8705" max="8705" width="30.7109375" style="4" customWidth="1"/>
    <col min="8706" max="8709" width="10.7109375" style="4" customWidth="1"/>
    <col min="8710" max="8710" width="31.7109375" style="4" customWidth="1"/>
    <col min="8711" max="8711" width="9.7109375" style="4" customWidth="1"/>
    <col min="8712" max="8750" width="11.7109375" style="4" customWidth="1"/>
    <col min="8751" max="8753" width="11" style="4" customWidth="1"/>
    <col min="8754" max="8754" width="14.42578125" style="4" customWidth="1"/>
    <col min="8755" max="8755" width="4.140625" style="4" customWidth="1"/>
    <col min="8756" max="8756" width="13.28515625" style="4" customWidth="1"/>
    <col min="8757" max="8757" width="28.140625" style="4" customWidth="1"/>
    <col min="8758" max="8758" width="11" style="4" customWidth="1"/>
    <col min="8759" max="8759" width="14.42578125" style="4" customWidth="1"/>
    <col min="8760" max="8760" width="4.140625" style="4" customWidth="1"/>
    <col min="8761" max="8762" width="11" style="4" customWidth="1"/>
    <col min="8763" max="8763" width="14.42578125" style="4" customWidth="1"/>
    <col min="8764" max="8764" width="4.140625" style="4" customWidth="1"/>
    <col min="8765" max="8765" width="14.42578125" style="4" customWidth="1"/>
    <col min="8766" max="8960" width="11" style="4"/>
    <col min="8961" max="8961" width="30.7109375" style="4" customWidth="1"/>
    <col min="8962" max="8965" width="10.7109375" style="4" customWidth="1"/>
    <col min="8966" max="8966" width="31.7109375" style="4" customWidth="1"/>
    <col min="8967" max="8967" width="9.7109375" style="4" customWidth="1"/>
    <col min="8968" max="9006" width="11.7109375" style="4" customWidth="1"/>
    <col min="9007" max="9009" width="11" style="4" customWidth="1"/>
    <col min="9010" max="9010" width="14.42578125" style="4" customWidth="1"/>
    <col min="9011" max="9011" width="4.140625" style="4" customWidth="1"/>
    <col min="9012" max="9012" width="13.28515625" style="4" customWidth="1"/>
    <col min="9013" max="9013" width="28.140625" style="4" customWidth="1"/>
    <col min="9014" max="9014" width="11" style="4" customWidth="1"/>
    <col min="9015" max="9015" width="14.42578125" style="4" customWidth="1"/>
    <col min="9016" max="9016" width="4.140625" style="4" customWidth="1"/>
    <col min="9017" max="9018" width="11" style="4" customWidth="1"/>
    <col min="9019" max="9019" width="14.42578125" style="4" customWidth="1"/>
    <col min="9020" max="9020" width="4.140625" style="4" customWidth="1"/>
    <col min="9021" max="9021" width="14.42578125" style="4" customWidth="1"/>
    <col min="9022" max="9216" width="11" style="4"/>
    <col min="9217" max="9217" width="30.7109375" style="4" customWidth="1"/>
    <col min="9218" max="9221" width="10.7109375" style="4" customWidth="1"/>
    <col min="9222" max="9222" width="31.7109375" style="4" customWidth="1"/>
    <col min="9223" max="9223" width="9.7109375" style="4" customWidth="1"/>
    <col min="9224" max="9262" width="11.7109375" style="4" customWidth="1"/>
    <col min="9263" max="9265" width="11" style="4" customWidth="1"/>
    <col min="9266" max="9266" width="14.42578125" style="4" customWidth="1"/>
    <col min="9267" max="9267" width="4.140625" style="4" customWidth="1"/>
    <col min="9268" max="9268" width="13.28515625" style="4" customWidth="1"/>
    <col min="9269" max="9269" width="28.140625" style="4" customWidth="1"/>
    <col min="9270" max="9270" width="11" style="4" customWidth="1"/>
    <col min="9271" max="9271" width="14.42578125" style="4" customWidth="1"/>
    <col min="9272" max="9272" width="4.140625" style="4" customWidth="1"/>
    <col min="9273" max="9274" width="11" style="4" customWidth="1"/>
    <col min="9275" max="9275" width="14.42578125" style="4" customWidth="1"/>
    <col min="9276" max="9276" width="4.140625" style="4" customWidth="1"/>
    <col min="9277" max="9277" width="14.42578125" style="4" customWidth="1"/>
    <col min="9278" max="9472" width="11" style="4"/>
    <col min="9473" max="9473" width="30.7109375" style="4" customWidth="1"/>
    <col min="9474" max="9477" width="10.7109375" style="4" customWidth="1"/>
    <col min="9478" max="9478" width="31.7109375" style="4" customWidth="1"/>
    <col min="9479" max="9479" width="9.7109375" style="4" customWidth="1"/>
    <col min="9480" max="9518" width="11.7109375" style="4" customWidth="1"/>
    <col min="9519" max="9521" width="11" style="4" customWidth="1"/>
    <col min="9522" max="9522" width="14.42578125" style="4" customWidth="1"/>
    <col min="9523" max="9523" width="4.140625" style="4" customWidth="1"/>
    <col min="9524" max="9524" width="13.28515625" style="4" customWidth="1"/>
    <col min="9525" max="9525" width="28.140625" style="4" customWidth="1"/>
    <col min="9526" max="9526" width="11" style="4" customWidth="1"/>
    <col min="9527" max="9527" width="14.42578125" style="4" customWidth="1"/>
    <col min="9528" max="9528" width="4.140625" style="4" customWidth="1"/>
    <col min="9529" max="9530" width="11" style="4" customWidth="1"/>
    <col min="9531" max="9531" width="14.42578125" style="4" customWidth="1"/>
    <col min="9532" max="9532" width="4.140625" style="4" customWidth="1"/>
    <col min="9533" max="9533" width="14.42578125" style="4" customWidth="1"/>
    <col min="9534" max="9728" width="11" style="4"/>
    <col min="9729" max="9729" width="30.7109375" style="4" customWidth="1"/>
    <col min="9730" max="9733" width="10.7109375" style="4" customWidth="1"/>
    <col min="9734" max="9734" width="31.7109375" style="4" customWidth="1"/>
    <col min="9735" max="9735" width="9.7109375" style="4" customWidth="1"/>
    <col min="9736" max="9774" width="11.7109375" style="4" customWidth="1"/>
    <col min="9775" max="9777" width="11" style="4" customWidth="1"/>
    <col min="9778" max="9778" width="14.42578125" style="4" customWidth="1"/>
    <col min="9779" max="9779" width="4.140625" style="4" customWidth="1"/>
    <col min="9780" max="9780" width="13.28515625" style="4" customWidth="1"/>
    <col min="9781" max="9781" width="28.140625" style="4" customWidth="1"/>
    <col min="9782" max="9782" width="11" style="4" customWidth="1"/>
    <col min="9783" max="9783" width="14.42578125" style="4" customWidth="1"/>
    <col min="9784" max="9784" width="4.140625" style="4" customWidth="1"/>
    <col min="9785" max="9786" width="11" style="4" customWidth="1"/>
    <col min="9787" max="9787" width="14.42578125" style="4" customWidth="1"/>
    <col min="9788" max="9788" width="4.140625" style="4" customWidth="1"/>
    <col min="9789" max="9789" width="14.42578125" style="4" customWidth="1"/>
    <col min="9790" max="9984" width="11" style="4"/>
    <col min="9985" max="9985" width="30.7109375" style="4" customWidth="1"/>
    <col min="9986" max="9989" width="10.7109375" style="4" customWidth="1"/>
    <col min="9990" max="9990" width="31.7109375" style="4" customWidth="1"/>
    <col min="9991" max="9991" width="9.7109375" style="4" customWidth="1"/>
    <col min="9992" max="10030" width="11.7109375" style="4" customWidth="1"/>
    <col min="10031" max="10033" width="11" style="4" customWidth="1"/>
    <col min="10034" max="10034" width="14.42578125" style="4" customWidth="1"/>
    <col min="10035" max="10035" width="4.140625" style="4" customWidth="1"/>
    <col min="10036" max="10036" width="13.28515625" style="4" customWidth="1"/>
    <col min="10037" max="10037" width="28.140625" style="4" customWidth="1"/>
    <col min="10038" max="10038" width="11" style="4" customWidth="1"/>
    <col min="10039" max="10039" width="14.42578125" style="4" customWidth="1"/>
    <col min="10040" max="10040" width="4.140625" style="4" customWidth="1"/>
    <col min="10041" max="10042" width="11" style="4" customWidth="1"/>
    <col min="10043" max="10043" width="14.42578125" style="4" customWidth="1"/>
    <col min="10044" max="10044" width="4.140625" style="4" customWidth="1"/>
    <col min="10045" max="10045" width="14.42578125" style="4" customWidth="1"/>
    <col min="10046" max="10240" width="11" style="4"/>
    <col min="10241" max="10241" width="30.7109375" style="4" customWidth="1"/>
    <col min="10242" max="10245" width="10.7109375" style="4" customWidth="1"/>
    <col min="10246" max="10246" width="31.7109375" style="4" customWidth="1"/>
    <col min="10247" max="10247" width="9.7109375" style="4" customWidth="1"/>
    <col min="10248" max="10286" width="11.7109375" style="4" customWidth="1"/>
    <col min="10287" max="10289" width="11" style="4" customWidth="1"/>
    <col min="10290" max="10290" width="14.42578125" style="4" customWidth="1"/>
    <col min="10291" max="10291" width="4.140625" style="4" customWidth="1"/>
    <col min="10292" max="10292" width="13.28515625" style="4" customWidth="1"/>
    <col min="10293" max="10293" width="28.140625" style="4" customWidth="1"/>
    <col min="10294" max="10294" width="11" style="4" customWidth="1"/>
    <col min="10295" max="10295" width="14.42578125" style="4" customWidth="1"/>
    <col min="10296" max="10296" width="4.140625" style="4" customWidth="1"/>
    <col min="10297" max="10298" width="11" style="4" customWidth="1"/>
    <col min="10299" max="10299" width="14.42578125" style="4" customWidth="1"/>
    <col min="10300" max="10300" width="4.140625" style="4" customWidth="1"/>
    <col min="10301" max="10301" width="14.42578125" style="4" customWidth="1"/>
    <col min="10302" max="10496" width="11" style="4"/>
    <col min="10497" max="10497" width="30.7109375" style="4" customWidth="1"/>
    <col min="10498" max="10501" width="10.7109375" style="4" customWidth="1"/>
    <col min="10502" max="10502" width="31.7109375" style="4" customWidth="1"/>
    <col min="10503" max="10503" width="9.7109375" style="4" customWidth="1"/>
    <col min="10504" max="10542" width="11.7109375" style="4" customWidth="1"/>
    <col min="10543" max="10545" width="11" style="4" customWidth="1"/>
    <col min="10546" max="10546" width="14.42578125" style="4" customWidth="1"/>
    <col min="10547" max="10547" width="4.140625" style="4" customWidth="1"/>
    <col min="10548" max="10548" width="13.28515625" style="4" customWidth="1"/>
    <col min="10549" max="10549" width="28.140625" style="4" customWidth="1"/>
    <col min="10550" max="10550" width="11" style="4" customWidth="1"/>
    <col min="10551" max="10551" width="14.42578125" style="4" customWidth="1"/>
    <col min="10552" max="10552" width="4.140625" style="4" customWidth="1"/>
    <col min="10553" max="10554" width="11" style="4" customWidth="1"/>
    <col min="10555" max="10555" width="14.42578125" style="4" customWidth="1"/>
    <col min="10556" max="10556" width="4.140625" style="4" customWidth="1"/>
    <col min="10557" max="10557" width="14.42578125" style="4" customWidth="1"/>
    <col min="10558" max="10752" width="11" style="4"/>
    <col min="10753" max="10753" width="30.7109375" style="4" customWidth="1"/>
    <col min="10754" max="10757" width="10.7109375" style="4" customWidth="1"/>
    <col min="10758" max="10758" width="31.7109375" style="4" customWidth="1"/>
    <col min="10759" max="10759" width="9.7109375" style="4" customWidth="1"/>
    <col min="10760" max="10798" width="11.7109375" style="4" customWidth="1"/>
    <col min="10799" max="10801" width="11" style="4" customWidth="1"/>
    <col min="10802" max="10802" width="14.42578125" style="4" customWidth="1"/>
    <col min="10803" max="10803" width="4.140625" style="4" customWidth="1"/>
    <col min="10804" max="10804" width="13.28515625" style="4" customWidth="1"/>
    <col min="10805" max="10805" width="28.140625" style="4" customWidth="1"/>
    <col min="10806" max="10806" width="11" style="4" customWidth="1"/>
    <col min="10807" max="10807" width="14.42578125" style="4" customWidth="1"/>
    <col min="10808" max="10808" width="4.140625" style="4" customWidth="1"/>
    <col min="10809" max="10810" width="11" style="4" customWidth="1"/>
    <col min="10811" max="10811" width="14.42578125" style="4" customWidth="1"/>
    <col min="10812" max="10812" width="4.140625" style="4" customWidth="1"/>
    <col min="10813" max="10813" width="14.42578125" style="4" customWidth="1"/>
    <col min="10814" max="11008" width="11" style="4"/>
    <col min="11009" max="11009" width="30.7109375" style="4" customWidth="1"/>
    <col min="11010" max="11013" width="10.7109375" style="4" customWidth="1"/>
    <col min="11014" max="11014" width="31.7109375" style="4" customWidth="1"/>
    <col min="11015" max="11015" width="9.7109375" style="4" customWidth="1"/>
    <col min="11016" max="11054" width="11.7109375" style="4" customWidth="1"/>
    <col min="11055" max="11057" width="11" style="4" customWidth="1"/>
    <col min="11058" max="11058" width="14.42578125" style="4" customWidth="1"/>
    <col min="11059" max="11059" width="4.140625" style="4" customWidth="1"/>
    <col min="11060" max="11060" width="13.28515625" style="4" customWidth="1"/>
    <col min="11061" max="11061" width="28.140625" style="4" customWidth="1"/>
    <col min="11062" max="11062" width="11" style="4" customWidth="1"/>
    <col min="11063" max="11063" width="14.42578125" style="4" customWidth="1"/>
    <col min="11064" max="11064" width="4.140625" style="4" customWidth="1"/>
    <col min="11065" max="11066" width="11" style="4" customWidth="1"/>
    <col min="11067" max="11067" width="14.42578125" style="4" customWidth="1"/>
    <col min="11068" max="11068" width="4.140625" style="4" customWidth="1"/>
    <col min="11069" max="11069" width="14.42578125" style="4" customWidth="1"/>
    <col min="11070" max="11264" width="11" style="4"/>
    <col min="11265" max="11265" width="30.7109375" style="4" customWidth="1"/>
    <col min="11266" max="11269" width="10.7109375" style="4" customWidth="1"/>
    <col min="11270" max="11270" width="31.7109375" style="4" customWidth="1"/>
    <col min="11271" max="11271" width="9.7109375" style="4" customWidth="1"/>
    <col min="11272" max="11310" width="11.7109375" style="4" customWidth="1"/>
    <col min="11311" max="11313" width="11" style="4" customWidth="1"/>
    <col min="11314" max="11314" width="14.42578125" style="4" customWidth="1"/>
    <col min="11315" max="11315" width="4.140625" style="4" customWidth="1"/>
    <col min="11316" max="11316" width="13.28515625" style="4" customWidth="1"/>
    <col min="11317" max="11317" width="28.140625" style="4" customWidth="1"/>
    <col min="11318" max="11318" width="11" style="4" customWidth="1"/>
    <col min="11319" max="11319" width="14.42578125" style="4" customWidth="1"/>
    <col min="11320" max="11320" width="4.140625" style="4" customWidth="1"/>
    <col min="11321" max="11322" width="11" style="4" customWidth="1"/>
    <col min="11323" max="11323" width="14.42578125" style="4" customWidth="1"/>
    <col min="11324" max="11324" width="4.140625" style="4" customWidth="1"/>
    <col min="11325" max="11325" width="14.42578125" style="4" customWidth="1"/>
    <col min="11326" max="11520" width="11" style="4"/>
    <col min="11521" max="11521" width="30.7109375" style="4" customWidth="1"/>
    <col min="11522" max="11525" width="10.7109375" style="4" customWidth="1"/>
    <col min="11526" max="11526" width="31.7109375" style="4" customWidth="1"/>
    <col min="11527" max="11527" width="9.7109375" style="4" customWidth="1"/>
    <col min="11528" max="11566" width="11.7109375" style="4" customWidth="1"/>
    <col min="11567" max="11569" width="11" style="4" customWidth="1"/>
    <col min="11570" max="11570" width="14.42578125" style="4" customWidth="1"/>
    <col min="11571" max="11571" width="4.140625" style="4" customWidth="1"/>
    <col min="11572" max="11572" width="13.28515625" style="4" customWidth="1"/>
    <col min="11573" max="11573" width="28.140625" style="4" customWidth="1"/>
    <col min="11574" max="11574" width="11" style="4" customWidth="1"/>
    <col min="11575" max="11575" width="14.42578125" style="4" customWidth="1"/>
    <col min="11576" max="11576" width="4.140625" style="4" customWidth="1"/>
    <col min="11577" max="11578" width="11" style="4" customWidth="1"/>
    <col min="11579" max="11579" width="14.42578125" style="4" customWidth="1"/>
    <col min="11580" max="11580" width="4.140625" style="4" customWidth="1"/>
    <col min="11581" max="11581" width="14.42578125" style="4" customWidth="1"/>
    <col min="11582" max="11776" width="11" style="4"/>
    <col min="11777" max="11777" width="30.7109375" style="4" customWidth="1"/>
    <col min="11778" max="11781" width="10.7109375" style="4" customWidth="1"/>
    <col min="11782" max="11782" width="31.7109375" style="4" customWidth="1"/>
    <col min="11783" max="11783" width="9.7109375" style="4" customWidth="1"/>
    <col min="11784" max="11822" width="11.7109375" style="4" customWidth="1"/>
    <col min="11823" max="11825" width="11" style="4" customWidth="1"/>
    <col min="11826" max="11826" width="14.42578125" style="4" customWidth="1"/>
    <col min="11827" max="11827" width="4.140625" style="4" customWidth="1"/>
    <col min="11828" max="11828" width="13.28515625" style="4" customWidth="1"/>
    <col min="11829" max="11829" width="28.140625" style="4" customWidth="1"/>
    <col min="11830" max="11830" width="11" style="4" customWidth="1"/>
    <col min="11831" max="11831" width="14.42578125" style="4" customWidth="1"/>
    <col min="11832" max="11832" width="4.140625" style="4" customWidth="1"/>
    <col min="11833" max="11834" width="11" style="4" customWidth="1"/>
    <col min="11835" max="11835" width="14.42578125" style="4" customWidth="1"/>
    <col min="11836" max="11836" width="4.140625" style="4" customWidth="1"/>
    <col min="11837" max="11837" width="14.42578125" style="4" customWidth="1"/>
    <col min="11838" max="12032" width="11" style="4"/>
    <col min="12033" max="12033" width="30.7109375" style="4" customWidth="1"/>
    <col min="12034" max="12037" width="10.7109375" style="4" customWidth="1"/>
    <col min="12038" max="12038" width="31.7109375" style="4" customWidth="1"/>
    <col min="12039" max="12039" width="9.7109375" style="4" customWidth="1"/>
    <col min="12040" max="12078" width="11.7109375" style="4" customWidth="1"/>
    <col min="12079" max="12081" width="11" style="4" customWidth="1"/>
    <col min="12082" max="12082" width="14.42578125" style="4" customWidth="1"/>
    <col min="12083" max="12083" width="4.140625" style="4" customWidth="1"/>
    <col min="12084" max="12084" width="13.28515625" style="4" customWidth="1"/>
    <col min="12085" max="12085" width="28.140625" style="4" customWidth="1"/>
    <col min="12086" max="12086" width="11" style="4" customWidth="1"/>
    <col min="12087" max="12087" width="14.42578125" style="4" customWidth="1"/>
    <col min="12088" max="12088" width="4.140625" style="4" customWidth="1"/>
    <col min="12089" max="12090" width="11" style="4" customWidth="1"/>
    <col min="12091" max="12091" width="14.42578125" style="4" customWidth="1"/>
    <col min="12092" max="12092" width="4.140625" style="4" customWidth="1"/>
    <col min="12093" max="12093" width="14.42578125" style="4" customWidth="1"/>
    <col min="12094" max="12288" width="11" style="4"/>
    <col min="12289" max="12289" width="30.7109375" style="4" customWidth="1"/>
    <col min="12290" max="12293" width="10.7109375" style="4" customWidth="1"/>
    <col min="12294" max="12294" width="31.7109375" style="4" customWidth="1"/>
    <col min="12295" max="12295" width="9.7109375" style="4" customWidth="1"/>
    <col min="12296" max="12334" width="11.7109375" style="4" customWidth="1"/>
    <col min="12335" max="12337" width="11" style="4" customWidth="1"/>
    <col min="12338" max="12338" width="14.42578125" style="4" customWidth="1"/>
    <col min="12339" max="12339" width="4.140625" style="4" customWidth="1"/>
    <col min="12340" max="12340" width="13.28515625" style="4" customWidth="1"/>
    <col min="12341" max="12341" width="28.140625" style="4" customWidth="1"/>
    <col min="12342" max="12342" width="11" style="4" customWidth="1"/>
    <col min="12343" max="12343" width="14.42578125" style="4" customWidth="1"/>
    <col min="12344" max="12344" width="4.140625" style="4" customWidth="1"/>
    <col min="12345" max="12346" width="11" style="4" customWidth="1"/>
    <col min="12347" max="12347" width="14.42578125" style="4" customWidth="1"/>
    <col min="12348" max="12348" width="4.140625" style="4" customWidth="1"/>
    <col min="12349" max="12349" width="14.42578125" style="4" customWidth="1"/>
    <col min="12350" max="12544" width="11" style="4"/>
    <col min="12545" max="12545" width="30.7109375" style="4" customWidth="1"/>
    <col min="12546" max="12549" width="10.7109375" style="4" customWidth="1"/>
    <col min="12550" max="12550" width="31.7109375" style="4" customWidth="1"/>
    <col min="12551" max="12551" width="9.7109375" style="4" customWidth="1"/>
    <col min="12552" max="12590" width="11.7109375" style="4" customWidth="1"/>
    <col min="12591" max="12593" width="11" style="4" customWidth="1"/>
    <col min="12594" max="12594" width="14.42578125" style="4" customWidth="1"/>
    <col min="12595" max="12595" width="4.140625" style="4" customWidth="1"/>
    <col min="12596" max="12596" width="13.28515625" style="4" customWidth="1"/>
    <col min="12597" max="12597" width="28.140625" style="4" customWidth="1"/>
    <col min="12598" max="12598" width="11" style="4" customWidth="1"/>
    <col min="12599" max="12599" width="14.42578125" style="4" customWidth="1"/>
    <col min="12600" max="12600" width="4.140625" style="4" customWidth="1"/>
    <col min="12601" max="12602" width="11" style="4" customWidth="1"/>
    <col min="12603" max="12603" width="14.42578125" style="4" customWidth="1"/>
    <col min="12604" max="12604" width="4.140625" style="4" customWidth="1"/>
    <col min="12605" max="12605" width="14.42578125" style="4" customWidth="1"/>
    <col min="12606" max="12800" width="11" style="4"/>
    <col min="12801" max="12801" width="30.7109375" style="4" customWidth="1"/>
    <col min="12802" max="12805" width="10.7109375" style="4" customWidth="1"/>
    <col min="12806" max="12806" width="31.7109375" style="4" customWidth="1"/>
    <col min="12807" max="12807" width="9.7109375" style="4" customWidth="1"/>
    <col min="12808" max="12846" width="11.7109375" style="4" customWidth="1"/>
    <col min="12847" max="12849" width="11" style="4" customWidth="1"/>
    <col min="12850" max="12850" width="14.42578125" style="4" customWidth="1"/>
    <col min="12851" max="12851" width="4.140625" style="4" customWidth="1"/>
    <col min="12852" max="12852" width="13.28515625" style="4" customWidth="1"/>
    <col min="12853" max="12853" width="28.140625" style="4" customWidth="1"/>
    <col min="12854" max="12854" width="11" style="4" customWidth="1"/>
    <col min="12855" max="12855" width="14.42578125" style="4" customWidth="1"/>
    <col min="12856" max="12856" width="4.140625" style="4" customWidth="1"/>
    <col min="12857" max="12858" width="11" style="4" customWidth="1"/>
    <col min="12859" max="12859" width="14.42578125" style="4" customWidth="1"/>
    <col min="12860" max="12860" width="4.140625" style="4" customWidth="1"/>
    <col min="12861" max="12861" width="14.42578125" style="4" customWidth="1"/>
    <col min="12862" max="13056" width="11" style="4"/>
    <col min="13057" max="13057" width="30.7109375" style="4" customWidth="1"/>
    <col min="13058" max="13061" width="10.7109375" style="4" customWidth="1"/>
    <col min="13062" max="13062" width="31.7109375" style="4" customWidth="1"/>
    <col min="13063" max="13063" width="9.7109375" style="4" customWidth="1"/>
    <col min="13064" max="13102" width="11.7109375" style="4" customWidth="1"/>
    <col min="13103" max="13105" width="11" style="4" customWidth="1"/>
    <col min="13106" max="13106" width="14.42578125" style="4" customWidth="1"/>
    <col min="13107" max="13107" width="4.140625" style="4" customWidth="1"/>
    <col min="13108" max="13108" width="13.28515625" style="4" customWidth="1"/>
    <col min="13109" max="13109" width="28.140625" style="4" customWidth="1"/>
    <col min="13110" max="13110" width="11" style="4" customWidth="1"/>
    <col min="13111" max="13111" width="14.42578125" style="4" customWidth="1"/>
    <col min="13112" max="13112" width="4.140625" style="4" customWidth="1"/>
    <col min="13113" max="13114" width="11" style="4" customWidth="1"/>
    <col min="13115" max="13115" width="14.42578125" style="4" customWidth="1"/>
    <col min="13116" max="13116" width="4.140625" style="4" customWidth="1"/>
    <col min="13117" max="13117" width="14.42578125" style="4" customWidth="1"/>
    <col min="13118" max="13312" width="11" style="4"/>
    <col min="13313" max="13313" width="30.7109375" style="4" customWidth="1"/>
    <col min="13314" max="13317" width="10.7109375" style="4" customWidth="1"/>
    <col min="13318" max="13318" width="31.7109375" style="4" customWidth="1"/>
    <col min="13319" max="13319" width="9.7109375" style="4" customWidth="1"/>
    <col min="13320" max="13358" width="11.7109375" style="4" customWidth="1"/>
    <col min="13359" max="13361" width="11" style="4" customWidth="1"/>
    <col min="13362" max="13362" width="14.42578125" style="4" customWidth="1"/>
    <col min="13363" max="13363" width="4.140625" style="4" customWidth="1"/>
    <col min="13364" max="13364" width="13.28515625" style="4" customWidth="1"/>
    <col min="13365" max="13365" width="28.140625" style="4" customWidth="1"/>
    <col min="13366" max="13366" width="11" style="4" customWidth="1"/>
    <col min="13367" max="13367" width="14.42578125" style="4" customWidth="1"/>
    <col min="13368" max="13368" width="4.140625" style="4" customWidth="1"/>
    <col min="13369" max="13370" width="11" style="4" customWidth="1"/>
    <col min="13371" max="13371" width="14.42578125" style="4" customWidth="1"/>
    <col min="13372" max="13372" width="4.140625" style="4" customWidth="1"/>
    <col min="13373" max="13373" width="14.42578125" style="4" customWidth="1"/>
    <col min="13374" max="13568" width="11" style="4"/>
    <col min="13569" max="13569" width="30.7109375" style="4" customWidth="1"/>
    <col min="13570" max="13573" width="10.7109375" style="4" customWidth="1"/>
    <col min="13574" max="13574" width="31.7109375" style="4" customWidth="1"/>
    <col min="13575" max="13575" width="9.7109375" style="4" customWidth="1"/>
    <col min="13576" max="13614" width="11.7109375" style="4" customWidth="1"/>
    <col min="13615" max="13617" width="11" style="4" customWidth="1"/>
    <col min="13618" max="13618" width="14.42578125" style="4" customWidth="1"/>
    <col min="13619" max="13619" width="4.140625" style="4" customWidth="1"/>
    <col min="13620" max="13620" width="13.28515625" style="4" customWidth="1"/>
    <col min="13621" max="13621" width="28.140625" style="4" customWidth="1"/>
    <col min="13622" max="13622" width="11" style="4" customWidth="1"/>
    <col min="13623" max="13623" width="14.42578125" style="4" customWidth="1"/>
    <col min="13624" max="13624" width="4.140625" style="4" customWidth="1"/>
    <col min="13625" max="13626" width="11" style="4" customWidth="1"/>
    <col min="13627" max="13627" width="14.42578125" style="4" customWidth="1"/>
    <col min="13628" max="13628" width="4.140625" style="4" customWidth="1"/>
    <col min="13629" max="13629" width="14.42578125" style="4" customWidth="1"/>
    <col min="13630" max="13824" width="11" style="4"/>
    <col min="13825" max="13825" width="30.7109375" style="4" customWidth="1"/>
    <col min="13826" max="13829" width="10.7109375" style="4" customWidth="1"/>
    <col min="13830" max="13830" width="31.7109375" style="4" customWidth="1"/>
    <col min="13831" max="13831" width="9.7109375" style="4" customWidth="1"/>
    <col min="13832" max="13870" width="11.7109375" style="4" customWidth="1"/>
    <col min="13871" max="13873" width="11" style="4" customWidth="1"/>
    <col min="13874" max="13874" width="14.42578125" style="4" customWidth="1"/>
    <col min="13875" max="13875" width="4.140625" style="4" customWidth="1"/>
    <col min="13876" max="13876" width="13.28515625" style="4" customWidth="1"/>
    <col min="13877" max="13877" width="28.140625" style="4" customWidth="1"/>
    <col min="13878" max="13878" width="11" style="4" customWidth="1"/>
    <col min="13879" max="13879" width="14.42578125" style="4" customWidth="1"/>
    <col min="13880" max="13880" width="4.140625" style="4" customWidth="1"/>
    <col min="13881" max="13882" width="11" style="4" customWidth="1"/>
    <col min="13883" max="13883" width="14.42578125" style="4" customWidth="1"/>
    <col min="13884" max="13884" width="4.140625" style="4" customWidth="1"/>
    <col min="13885" max="13885" width="14.42578125" style="4" customWidth="1"/>
    <col min="13886" max="14080" width="11" style="4"/>
    <col min="14081" max="14081" width="30.7109375" style="4" customWidth="1"/>
    <col min="14082" max="14085" width="10.7109375" style="4" customWidth="1"/>
    <col min="14086" max="14086" width="31.7109375" style="4" customWidth="1"/>
    <col min="14087" max="14087" width="9.7109375" style="4" customWidth="1"/>
    <col min="14088" max="14126" width="11.7109375" style="4" customWidth="1"/>
    <col min="14127" max="14129" width="11" style="4" customWidth="1"/>
    <col min="14130" max="14130" width="14.42578125" style="4" customWidth="1"/>
    <col min="14131" max="14131" width="4.140625" style="4" customWidth="1"/>
    <col min="14132" max="14132" width="13.28515625" style="4" customWidth="1"/>
    <col min="14133" max="14133" width="28.140625" style="4" customWidth="1"/>
    <col min="14134" max="14134" width="11" style="4" customWidth="1"/>
    <col min="14135" max="14135" width="14.42578125" style="4" customWidth="1"/>
    <col min="14136" max="14136" width="4.140625" style="4" customWidth="1"/>
    <col min="14137" max="14138" width="11" style="4" customWidth="1"/>
    <col min="14139" max="14139" width="14.42578125" style="4" customWidth="1"/>
    <col min="14140" max="14140" width="4.140625" style="4" customWidth="1"/>
    <col min="14141" max="14141" width="14.42578125" style="4" customWidth="1"/>
    <col min="14142" max="14336" width="11" style="4"/>
    <col min="14337" max="14337" width="30.7109375" style="4" customWidth="1"/>
    <col min="14338" max="14341" width="10.7109375" style="4" customWidth="1"/>
    <col min="14342" max="14342" width="31.7109375" style="4" customWidth="1"/>
    <col min="14343" max="14343" width="9.7109375" style="4" customWidth="1"/>
    <col min="14344" max="14382" width="11.7109375" style="4" customWidth="1"/>
    <col min="14383" max="14385" width="11" style="4" customWidth="1"/>
    <col min="14386" max="14386" width="14.42578125" style="4" customWidth="1"/>
    <col min="14387" max="14387" width="4.140625" style="4" customWidth="1"/>
    <col min="14388" max="14388" width="13.28515625" style="4" customWidth="1"/>
    <col min="14389" max="14389" width="28.140625" style="4" customWidth="1"/>
    <col min="14390" max="14390" width="11" style="4" customWidth="1"/>
    <col min="14391" max="14391" width="14.42578125" style="4" customWidth="1"/>
    <col min="14392" max="14392" width="4.140625" style="4" customWidth="1"/>
    <col min="14393" max="14394" width="11" style="4" customWidth="1"/>
    <col min="14395" max="14395" width="14.42578125" style="4" customWidth="1"/>
    <col min="14396" max="14396" width="4.140625" style="4" customWidth="1"/>
    <col min="14397" max="14397" width="14.42578125" style="4" customWidth="1"/>
    <col min="14398" max="14592" width="11" style="4"/>
    <col min="14593" max="14593" width="30.7109375" style="4" customWidth="1"/>
    <col min="14594" max="14597" width="10.7109375" style="4" customWidth="1"/>
    <col min="14598" max="14598" width="31.7109375" style="4" customWidth="1"/>
    <col min="14599" max="14599" width="9.7109375" style="4" customWidth="1"/>
    <col min="14600" max="14638" width="11.7109375" style="4" customWidth="1"/>
    <col min="14639" max="14641" width="11" style="4" customWidth="1"/>
    <col min="14642" max="14642" width="14.42578125" style="4" customWidth="1"/>
    <col min="14643" max="14643" width="4.140625" style="4" customWidth="1"/>
    <col min="14644" max="14644" width="13.28515625" style="4" customWidth="1"/>
    <col min="14645" max="14645" width="28.140625" style="4" customWidth="1"/>
    <col min="14646" max="14646" width="11" style="4" customWidth="1"/>
    <col min="14647" max="14647" width="14.42578125" style="4" customWidth="1"/>
    <col min="14648" max="14648" width="4.140625" style="4" customWidth="1"/>
    <col min="14649" max="14650" width="11" style="4" customWidth="1"/>
    <col min="14651" max="14651" width="14.42578125" style="4" customWidth="1"/>
    <col min="14652" max="14652" width="4.140625" style="4" customWidth="1"/>
    <col min="14653" max="14653" width="14.42578125" style="4" customWidth="1"/>
    <col min="14654" max="14848" width="11" style="4"/>
    <col min="14849" max="14849" width="30.7109375" style="4" customWidth="1"/>
    <col min="14850" max="14853" width="10.7109375" style="4" customWidth="1"/>
    <col min="14854" max="14854" width="31.7109375" style="4" customWidth="1"/>
    <col min="14855" max="14855" width="9.7109375" style="4" customWidth="1"/>
    <col min="14856" max="14894" width="11.7109375" style="4" customWidth="1"/>
    <col min="14895" max="14897" width="11" style="4" customWidth="1"/>
    <col min="14898" max="14898" width="14.42578125" style="4" customWidth="1"/>
    <col min="14899" max="14899" width="4.140625" style="4" customWidth="1"/>
    <col min="14900" max="14900" width="13.28515625" style="4" customWidth="1"/>
    <col min="14901" max="14901" width="28.140625" style="4" customWidth="1"/>
    <col min="14902" max="14902" width="11" style="4" customWidth="1"/>
    <col min="14903" max="14903" width="14.42578125" style="4" customWidth="1"/>
    <col min="14904" max="14904" width="4.140625" style="4" customWidth="1"/>
    <col min="14905" max="14906" width="11" style="4" customWidth="1"/>
    <col min="14907" max="14907" width="14.42578125" style="4" customWidth="1"/>
    <col min="14908" max="14908" width="4.140625" style="4" customWidth="1"/>
    <col min="14909" max="14909" width="14.42578125" style="4" customWidth="1"/>
    <col min="14910" max="15104" width="11" style="4"/>
    <col min="15105" max="15105" width="30.7109375" style="4" customWidth="1"/>
    <col min="15106" max="15109" width="10.7109375" style="4" customWidth="1"/>
    <col min="15110" max="15110" width="31.7109375" style="4" customWidth="1"/>
    <col min="15111" max="15111" width="9.7109375" style="4" customWidth="1"/>
    <col min="15112" max="15150" width="11.7109375" style="4" customWidth="1"/>
    <col min="15151" max="15153" width="11" style="4" customWidth="1"/>
    <col min="15154" max="15154" width="14.42578125" style="4" customWidth="1"/>
    <col min="15155" max="15155" width="4.140625" style="4" customWidth="1"/>
    <col min="15156" max="15156" width="13.28515625" style="4" customWidth="1"/>
    <col min="15157" max="15157" width="28.140625" style="4" customWidth="1"/>
    <col min="15158" max="15158" width="11" style="4" customWidth="1"/>
    <col min="15159" max="15159" width="14.42578125" style="4" customWidth="1"/>
    <col min="15160" max="15160" width="4.140625" style="4" customWidth="1"/>
    <col min="15161" max="15162" width="11" style="4" customWidth="1"/>
    <col min="15163" max="15163" width="14.42578125" style="4" customWidth="1"/>
    <col min="15164" max="15164" width="4.140625" style="4" customWidth="1"/>
    <col min="15165" max="15165" width="14.42578125" style="4" customWidth="1"/>
    <col min="15166" max="15360" width="11" style="4"/>
    <col min="15361" max="15361" width="30.7109375" style="4" customWidth="1"/>
    <col min="15362" max="15365" width="10.7109375" style="4" customWidth="1"/>
    <col min="15366" max="15366" width="31.7109375" style="4" customWidth="1"/>
    <col min="15367" max="15367" width="9.7109375" style="4" customWidth="1"/>
    <col min="15368" max="15406" width="11.7109375" style="4" customWidth="1"/>
    <col min="15407" max="15409" width="11" style="4" customWidth="1"/>
    <col min="15410" max="15410" width="14.42578125" style="4" customWidth="1"/>
    <col min="15411" max="15411" width="4.140625" style="4" customWidth="1"/>
    <col min="15412" max="15412" width="13.28515625" style="4" customWidth="1"/>
    <col min="15413" max="15413" width="28.140625" style="4" customWidth="1"/>
    <col min="15414" max="15414" width="11" style="4" customWidth="1"/>
    <col min="15415" max="15415" width="14.42578125" style="4" customWidth="1"/>
    <col min="15416" max="15416" width="4.140625" style="4" customWidth="1"/>
    <col min="15417" max="15418" width="11" style="4" customWidth="1"/>
    <col min="15419" max="15419" width="14.42578125" style="4" customWidth="1"/>
    <col min="15420" max="15420" width="4.140625" style="4" customWidth="1"/>
    <col min="15421" max="15421" width="14.42578125" style="4" customWidth="1"/>
    <col min="15422" max="15616" width="11" style="4"/>
    <col min="15617" max="15617" width="30.7109375" style="4" customWidth="1"/>
    <col min="15618" max="15621" width="10.7109375" style="4" customWidth="1"/>
    <col min="15622" max="15622" width="31.7109375" style="4" customWidth="1"/>
    <col min="15623" max="15623" width="9.7109375" style="4" customWidth="1"/>
    <col min="15624" max="15662" width="11.7109375" style="4" customWidth="1"/>
    <col min="15663" max="15665" width="11" style="4" customWidth="1"/>
    <col min="15666" max="15666" width="14.42578125" style="4" customWidth="1"/>
    <col min="15667" max="15667" width="4.140625" style="4" customWidth="1"/>
    <col min="15668" max="15668" width="13.28515625" style="4" customWidth="1"/>
    <col min="15669" max="15669" width="28.140625" style="4" customWidth="1"/>
    <col min="15670" max="15670" width="11" style="4" customWidth="1"/>
    <col min="15671" max="15671" width="14.42578125" style="4" customWidth="1"/>
    <col min="15672" max="15672" width="4.140625" style="4" customWidth="1"/>
    <col min="15673" max="15674" width="11" style="4" customWidth="1"/>
    <col min="15675" max="15675" width="14.42578125" style="4" customWidth="1"/>
    <col min="15676" max="15676" width="4.140625" style="4" customWidth="1"/>
    <col min="15677" max="15677" width="14.42578125" style="4" customWidth="1"/>
    <col min="15678" max="15872" width="11" style="4"/>
    <col min="15873" max="15873" width="30.7109375" style="4" customWidth="1"/>
    <col min="15874" max="15877" width="10.7109375" style="4" customWidth="1"/>
    <col min="15878" max="15878" width="31.7109375" style="4" customWidth="1"/>
    <col min="15879" max="15879" width="9.7109375" style="4" customWidth="1"/>
    <col min="15880" max="15918" width="11.7109375" style="4" customWidth="1"/>
    <col min="15919" max="15921" width="11" style="4" customWidth="1"/>
    <col min="15922" max="15922" width="14.42578125" style="4" customWidth="1"/>
    <col min="15923" max="15923" width="4.140625" style="4" customWidth="1"/>
    <col min="15924" max="15924" width="13.28515625" style="4" customWidth="1"/>
    <col min="15925" max="15925" width="28.140625" style="4" customWidth="1"/>
    <col min="15926" max="15926" width="11" style="4" customWidth="1"/>
    <col min="15927" max="15927" width="14.42578125" style="4" customWidth="1"/>
    <col min="15928" max="15928" width="4.140625" style="4" customWidth="1"/>
    <col min="15929" max="15930" width="11" style="4" customWidth="1"/>
    <col min="15931" max="15931" width="14.42578125" style="4" customWidth="1"/>
    <col min="15932" max="15932" width="4.140625" style="4" customWidth="1"/>
    <col min="15933" max="15933" width="14.42578125" style="4" customWidth="1"/>
    <col min="15934" max="16128" width="11" style="4"/>
    <col min="16129" max="16129" width="30.7109375" style="4" customWidth="1"/>
    <col min="16130" max="16133" width="10.7109375" style="4" customWidth="1"/>
    <col min="16134" max="16134" width="31.7109375" style="4" customWidth="1"/>
    <col min="16135" max="16135" width="9.7109375" style="4" customWidth="1"/>
    <col min="16136" max="16174" width="11.7109375" style="4" customWidth="1"/>
    <col min="16175" max="16177" width="11" style="4" customWidth="1"/>
    <col min="16178" max="16178" width="14.42578125" style="4" customWidth="1"/>
    <col min="16179" max="16179" width="4.140625" style="4" customWidth="1"/>
    <col min="16180" max="16180" width="13.28515625" style="4" customWidth="1"/>
    <col min="16181" max="16181" width="28.140625" style="4" customWidth="1"/>
    <col min="16182" max="16182" width="11" style="4" customWidth="1"/>
    <col min="16183" max="16183" width="14.42578125" style="4" customWidth="1"/>
    <col min="16184" max="16184" width="4.140625" style="4" customWidth="1"/>
    <col min="16185" max="16186" width="11" style="4" customWidth="1"/>
    <col min="16187" max="16187" width="14.42578125" style="4" customWidth="1"/>
    <col min="16188" max="16188" width="4.140625" style="4" customWidth="1"/>
    <col min="16189" max="16189" width="14.42578125" style="4" customWidth="1"/>
    <col min="16190" max="16384" width="11" style="4"/>
  </cols>
  <sheetData>
    <row r="1" spans="1:12" ht="24.75" customHeight="1">
      <c r="A1" s="1" t="s">
        <v>0</v>
      </c>
      <c r="F1" s="3" t="s">
        <v>1</v>
      </c>
      <c r="L1" s="5"/>
    </row>
    <row r="2" spans="1:12" ht="18.95" customHeight="1">
      <c r="F2" s="6"/>
    </row>
    <row r="3" spans="1:12" ht="21.75">
      <c r="A3" s="7" t="s">
        <v>2</v>
      </c>
      <c r="E3" s="8" t="s">
        <v>3</v>
      </c>
      <c r="F3" s="8"/>
      <c r="G3" s="9"/>
      <c r="H3" s="10"/>
      <c r="K3" s="11"/>
      <c r="L3" s="12"/>
    </row>
    <row r="4" spans="1:12" ht="20.25">
      <c r="A4" s="7" t="s">
        <v>4</v>
      </c>
      <c r="E4" s="13" t="s">
        <v>5</v>
      </c>
      <c r="F4" s="13"/>
      <c r="K4" s="11"/>
      <c r="L4" s="14"/>
    </row>
    <row r="5" spans="1:12" ht="18.95" customHeight="1">
      <c r="A5" s="15"/>
      <c r="B5" s="16"/>
      <c r="C5" s="16"/>
      <c r="D5" s="16"/>
      <c r="E5" s="16"/>
      <c r="F5" s="17"/>
      <c r="G5" s="15"/>
      <c r="H5" s="15"/>
      <c r="L5" s="18"/>
    </row>
    <row r="6" spans="1:12" ht="16.5" customHeight="1">
      <c r="A6" s="19" t="s">
        <v>6</v>
      </c>
      <c r="B6" s="20"/>
      <c r="C6" s="21" t="s">
        <v>7</v>
      </c>
      <c r="D6" s="20"/>
      <c r="E6" s="22" t="s">
        <v>8</v>
      </c>
      <c r="F6" s="23" t="s">
        <v>9</v>
      </c>
      <c r="G6" s="15"/>
      <c r="H6" s="15"/>
      <c r="L6" s="18"/>
    </row>
    <row r="7" spans="1:12" ht="12.95" customHeight="1">
      <c r="A7" s="24"/>
      <c r="B7" s="25" t="s">
        <v>10</v>
      </c>
      <c r="C7" s="26"/>
      <c r="D7" s="27" t="s">
        <v>11</v>
      </c>
      <c r="E7" s="28"/>
      <c r="F7" s="24"/>
      <c r="G7" s="29"/>
      <c r="H7" s="11"/>
      <c r="I7" s="30"/>
      <c r="J7" s="11"/>
      <c r="K7" s="31"/>
      <c r="L7" s="18"/>
    </row>
    <row r="8" spans="1:12" ht="12.95" customHeight="1">
      <c r="A8" s="32"/>
      <c r="B8" s="33" t="s">
        <v>12</v>
      </c>
      <c r="C8" s="33" t="s">
        <v>13</v>
      </c>
      <c r="D8" s="33" t="s">
        <v>12</v>
      </c>
      <c r="E8" s="33" t="s">
        <v>13</v>
      </c>
      <c r="F8" s="34"/>
      <c r="G8" s="29"/>
      <c r="H8" s="11"/>
      <c r="I8" s="30"/>
      <c r="J8" s="11"/>
      <c r="K8" s="31"/>
      <c r="L8" s="18"/>
    </row>
    <row r="9" spans="1:12" ht="12.95" customHeight="1">
      <c r="A9" s="35"/>
      <c r="B9" s="36" t="s">
        <v>14</v>
      </c>
      <c r="C9" s="36" t="s">
        <v>15</v>
      </c>
      <c r="D9" s="36" t="s">
        <v>14</v>
      </c>
      <c r="E9" s="36" t="s">
        <v>15</v>
      </c>
      <c r="F9" s="37"/>
      <c r="G9" s="38"/>
      <c r="H9" s="39"/>
      <c r="I9" s="39"/>
      <c r="J9" s="39"/>
      <c r="K9" s="39"/>
      <c r="L9" s="18"/>
    </row>
    <row r="10" spans="1:12" ht="8.1" customHeight="1">
      <c r="B10" s="40"/>
      <c r="C10" s="36"/>
      <c r="D10" s="40"/>
      <c r="E10" s="36"/>
      <c r="F10" s="17"/>
      <c r="G10" s="38"/>
      <c r="H10" s="11"/>
      <c r="I10" s="11"/>
      <c r="J10" s="11"/>
      <c r="K10" s="11"/>
      <c r="L10" s="18"/>
    </row>
    <row r="11" spans="1:12" s="11" customFormat="1" ht="14.45" customHeight="1">
      <c r="A11" s="35" t="s">
        <v>16</v>
      </c>
      <c r="B11" s="41">
        <f>+B12+B13</f>
        <v>1696</v>
      </c>
      <c r="C11" s="41">
        <f>+C12+C13</f>
        <v>792</v>
      </c>
      <c r="D11" s="41">
        <f>+D12+D13</f>
        <v>28</v>
      </c>
      <c r="E11" s="41">
        <f>+E12+E13</f>
        <v>14</v>
      </c>
      <c r="F11" s="37" t="s">
        <v>17</v>
      </c>
      <c r="G11" s="42"/>
      <c r="H11" s="41"/>
      <c r="I11" s="41"/>
      <c r="J11" s="41"/>
      <c r="K11" s="41"/>
      <c r="L11" s="43"/>
    </row>
    <row r="12" spans="1:12" ht="14.45" customHeight="1">
      <c r="A12" s="44" t="s">
        <v>18</v>
      </c>
      <c r="B12" s="45">
        <v>20</v>
      </c>
      <c r="C12" s="45">
        <v>8</v>
      </c>
      <c r="D12" s="45">
        <v>20</v>
      </c>
      <c r="E12" s="45">
        <v>8</v>
      </c>
      <c r="F12" s="46" t="s">
        <v>19</v>
      </c>
      <c r="G12" s="47"/>
      <c r="H12" s="47"/>
      <c r="I12" s="47"/>
      <c r="J12" s="47"/>
      <c r="K12" s="48"/>
      <c r="L12" s="49"/>
    </row>
    <row r="13" spans="1:12" ht="14.45" customHeight="1">
      <c r="A13" s="44" t="s">
        <v>20</v>
      </c>
      <c r="B13" s="45">
        <v>1676</v>
      </c>
      <c r="C13" s="45">
        <v>784</v>
      </c>
      <c r="D13" s="45">
        <v>8</v>
      </c>
      <c r="E13" s="45">
        <v>6</v>
      </c>
      <c r="F13" s="46" t="s">
        <v>21</v>
      </c>
      <c r="G13" s="47"/>
      <c r="H13" s="47"/>
      <c r="I13" s="47"/>
      <c r="J13" s="47"/>
      <c r="K13" s="48"/>
      <c r="L13" s="50"/>
    </row>
    <row r="14" spans="1:12" ht="14.45" customHeight="1">
      <c r="A14" s="51" t="s">
        <v>22</v>
      </c>
      <c r="B14" s="52">
        <f>+B15+B16+B17</f>
        <v>4988</v>
      </c>
      <c r="C14" s="52">
        <f>+C15+C16+C17</f>
        <v>2410</v>
      </c>
      <c r="D14" s="52">
        <f>+D15+D16+D17</f>
        <v>91</v>
      </c>
      <c r="E14" s="52">
        <f>+E15+E16+E17</f>
        <v>42</v>
      </c>
      <c r="F14" s="37" t="s">
        <v>23</v>
      </c>
      <c r="G14" s="53"/>
      <c r="H14" s="53"/>
      <c r="I14" s="53"/>
      <c r="J14" s="53"/>
      <c r="K14" s="48"/>
      <c r="L14" s="50"/>
    </row>
    <row r="15" spans="1:12" ht="14.45" customHeight="1">
      <c r="A15" s="54" t="s">
        <v>24</v>
      </c>
      <c r="B15" s="45">
        <v>952</v>
      </c>
      <c r="C15" s="45">
        <v>464</v>
      </c>
      <c r="D15" s="45">
        <v>0</v>
      </c>
      <c r="E15" s="45">
        <v>0</v>
      </c>
      <c r="F15" s="46" t="s">
        <v>25</v>
      </c>
      <c r="G15" s="47"/>
      <c r="H15" s="47"/>
      <c r="I15" s="47"/>
      <c r="J15" s="47"/>
      <c r="K15" s="48"/>
      <c r="L15" s="50"/>
    </row>
    <row r="16" spans="1:12" ht="14.45" customHeight="1">
      <c r="A16" s="54" t="s">
        <v>26</v>
      </c>
      <c r="B16" s="45">
        <v>3803</v>
      </c>
      <c r="C16" s="45">
        <v>1829</v>
      </c>
      <c r="D16" s="45">
        <v>24</v>
      </c>
      <c r="E16" s="45">
        <v>9</v>
      </c>
      <c r="F16" s="46" t="s">
        <v>27</v>
      </c>
      <c r="G16" s="47"/>
      <c r="H16" s="47"/>
      <c r="I16" s="47"/>
      <c r="J16" s="47"/>
      <c r="K16" s="48"/>
      <c r="L16" s="50"/>
    </row>
    <row r="17" spans="1:12" ht="14.45" customHeight="1">
      <c r="A17" s="54" t="s">
        <v>28</v>
      </c>
      <c r="B17" s="45">
        <v>233</v>
      </c>
      <c r="C17" s="45">
        <v>117</v>
      </c>
      <c r="D17" s="45">
        <v>67</v>
      </c>
      <c r="E17" s="45">
        <v>33</v>
      </c>
      <c r="F17" s="46" t="s">
        <v>29</v>
      </c>
      <c r="G17" s="47"/>
      <c r="H17" s="47"/>
      <c r="I17" s="47"/>
      <c r="J17" s="47"/>
      <c r="K17" s="48"/>
      <c r="L17" s="50"/>
    </row>
    <row r="18" spans="1:12" ht="14.45" customHeight="1">
      <c r="A18" s="51" t="s">
        <v>30</v>
      </c>
      <c r="B18" s="52">
        <f>SUM(B19:B23)</f>
        <v>9777</v>
      </c>
      <c r="C18" s="52">
        <f>SUM(C19:C23)</f>
        <v>4610</v>
      </c>
      <c r="D18" s="52">
        <f>SUM(D19:D23)</f>
        <v>3090</v>
      </c>
      <c r="E18" s="52">
        <f>SUM(E19:E23)</f>
        <v>1456</v>
      </c>
      <c r="F18" s="37" t="s">
        <v>31</v>
      </c>
      <c r="G18" s="53"/>
      <c r="H18" s="53"/>
      <c r="I18" s="53"/>
      <c r="J18" s="53"/>
      <c r="K18" s="48"/>
      <c r="L18" s="50"/>
    </row>
    <row r="19" spans="1:12" ht="14.45" customHeight="1">
      <c r="A19" s="54" t="s">
        <v>32</v>
      </c>
      <c r="B19" s="45">
        <v>553</v>
      </c>
      <c r="C19" s="45">
        <v>242</v>
      </c>
      <c r="D19" s="45">
        <v>63</v>
      </c>
      <c r="E19" s="45">
        <v>23</v>
      </c>
      <c r="F19" s="46" t="s">
        <v>33</v>
      </c>
      <c r="G19" s="47"/>
      <c r="H19" s="47"/>
      <c r="I19" s="47"/>
      <c r="J19" s="47"/>
      <c r="K19" s="48"/>
      <c r="L19" s="50"/>
    </row>
    <row r="20" spans="1:12" ht="14.45" customHeight="1">
      <c r="A20" s="54" t="s">
        <v>34</v>
      </c>
      <c r="B20" s="45">
        <v>1102</v>
      </c>
      <c r="C20" s="45">
        <v>503</v>
      </c>
      <c r="D20" s="45">
        <v>7</v>
      </c>
      <c r="E20" s="45">
        <v>2</v>
      </c>
      <c r="F20" s="46" t="s">
        <v>35</v>
      </c>
      <c r="G20" s="47"/>
      <c r="H20" s="47"/>
      <c r="I20" s="47"/>
      <c r="J20" s="47"/>
      <c r="K20" s="48"/>
      <c r="L20" s="50"/>
    </row>
    <row r="21" spans="1:12" ht="14.45" customHeight="1">
      <c r="A21" s="54" t="s">
        <v>36</v>
      </c>
      <c r="B21" s="45">
        <v>3630</v>
      </c>
      <c r="C21" s="45">
        <v>1674</v>
      </c>
      <c r="D21" s="45">
        <v>1034</v>
      </c>
      <c r="E21" s="45">
        <v>460</v>
      </c>
      <c r="F21" s="46" t="s">
        <v>37</v>
      </c>
      <c r="G21" s="47"/>
      <c r="H21" s="47"/>
      <c r="I21" s="47"/>
      <c r="J21" s="47"/>
      <c r="K21" s="48"/>
      <c r="L21" s="49"/>
    </row>
    <row r="22" spans="1:12" ht="14.45" customHeight="1">
      <c r="A22" s="54" t="s">
        <v>38</v>
      </c>
      <c r="B22" s="45">
        <v>1659</v>
      </c>
      <c r="C22" s="45">
        <v>801</v>
      </c>
      <c r="D22" s="45">
        <v>11</v>
      </c>
      <c r="E22" s="45">
        <v>5</v>
      </c>
      <c r="F22" s="46" t="s">
        <v>39</v>
      </c>
      <c r="G22" s="47"/>
      <c r="H22" s="47"/>
      <c r="I22" s="47"/>
      <c r="J22" s="47"/>
      <c r="K22" s="48"/>
      <c r="L22" s="49"/>
    </row>
    <row r="23" spans="1:12" ht="14.45" customHeight="1">
      <c r="A23" s="54" t="s">
        <v>40</v>
      </c>
      <c r="B23" s="45">
        <v>2833</v>
      </c>
      <c r="C23" s="45">
        <v>1390</v>
      </c>
      <c r="D23" s="45">
        <v>1975</v>
      </c>
      <c r="E23" s="45">
        <v>966</v>
      </c>
      <c r="F23" s="46" t="s">
        <v>41</v>
      </c>
      <c r="G23" s="47"/>
      <c r="H23" s="47"/>
      <c r="I23" s="47"/>
      <c r="J23" s="47"/>
      <c r="K23" s="48"/>
      <c r="L23" s="50"/>
    </row>
    <row r="24" spans="1:12" ht="14.45" customHeight="1">
      <c r="A24" s="51" t="s">
        <v>42</v>
      </c>
      <c r="B24" s="52">
        <f>SUM(B25:B33)</f>
        <v>70196</v>
      </c>
      <c r="C24" s="52">
        <f>SUM(C25:C33)</f>
        <v>32996</v>
      </c>
      <c r="D24" s="52">
        <f>SUM(D25:D33)</f>
        <v>46478</v>
      </c>
      <c r="E24" s="52">
        <f>SUM(E25:E33)</f>
        <v>21692</v>
      </c>
      <c r="F24" s="37" t="s">
        <v>43</v>
      </c>
      <c r="G24" s="53"/>
      <c r="H24" s="53"/>
      <c r="I24" s="53"/>
      <c r="J24" s="53"/>
      <c r="K24" s="48"/>
      <c r="L24" s="50"/>
    </row>
    <row r="25" spans="1:12" ht="14.45" customHeight="1">
      <c r="A25" s="44" t="s">
        <v>44</v>
      </c>
      <c r="B25" s="45">
        <v>9286</v>
      </c>
      <c r="C25" s="45">
        <v>4275</v>
      </c>
      <c r="D25" s="45">
        <v>3577</v>
      </c>
      <c r="E25" s="45">
        <v>1587</v>
      </c>
      <c r="F25" s="46" t="s">
        <v>45</v>
      </c>
      <c r="G25" s="47"/>
      <c r="H25" s="47"/>
      <c r="I25" s="47"/>
      <c r="J25" s="47"/>
      <c r="K25" s="48"/>
      <c r="L25" s="50"/>
    </row>
    <row r="26" spans="1:12" s="11" customFormat="1" ht="14.45" customHeight="1">
      <c r="A26" s="54" t="s">
        <v>46</v>
      </c>
      <c r="B26" s="45">
        <v>6082</v>
      </c>
      <c r="C26" s="45">
        <v>2856</v>
      </c>
      <c r="D26" s="45">
        <v>5326</v>
      </c>
      <c r="E26" s="45">
        <v>2501</v>
      </c>
      <c r="F26" s="46" t="s">
        <v>47</v>
      </c>
      <c r="G26" s="47"/>
      <c r="H26" s="47"/>
      <c r="I26" s="47"/>
      <c r="J26" s="47"/>
      <c r="K26" s="41"/>
      <c r="L26" s="43"/>
    </row>
    <row r="27" spans="1:12" ht="14.45" customHeight="1">
      <c r="A27" s="54" t="s">
        <v>48</v>
      </c>
      <c r="B27" s="45">
        <v>9840</v>
      </c>
      <c r="C27" s="45">
        <v>4769</v>
      </c>
      <c r="D27" s="45">
        <v>2745</v>
      </c>
      <c r="E27" s="45">
        <v>1322</v>
      </c>
      <c r="F27" s="46" t="s">
        <v>49</v>
      </c>
      <c r="G27" s="47"/>
      <c r="H27" s="47"/>
      <c r="I27" s="47"/>
      <c r="J27" s="47"/>
      <c r="K27" s="48"/>
      <c r="L27" s="49"/>
    </row>
    <row r="28" spans="1:12" ht="14.45" customHeight="1">
      <c r="A28" s="44" t="s">
        <v>50</v>
      </c>
      <c r="B28" s="45">
        <v>6301</v>
      </c>
      <c r="C28" s="45">
        <v>2952</v>
      </c>
      <c r="D28" s="45">
        <v>4877</v>
      </c>
      <c r="E28" s="45">
        <v>2285</v>
      </c>
      <c r="F28" s="46" t="s">
        <v>51</v>
      </c>
      <c r="G28" s="47"/>
      <c r="H28" s="47"/>
      <c r="I28" s="47"/>
      <c r="J28" s="47"/>
      <c r="K28" s="48"/>
      <c r="L28" s="50"/>
    </row>
    <row r="29" spans="1:12" ht="14.45" customHeight="1">
      <c r="A29" s="54" t="s">
        <v>52</v>
      </c>
      <c r="B29" s="45">
        <v>2386</v>
      </c>
      <c r="C29" s="45">
        <v>1102</v>
      </c>
      <c r="D29" s="45">
        <v>1938</v>
      </c>
      <c r="E29" s="45">
        <v>884</v>
      </c>
      <c r="F29" s="46" t="s">
        <v>53</v>
      </c>
      <c r="G29" s="47"/>
      <c r="H29" s="47"/>
      <c r="I29" s="47"/>
      <c r="J29" s="47"/>
      <c r="K29" s="48"/>
      <c r="L29" s="50"/>
    </row>
    <row r="30" spans="1:12" ht="14.45" customHeight="1">
      <c r="A30" s="54" t="s">
        <v>54</v>
      </c>
      <c r="B30" s="45">
        <v>15181</v>
      </c>
      <c r="C30" s="45">
        <v>7062</v>
      </c>
      <c r="D30" s="45">
        <v>11126</v>
      </c>
      <c r="E30" s="45">
        <v>5109</v>
      </c>
      <c r="F30" s="46" t="s">
        <v>55</v>
      </c>
      <c r="G30" s="47"/>
      <c r="H30" s="47"/>
      <c r="I30" s="47"/>
      <c r="J30" s="47"/>
      <c r="K30" s="48"/>
      <c r="L30" s="50"/>
    </row>
    <row r="31" spans="1:12" ht="14.45" customHeight="1">
      <c r="A31" s="54" t="s">
        <v>56</v>
      </c>
      <c r="B31" s="45">
        <v>8038</v>
      </c>
      <c r="C31" s="45">
        <v>3808</v>
      </c>
      <c r="D31" s="45">
        <v>6432</v>
      </c>
      <c r="E31" s="45">
        <v>3025</v>
      </c>
      <c r="F31" s="46" t="s">
        <v>57</v>
      </c>
      <c r="G31" s="47"/>
      <c r="H31" s="47"/>
      <c r="I31" s="47"/>
      <c r="J31" s="47"/>
      <c r="K31" s="48"/>
      <c r="L31" s="50"/>
    </row>
    <row r="32" spans="1:12" ht="14.45" customHeight="1">
      <c r="A32" s="54" t="s">
        <v>58</v>
      </c>
      <c r="B32" s="45">
        <v>4071</v>
      </c>
      <c r="C32" s="45">
        <v>1856</v>
      </c>
      <c r="D32" s="45">
        <v>2671</v>
      </c>
      <c r="E32" s="45">
        <v>1252</v>
      </c>
      <c r="F32" s="46" t="s">
        <v>59</v>
      </c>
      <c r="G32" s="47"/>
      <c r="H32" s="47"/>
      <c r="I32" s="47"/>
      <c r="J32" s="47"/>
      <c r="K32" s="48"/>
      <c r="L32" s="50"/>
    </row>
    <row r="33" spans="1:12" ht="14.45" customHeight="1">
      <c r="A33" s="44" t="s">
        <v>60</v>
      </c>
      <c r="B33" s="45">
        <v>9011</v>
      </c>
      <c r="C33" s="45">
        <v>4316</v>
      </c>
      <c r="D33" s="45">
        <v>7786</v>
      </c>
      <c r="E33" s="45">
        <v>3727</v>
      </c>
      <c r="F33" s="46" t="s">
        <v>61</v>
      </c>
      <c r="G33" s="47"/>
      <c r="H33" s="47"/>
      <c r="I33" s="47"/>
      <c r="J33" s="47"/>
      <c r="K33" s="48"/>
      <c r="L33" s="50"/>
    </row>
    <row r="34" spans="1:12" ht="14.45" customHeight="1">
      <c r="A34" s="35" t="s">
        <v>62</v>
      </c>
      <c r="B34" s="52">
        <f>+B35+B36+B37</f>
        <v>30992</v>
      </c>
      <c r="C34" s="52">
        <f>+C35+C36+C37</f>
        <v>14545</v>
      </c>
      <c r="D34" s="52">
        <f>+D35+D36+D37</f>
        <v>19339</v>
      </c>
      <c r="E34" s="52">
        <f>+E35+E36+E37</f>
        <v>8828</v>
      </c>
      <c r="F34" s="37" t="s">
        <v>63</v>
      </c>
      <c r="G34" s="53"/>
      <c r="H34" s="53"/>
      <c r="I34" s="53"/>
      <c r="J34" s="53"/>
      <c r="K34" s="48"/>
      <c r="L34" s="50"/>
    </row>
    <row r="35" spans="1:12" s="11" customFormat="1" ht="14.45" customHeight="1">
      <c r="A35" s="54" t="s">
        <v>64</v>
      </c>
      <c r="B35" s="45">
        <v>15986</v>
      </c>
      <c r="C35" s="45">
        <v>7504</v>
      </c>
      <c r="D35" s="45">
        <v>9183</v>
      </c>
      <c r="E35" s="45">
        <v>4158</v>
      </c>
      <c r="F35" s="46" t="s">
        <v>65</v>
      </c>
      <c r="G35" s="47"/>
      <c r="H35" s="47"/>
      <c r="I35" s="47"/>
      <c r="J35" s="47"/>
      <c r="K35" s="41"/>
      <c r="L35" s="43"/>
    </row>
    <row r="36" spans="1:12" ht="14.45" customHeight="1">
      <c r="A36" s="44" t="s">
        <v>66</v>
      </c>
      <c r="B36" s="45">
        <v>9547</v>
      </c>
      <c r="C36" s="45">
        <v>4480</v>
      </c>
      <c r="D36" s="45">
        <v>6872</v>
      </c>
      <c r="E36" s="45">
        <v>3147</v>
      </c>
      <c r="F36" s="46" t="s">
        <v>67</v>
      </c>
      <c r="G36" s="47"/>
      <c r="H36" s="47"/>
      <c r="I36" s="47"/>
      <c r="J36" s="47"/>
      <c r="K36" s="48"/>
      <c r="L36" s="50"/>
    </row>
    <row r="37" spans="1:12" ht="14.45" customHeight="1">
      <c r="A37" s="54" t="s">
        <v>68</v>
      </c>
      <c r="B37" s="45">
        <v>5459</v>
      </c>
      <c r="C37" s="45">
        <v>2561</v>
      </c>
      <c r="D37" s="45">
        <v>3284</v>
      </c>
      <c r="E37" s="45">
        <v>1523</v>
      </c>
      <c r="F37" s="46" t="s">
        <v>69</v>
      </c>
      <c r="G37" s="47"/>
      <c r="H37" s="47"/>
      <c r="I37" s="47"/>
      <c r="J37" s="47"/>
      <c r="K37" s="48"/>
      <c r="L37" s="50"/>
    </row>
    <row r="38" spans="1:12" ht="14.45" customHeight="1">
      <c r="A38" s="51" t="s">
        <v>70</v>
      </c>
      <c r="B38" s="52">
        <f>+B39+B40+B41+B42</f>
        <v>31362</v>
      </c>
      <c r="C38" s="52">
        <f>+C39+C40+C41+C42</f>
        <v>14637</v>
      </c>
      <c r="D38" s="52">
        <f>+D39+D40+D41+D42</f>
        <v>16902</v>
      </c>
      <c r="E38" s="52">
        <f>+E39+E40+E41+E42</f>
        <v>7639</v>
      </c>
      <c r="F38" s="37" t="s">
        <v>71</v>
      </c>
      <c r="G38" s="53"/>
      <c r="H38" s="53"/>
      <c r="I38" s="53"/>
      <c r="J38" s="53"/>
      <c r="K38" s="48"/>
      <c r="L38" s="50"/>
    </row>
    <row r="39" spans="1:12" ht="14.45" customHeight="1">
      <c r="A39" s="44" t="s">
        <v>72</v>
      </c>
      <c r="B39" s="45">
        <v>3948</v>
      </c>
      <c r="C39" s="45">
        <v>1794</v>
      </c>
      <c r="D39" s="45">
        <v>2195</v>
      </c>
      <c r="E39" s="45">
        <v>978</v>
      </c>
      <c r="F39" s="46" t="s">
        <v>73</v>
      </c>
      <c r="G39" s="47"/>
      <c r="H39" s="47"/>
      <c r="I39" s="47"/>
      <c r="J39" s="47"/>
      <c r="K39" s="48"/>
      <c r="L39" s="49"/>
    </row>
    <row r="40" spans="1:12" ht="14.45" customHeight="1">
      <c r="A40" s="54" t="s">
        <v>74</v>
      </c>
      <c r="B40" s="45">
        <v>7282</v>
      </c>
      <c r="C40" s="45">
        <v>3390</v>
      </c>
      <c r="D40" s="45">
        <v>3645</v>
      </c>
      <c r="E40" s="45">
        <v>1659</v>
      </c>
      <c r="F40" s="46" t="s">
        <v>75</v>
      </c>
      <c r="G40" s="47"/>
      <c r="H40" s="47"/>
      <c r="I40" s="47"/>
      <c r="J40" s="47"/>
      <c r="K40" s="48"/>
      <c r="L40" s="50"/>
    </row>
    <row r="41" spans="1:12" ht="14.45" customHeight="1">
      <c r="A41" s="54" t="s">
        <v>76</v>
      </c>
      <c r="B41" s="45">
        <v>9443</v>
      </c>
      <c r="C41" s="45">
        <v>4492</v>
      </c>
      <c r="D41" s="45">
        <v>3426</v>
      </c>
      <c r="E41" s="45">
        <v>1548</v>
      </c>
      <c r="F41" s="46" t="s">
        <v>77</v>
      </c>
      <c r="G41" s="47"/>
      <c r="H41" s="47"/>
      <c r="I41" s="47"/>
      <c r="J41" s="47"/>
      <c r="K41" s="48"/>
      <c r="L41" s="49"/>
    </row>
    <row r="42" spans="1:12" ht="14.45" customHeight="1">
      <c r="A42" s="54" t="s">
        <v>78</v>
      </c>
      <c r="B42" s="45">
        <v>10689</v>
      </c>
      <c r="C42" s="45">
        <v>4961</v>
      </c>
      <c r="D42" s="45">
        <v>7636</v>
      </c>
      <c r="E42" s="45">
        <v>3454</v>
      </c>
      <c r="F42" s="46" t="s">
        <v>79</v>
      </c>
      <c r="G42" s="47"/>
      <c r="H42" s="47"/>
      <c r="I42" s="47"/>
      <c r="J42" s="47"/>
      <c r="K42" s="48"/>
      <c r="L42" s="50"/>
    </row>
    <row r="43" spans="1:12" ht="14.45" customHeight="1">
      <c r="A43" s="51" t="s">
        <v>80</v>
      </c>
      <c r="B43" s="52">
        <f>SUM(B44:B49)</f>
        <v>61232</v>
      </c>
      <c r="C43" s="52">
        <f>SUM(C44:C49)</f>
        <v>28075</v>
      </c>
      <c r="D43" s="52">
        <f>SUM(D44:D49)</f>
        <v>40684</v>
      </c>
      <c r="E43" s="52">
        <f>SUM(E44:E49)</f>
        <v>17879</v>
      </c>
      <c r="F43" s="37" t="s">
        <v>81</v>
      </c>
      <c r="G43" s="53"/>
      <c r="H43" s="53"/>
      <c r="I43" s="53"/>
      <c r="J43" s="53"/>
      <c r="K43" s="48"/>
      <c r="L43" s="50"/>
    </row>
    <row r="44" spans="1:12" ht="14.45" customHeight="1">
      <c r="A44" s="54" t="s">
        <v>82</v>
      </c>
      <c r="B44" s="45">
        <v>10135</v>
      </c>
      <c r="C44" s="45">
        <v>4399</v>
      </c>
      <c r="D44" s="45">
        <v>8993</v>
      </c>
      <c r="E44" s="45">
        <v>3841</v>
      </c>
      <c r="F44" s="46" t="s">
        <v>83</v>
      </c>
      <c r="G44" s="47"/>
      <c r="H44" s="47"/>
      <c r="I44" s="47"/>
      <c r="J44" s="47"/>
      <c r="K44" s="48"/>
      <c r="L44" s="50"/>
    </row>
    <row r="45" spans="1:12" ht="14.45" customHeight="1">
      <c r="A45" s="54" t="s">
        <v>84</v>
      </c>
      <c r="B45" s="45">
        <v>6916</v>
      </c>
      <c r="C45" s="45">
        <v>3058</v>
      </c>
      <c r="D45" s="45">
        <v>5972</v>
      </c>
      <c r="E45" s="45">
        <v>2611</v>
      </c>
      <c r="F45" s="46" t="s">
        <v>85</v>
      </c>
      <c r="G45" s="47"/>
      <c r="H45" s="47"/>
      <c r="I45" s="47"/>
      <c r="J45" s="47"/>
      <c r="K45" s="48"/>
      <c r="L45" s="50"/>
    </row>
    <row r="46" spans="1:12" ht="14.45" customHeight="1">
      <c r="A46" s="54" t="s">
        <v>86</v>
      </c>
      <c r="B46" s="45">
        <v>10126</v>
      </c>
      <c r="C46" s="45">
        <v>4583</v>
      </c>
      <c r="D46" s="45">
        <v>7403</v>
      </c>
      <c r="E46" s="45">
        <v>3296</v>
      </c>
      <c r="F46" s="46" t="s">
        <v>87</v>
      </c>
      <c r="G46" s="47"/>
      <c r="H46" s="47"/>
      <c r="I46" s="47"/>
      <c r="J46" s="47"/>
      <c r="K46" s="48"/>
      <c r="L46" s="50"/>
    </row>
    <row r="47" spans="1:12" s="11" customFormat="1" ht="14.45" customHeight="1">
      <c r="A47" s="54" t="s">
        <v>88</v>
      </c>
      <c r="B47" s="45">
        <v>9803</v>
      </c>
      <c r="C47" s="45">
        <v>4263</v>
      </c>
      <c r="D47" s="45">
        <v>8010</v>
      </c>
      <c r="E47" s="45">
        <v>3374</v>
      </c>
      <c r="F47" s="46" t="s">
        <v>89</v>
      </c>
      <c r="G47" s="47"/>
      <c r="H47" s="47"/>
      <c r="I47" s="47"/>
      <c r="J47" s="47"/>
      <c r="K47" s="41"/>
      <c r="L47" s="43"/>
    </row>
    <row r="48" spans="1:12" ht="14.45" customHeight="1">
      <c r="A48" s="54" t="s">
        <v>90</v>
      </c>
      <c r="B48" s="45">
        <v>18673</v>
      </c>
      <c r="C48" s="45">
        <v>9189</v>
      </c>
      <c r="D48" s="45">
        <v>6366</v>
      </c>
      <c r="E48" s="45">
        <v>2965</v>
      </c>
      <c r="F48" s="46" t="s">
        <v>91</v>
      </c>
      <c r="G48" s="47"/>
      <c r="H48" s="47"/>
      <c r="I48" s="47"/>
      <c r="J48" s="47"/>
      <c r="K48" s="48"/>
      <c r="L48" s="50"/>
    </row>
    <row r="49" spans="1:12" ht="14.45" customHeight="1">
      <c r="A49" s="54" t="s">
        <v>92</v>
      </c>
      <c r="B49" s="45">
        <v>5579</v>
      </c>
      <c r="C49" s="45">
        <v>2583</v>
      </c>
      <c r="D49" s="45">
        <v>3940</v>
      </c>
      <c r="E49" s="45">
        <v>1792</v>
      </c>
      <c r="F49" s="46" t="s">
        <v>93</v>
      </c>
      <c r="G49" s="47"/>
      <c r="H49" s="47"/>
      <c r="I49" s="47"/>
      <c r="J49" s="47"/>
      <c r="K49" s="48"/>
      <c r="L49" s="50"/>
    </row>
    <row r="50" spans="1:12" ht="14.45" customHeight="1">
      <c r="A50" s="51" t="s">
        <v>94</v>
      </c>
      <c r="B50" s="52">
        <f>SUM(B51:B57)</f>
        <v>32828</v>
      </c>
      <c r="C50" s="52">
        <f>SUM(C51:C57)</f>
        <v>15189</v>
      </c>
      <c r="D50" s="52">
        <f>SUM(D51:D57)</f>
        <v>11776</v>
      </c>
      <c r="E50" s="52">
        <f>SUM(E51:E57)</f>
        <v>5223</v>
      </c>
      <c r="F50" s="55" t="s">
        <v>95</v>
      </c>
      <c r="G50" s="53"/>
      <c r="H50" s="53"/>
      <c r="I50" s="53"/>
      <c r="J50" s="53"/>
      <c r="K50" s="48"/>
      <c r="L50" s="49"/>
    </row>
    <row r="51" spans="1:12" ht="14.45" customHeight="1">
      <c r="A51" s="56" t="s">
        <v>96</v>
      </c>
      <c r="B51" s="45">
        <v>4829</v>
      </c>
      <c r="C51" s="45">
        <v>2246</v>
      </c>
      <c r="D51" s="45">
        <v>1896</v>
      </c>
      <c r="E51" s="45">
        <v>861</v>
      </c>
      <c r="F51" s="46" t="s">
        <v>97</v>
      </c>
      <c r="G51" s="47"/>
      <c r="H51" s="47"/>
      <c r="I51" s="47"/>
      <c r="J51" s="47"/>
      <c r="K51" s="48"/>
      <c r="L51" s="50"/>
    </row>
    <row r="52" spans="1:12" ht="14.45" customHeight="1">
      <c r="A52" s="57" t="s">
        <v>98</v>
      </c>
      <c r="B52" s="45">
        <v>3773</v>
      </c>
      <c r="C52" s="45">
        <v>1684</v>
      </c>
      <c r="D52" s="45">
        <v>2907</v>
      </c>
      <c r="E52" s="45">
        <v>1285</v>
      </c>
      <c r="F52" s="46" t="s">
        <v>99</v>
      </c>
      <c r="G52" s="47"/>
      <c r="H52" s="47"/>
      <c r="I52" s="47"/>
      <c r="J52" s="47"/>
      <c r="K52" s="48"/>
      <c r="L52" s="50"/>
    </row>
    <row r="53" spans="1:12" ht="14.45" customHeight="1">
      <c r="A53" s="54" t="s">
        <v>100</v>
      </c>
      <c r="B53" s="45">
        <v>2084</v>
      </c>
      <c r="C53" s="45">
        <v>909</v>
      </c>
      <c r="D53" s="45">
        <v>1278</v>
      </c>
      <c r="E53" s="45">
        <v>555</v>
      </c>
      <c r="F53" s="46" t="s">
        <v>101</v>
      </c>
      <c r="G53" s="47"/>
      <c r="H53" s="47"/>
      <c r="I53" s="47"/>
      <c r="J53" s="47"/>
      <c r="K53" s="48"/>
      <c r="L53" s="50"/>
    </row>
    <row r="54" spans="1:12" ht="14.45" customHeight="1">
      <c r="A54" s="44" t="s">
        <v>102</v>
      </c>
      <c r="B54" s="45">
        <v>2010</v>
      </c>
      <c r="C54" s="45">
        <v>913</v>
      </c>
      <c r="D54" s="45">
        <v>790</v>
      </c>
      <c r="E54" s="45">
        <v>346</v>
      </c>
      <c r="F54" s="46" t="s">
        <v>103</v>
      </c>
      <c r="G54" s="47"/>
      <c r="H54" s="47"/>
      <c r="I54" s="47"/>
      <c r="J54" s="47"/>
      <c r="K54" s="48"/>
      <c r="L54" s="50"/>
    </row>
    <row r="55" spans="1:12" ht="14.45" customHeight="1">
      <c r="A55" s="54" t="s">
        <v>104</v>
      </c>
      <c r="B55" s="45">
        <v>8738</v>
      </c>
      <c r="C55" s="45">
        <v>4084</v>
      </c>
      <c r="D55" s="45">
        <v>3021</v>
      </c>
      <c r="E55" s="45">
        <v>1346</v>
      </c>
      <c r="F55" s="46" t="s">
        <v>105</v>
      </c>
      <c r="G55" s="47"/>
      <c r="H55" s="47"/>
      <c r="I55" s="47"/>
      <c r="J55" s="47"/>
      <c r="K55" s="48"/>
      <c r="L55" s="50"/>
    </row>
    <row r="56" spans="1:12" ht="14.45" customHeight="1">
      <c r="A56" s="44" t="s">
        <v>106</v>
      </c>
      <c r="B56" s="45">
        <v>7504</v>
      </c>
      <c r="C56" s="45">
        <v>3617</v>
      </c>
      <c r="D56" s="45">
        <v>691</v>
      </c>
      <c r="E56" s="45">
        <v>327</v>
      </c>
      <c r="F56" s="46" t="s">
        <v>107</v>
      </c>
      <c r="G56" s="47"/>
      <c r="H56" s="47"/>
      <c r="I56" s="47"/>
      <c r="J56" s="47"/>
      <c r="K56" s="48"/>
      <c r="L56" s="50"/>
    </row>
    <row r="57" spans="1:12" ht="14.45" customHeight="1">
      <c r="A57" s="56" t="s">
        <v>108</v>
      </c>
      <c r="B57" s="45">
        <v>3890</v>
      </c>
      <c r="C57" s="45">
        <v>1736</v>
      </c>
      <c r="D57" s="45">
        <v>1193</v>
      </c>
      <c r="E57" s="45">
        <v>503</v>
      </c>
      <c r="F57" s="46" t="s">
        <v>109</v>
      </c>
      <c r="G57" s="47"/>
      <c r="H57" s="47"/>
      <c r="I57" s="47"/>
      <c r="J57" s="47"/>
      <c r="K57" s="48"/>
      <c r="L57" s="50"/>
    </row>
    <row r="58" spans="1:12" ht="12.75" customHeight="1">
      <c r="A58" s="58"/>
      <c r="B58" s="52"/>
      <c r="C58" s="52"/>
      <c r="D58" s="52"/>
      <c r="E58" s="52"/>
      <c r="F58" s="59"/>
      <c r="G58" s="53"/>
      <c r="H58" s="53"/>
      <c r="I58" s="53"/>
      <c r="J58" s="53"/>
      <c r="K58" s="48"/>
      <c r="L58" s="50"/>
    </row>
    <row r="59" spans="1:12" ht="12.75" customHeight="1">
      <c r="A59" s="60"/>
      <c r="B59" s="61"/>
      <c r="C59" s="61"/>
      <c r="D59" s="61"/>
      <c r="E59" s="61"/>
      <c r="F59" s="59"/>
      <c r="G59" s="59"/>
      <c r="L59" s="50"/>
    </row>
    <row r="60" spans="1:12" ht="12.75" customHeight="1">
      <c r="A60" s="62"/>
      <c r="B60" s="62"/>
      <c r="C60" s="62"/>
      <c r="D60" s="62"/>
      <c r="E60" s="62"/>
      <c r="F60" s="62"/>
      <c r="G60" s="59"/>
      <c r="L60" s="50"/>
    </row>
    <row r="61" spans="1:12" s="11" customFormat="1" ht="12.75" customHeight="1">
      <c r="A61" s="60"/>
      <c r="B61" s="63"/>
      <c r="C61" s="63"/>
      <c r="D61" s="2"/>
      <c r="E61" s="2"/>
      <c r="F61" s="59"/>
      <c r="G61" s="64"/>
      <c r="L61" s="43"/>
    </row>
    <row r="62" spans="1:12" ht="12.75" customHeight="1">
      <c r="A62" s="60"/>
      <c r="D62" s="63"/>
      <c r="E62" s="63"/>
      <c r="F62" s="59"/>
      <c r="G62" s="59"/>
      <c r="L62" s="50"/>
    </row>
    <row r="63" spans="1:12" ht="12.75" customHeight="1">
      <c r="A63" s="58"/>
      <c r="F63" s="59"/>
      <c r="G63" s="59"/>
      <c r="L63" s="50"/>
    </row>
    <row r="64" spans="1:12" ht="12.75" customHeight="1">
      <c r="A64" s="60"/>
      <c r="F64" s="59"/>
      <c r="G64" s="59"/>
      <c r="L64" s="49"/>
    </row>
    <row r="65" spans="1:12" ht="15" customHeight="1">
      <c r="A65" s="60"/>
      <c r="F65" s="59"/>
      <c r="G65" s="59"/>
      <c r="L65" s="50"/>
    </row>
    <row r="66" spans="1:12" ht="15" customHeight="1">
      <c r="A66" s="58"/>
      <c r="F66" s="59"/>
      <c r="G66" s="59"/>
      <c r="L66" s="50"/>
    </row>
    <row r="67" spans="1:12" ht="15" customHeight="1">
      <c r="A67" s="60"/>
      <c r="F67" s="59"/>
      <c r="G67" s="59"/>
      <c r="L67" s="50"/>
    </row>
    <row r="68" spans="1:12" ht="15" customHeight="1">
      <c r="A68" s="65"/>
      <c r="F68" s="59"/>
      <c r="G68" s="59"/>
      <c r="L68" s="50"/>
    </row>
    <row r="69" spans="1:12" ht="15" customHeight="1">
      <c r="A69" s="58"/>
      <c r="F69" s="64"/>
      <c r="G69" s="59"/>
      <c r="L69" s="50"/>
    </row>
    <row r="70" spans="1:12" s="11" customFormat="1" ht="15" customHeight="1">
      <c r="A70" s="60"/>
      <c r="B70" s="66"/>
      <c r="C70" s="66"/>
      <c r="D70" s="2"/>
      <c r="E70" s="2"/>
      <c r="F70" s="59"/>
      <c r="G70" s="64"/>
      <c r="L70" s="43"/>
    </row>
    <row r="71" spans="1:12" ht="15" customHeight="1">
      <c r="A71" s="60"/>
      <c r="D71" s="66"/>
      <c r="E71" s="66"/>
      <c r="F71" s="59"/>
      <c r="G71" s="59"/>
      <c r="L71" s="50"/>
    </row>
    <row r="72" spans="1:12" ht="15" customHeight="1">
      <c r="A72" s="60"/>
      <c r="F72" s="59"/>
      <c r="G72" s="59"/>
      <c r="L72" s="50"/>
    </row>
    <row r="73" spans="1:12" ht="15" customHeight="1">
      <c r="A73" s="60"/>
      <c r="F73" s="59"/>
      <c r="G73" s="59"/>
      <c r="L73" s="50"/>
    </row>
    <row r="74" spans="1:12" ht="15" customHeight="1">
      <c r="A74" s="60"/>
      <c r="F74" s="59"/>
      <c r="G74" s="59"/>
      <c r="L74" s="49"/>
    </row>
    <row r="75" spans="1:12" s="15" customFormat="1" ht="15" customHeight="1">
      <c r="A75" s="65"/>
      <c r="B75" s="16"/>
      <c r="C75" s="16"/>
      <c r="D75" s="2"/>
      <c r="E75" s="2"/>
      <c r="F75" s="64"/>
      <c r="G75" s="59"/>
      <c r="H75" s="4"/>
      <c r="I75" s="4"/>
      <c r="J75" s="4"/>
      <c r="K75" s="4"/>
      <c r="L75" s="50"/>
    </row>
    <row r="76" spans="1:12" s="39" customFormat="1" ht="15" customHeight="1">
      <c r="A76" s="58"/>
      <c r="B76" s="67"/>
      <c r="C76" s="67"/>
      <c r="D76" s="16"/>
      <c r="E76" s="16"/>
      <c r="F76" s="59"/>
      <c r="G76" s="64"/>
      <c r="H76" s="11"/>
      <c r="I76" s="11"/>
      <c r="J76" s="11"/>
      <c r="K76" s="11"/>
      <c r="L76" s="43"/>
    </row>
    <row r="77" spans="1:12" s="15" customFormat="1" ht="15" customHeight="1">
      <c r="A77" s="60"/>
      <c r="B77" s="16"/>
      <c r="C77" s="16"/>
      <c r="D77" s="67"/>
      <c r="E77" s="67"/>
      <c r="F77" s="59"/>
      <c r="G77" s="59"/>
      <c r="H77" s="4"/>
      <c r="I77" s="4"/>
      <c r="J77" s="4"/>
      <c r="K77" s="4"/>
      <c r="L77" s="49"/>
    </row>
    <row r="78" spans="1:12" s="15" customFormat="1" ht="15" customHeight="1">
      <c r="A78" s="65"/>
      <c r="B78" s="16"/>
      <c r="C78" s="16"/>
      <c r="D78" s="16"/>
      <c r="E78" s="16"/>
      <c r="F78" s="59"/>
      <c r="G78" s="59"/>
      <c r="H78" s="4"/>
      <c r="I78" s="4"/>
      <c r="J78" s="4"/>
      <c r="K78" s="4"/>
      <c r="L78" s="50"/>
    </row>
    <row r="79" spans="1:12" s="15" customFormat="1" ht="15" customHeight="1">
      <c r="A79" s="65"/>
      <c r="B79" s="16"/>
      <c r="C79" s="16"/>
      <c r="D79" s="16"/>
      <c r="E79" s="16"/>
      <c r="F79" s="59"/>
      <c r="G79" s="59"/>
      <c r="H79" s="4"/>
      <c r="I79" s="4"/>
      <c r="J79" s="4"/>
      <c r="K79" s="4"/>
      <c r="L79" s="50"/>
    </row>
    <row r="80" spans="1:12" s="15" customFormat="1" ht="15" customHeight="1">
      <c r="A80" s="60"/>
      <c r="B80" s="16"/>
      <c r="C80" s="16"/>
      <c r="D80" s="16"/>
      <c r="E80" s="16"/>
      <c r="F80" s="59"/>
      <c r="G80" s="59"/>
      <c r="H80" s="4"/>
      <c r="I80" s="4"/>
      <c r="J80" s="4"/>
      <c r="K80" s="4"/>
      <c r="L80" s="50"/>
    </row>
    <row r="81" spans="1:12" s="15" customFormat="1" ht="15" customHeight="1">
      <c r="A81" s="65"/>
      <c r="B81" s="16"/>
      <c r="C81" s="16"/>
      <c r="D81" s="16"/>
      <c r="E81" s="16"/>
      <c r="F81" s="59"/>
      <c r="G81" s="59"/>
      <c r="H81" s="4"/>
      <c r="I81" s="4"/>
      <c r="J81" s="4"/>
      <c r="K81" s="4"/>
      <c r="L81" s="50"/>
    </row>
    <row r="82" spans="1:12" s="15" customFormat="1" ht="15" customHeight="1">
      <c r="A82" s="58"/>
      <c r="B82" s="16"/>
      <c r="C82" s="16"/>
      <c r="D82" s="16"/>
      <c r="E82" s="16"/>
      <c r="F82" s="68"/>
      <c r="G82" s="59"/>
      <c r="H82" s="4"/>
      <c r="I82" s="4"/>
      <c r="J82" s="4"/>
      <c r="K82" s="4"/>
      <c r="L82" s="50"/>
    </row>
    <row r="83" spans="1:12" s="39" customFormat="1" ht="15" customHeight="1">
      <c r="A83" s="60"/>
      <c r="B83" s="67"/>
      <c r="C83" s="67"/>
      <c r="D83" s="16"/>
      <c r="E83" s="16"/>
      <c r="F83" s="69"/>
      <c r="G83" s="68"/>
      <c r="H83" s="11"/>
      <c r="I83" s="11"/>
      <c r="J83" s="11"/>
      <c r="K83" s="11"/>
      <c r="L83" s="43"/>
    </row>
    <row r="84" spans="1:12" ht="15" customHeight="1">
      <c r="A84" s="60"/>
      <c r="D84" s="67"/>
      <c r="E84" s="67"/>
      <c r="G84" s="69"/>
      <c r="I84" s="69"/>
      <c r="J84" s="69"/>
      <c r="K84" s="69"/>
      <c r="L84" s="70"/>
    </row>
    <row r="85" spans="1:12" ht="15" customHeight="1">
      <c r="A85" s="60"/>
      <c r="F85" s="71"/>
      <c r="L85" s="72"/>
    </row>
    <row r="86" spans="1:12" s="71" customFormat="1" ht="15" customHeight="1">
      <c r="A86" s="58"/>
      <c r="B86" s="28"/>
      <c r="C86" s="28"/>
      <c r="D86" s="2"/>
      <c r="E86" s="2"/>
    </row>
    <row r="87" spans="1:12" s="71" customFormat="1" ht="15" customHeight="1">
      <c r="A87" s="60"/>
      <c r="B87" s="28"/>
      <c r="C87" s="28"/>
      <c r="D87" s="28"/>
      <c r="E87" s="28"/>
      <c r="F87" s="4"/>
    </row>
    <row r="88" spans="1:12" ht="15" customHeight="1">
      <c r="A88" s="60"/>
      <c r="D88" s="28"/>
      <c r="E88" s="28"/>
      <c r="L88" s="18"/>
    </row>
    <row r="89" spans="1:12" ht="15" customHeight="1">
      <c r="A89" s="60"/>
      <c r="L89" s="18"/>
    </row>
    <row r="90" spans="1:12" ht="15" customHeight="1">
      <c r="A90" s="65"/>
      <c r="L90" s="18"/>
    </row>
    <row r="91" spans="1:12" ht="15" customHeight="1">
      <c r="A91" s="73"/>
      <c r="L91" s="18"/>
    </row>
    <row r="92" spans="1:12" ht="18.75" customHeight="1">
      <c r="L92" s="18"/>
    </row>
    <row r="93" spans="1:12" ht="15" customHeight="1">
      <c r="L93" s="18"/>
    </row>
    <row r="94" spans="1:12" ht="15" customHeight="1">
      <c r="L94" s="18"/>
    </row>
    <row r="95" spans="1:12" ht="15" customHeight="1">
      <c r="L95" s="18"/>
    </row>
    <row r="96" spans="1:12" ht="15" customHeight="1">
      <c r="L96" s="18"/>
    </row>
    <row r="97" spans="2:12" ht="15" customHeight="1">
      <c r="L97" s="18"/>
    </row>
    <row r="98" spans="2:12" ht="15" customHeight="1">
      <c r="L98" s="18"/>
    </row>
    <row r="99" spans="2:12" ht="15" customHeight="1">
      <c r="L99" s="18"/>
    </row>
    <row r="100" spans="2:12" ht="15" customHeight="1">
      <c r="L100" s="18"/>
    </row>
    <row r="101" spans="2:12" ht="15" customHeight="1">
      <c r="L101" s="18"/>
    </row>
    <row r="102" spans="2:12" ht="15" customHeight="1">
      <c r="B102" s="28"/>
      <c r="C102" s="28"/>
      <c r="L102" s="18"/>
    </row>
    <row r="103" spans="2:12" ht="15" customHeight="1">
      <c r="B103" s="28"/>
      <c r="C103" s="28"/>
      <c r="D103" s="28"/>
      <c r="E103" s="28"/>
      <c r="L103" s="18"/>
    </row>
    <row r="104" spans="2:12" ht="15" customHeight="1">
      <c r="D104" s="28"/>
      <c r="E104" s="28"/>
      <c r="L104" s="18"/>
    </row>
    <row r="105" spans="2:12" ht="15" customHeight="1">
      <c r="L105" s="18"/>
    </row>
    <row r="106" spans="2:12" ht="15" customHeight="1">
      <c r="L106" s="18"/>
    </row>
    <row r="107" spans="2:12" ht="15" customHeight="1">
      <c r="L107" s="18"/>
    </row>
    <row r="108" spans="2:12" ht="15" customHeight="1">
      <c r="L108" s="18"/>
    </row>
    <row r="109" spans="2:12" ht="15" customHeight="1">
      <c r="L109" s="18"/>
    </row>
    <row r="110" spans="2:12" ht="15" customHeight="1">
      <c r="L110" s="18"/>
    </row>
    <row r="111" spans="2:12" ht="15" customHeight="1">
      <c r="L111" s="18"/>
    </row>
    <row r="112" spans="2:12" ht="15" customHeight="1">
      <c r="L112" s="18"/>
    </row>
    <row r="113" spans="12:12" ht="15" customHeight="1">
      <c r="L113" s="18"/>
    </row>
    <row r="114" spans="12:12" ht="15" customHeight="1">
      <c r="L114" s="18"/>
    </row>
    <row r="115" spans="12:12" ht="15" customHeight="1">
      <c r="L115" s="18"/>
    </row>
    <row r="116" spans="12:12" ht="15" customHeight="1">
      <c r="L116" s="18"/>
    </row>
    <row r="117" spans="12:12" ht="15" customHeight="1">
      <c r="L117" s="18"/>
    </row>
    <row r="118" spans="12:12" ht="15" customHeight="1">
      <c r="L118" s="18"/>
    </row>
    <row r="119" spans="12:12" ht="15" customHeight="1">
      <c r="L119" s="18"/>
    </row>
    <row r="120" spans="12:12" ht="15" customHeight="1">
      <c r="L120" s="18"/>
    </row>
    <row r="121" spans="12:12" ht="15" customHeight="1">
      <c r="L121" s="18"/>
    </row>
    <row r="122" spans="12:12" ht="15" customHeight="1">
      <c r="L122" s="18"/>
    </row>
    <row r="123" spans="12:12" ht="15" customHeight="1">
      <c r="L123" s="18"/>
    </row>
    <row r="124" spans="12:12" ht="15" customHeight="1">
      <c r="L124" s="18"/>
    </row>
    <row r="125" spans="12:12" ht="15" customHeight="1">
      <c r="L125" s="18"/>
    </row>
    <row r="126" spans="12:12" ht="15" customHeight="1">
      <c r="L126" s="18"/>
    </row>
    <row r="127" spans="12:12" ht="15" customHeight="1">
      <c r="L127" s="18"/>
    </row>
    <row r="128" spans="12:12" ht="15" customHeight="1">
      <c r="L128" s="18"/>
    </row>
    <row r="129" spans="12:12" ht="15" customHeight="1">
      <c r="L129" s="18"/>
    </row>
    <row r="130" spans="12:12" ht="15" customHeight="1">
      <c r="L130" s="18"/>
    </row>
    <row r="131" spans="12:12" ht="15" customHeight="1">
      <c r="L131" s="18"/>
    </row>
    <row r="132" spans="12:12" ht="15" customHeight="1">
      <c r="L132" s="18"/>
    </row>
    <row r="133" spans="12:12" ht="15" customHeight="1">
      <c r="L133" s="18"/>
    </row>
    <row r="134" spans="12:12" ht="15" customHeight="1">
      <c r="L134" s="18"/>
    </row>
    <row r="135" spans="12:12" ht="15" customHeight="1">
      <c r="L135" s="18"/>
    </row>
    <row r="136" spans="12:12" ht="15" customHeight="1">
      <c r="L136" s="18"/>
    </row>
    <row r="137" spans="12:12" ht="15" customHeight="1"/>
    <row r="138" spans="12:12" ht="15" customHeight="1"/>
    <row r="139" spans="12:12" ht="15" customHeight="1"/>
    <row r="140" spans="12:12" ht="15" customHeight="1"/>
    <row r="141" spans="12:12" ht="15" customHeight="1"/>
    <row r="142" spans="12:12" ht="15" customHeight="1"/>
    <row r="143" spans="12:12" ht="15" customHeight="1"/>
    <row r="144" spans="12:12" ht="15" customHeight="1"/>
    <row r="145" ht="15" customHeight="1"/>
    <row r="146" ht="15" customHeight="1"/>
    <row r="147" ht="15" customHeight="1"/>
  </sheetData>
  <mergeCells count="3">
    <mergeCell ref="E3:F3"/>
    <mergeCell ref="E4:F4"/>
    <mergeCell ref="A60:F60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L117"/>
  <sheetViews>
    <sheetView showGridLines="0" tabSelected="1" workbookViewId="0"/>
  </sheetViews>
  <sheetFormatPr baseColWidth="10" defaultColWidth="11" defaultRowHeight="12.75"/>
  <cols>
    <col min="1" max="1" width="30.7109375" style="4" customWidth="1"/>
    <col min="2" max="5" width="10.7109375" style="4" customWidth="1"/>
    <col min="6" max="6" width="31.7109375" style="4" customWidth="1"/>
    <col min="7" max="7" width="9.7109375" style="4" customWidth="1"/>
    <col min="8" max="50" width="10.5703125" style="4" customWidth="1"/>
    <col min="51" max="51" width="4.140625" style="4" customWidth="1"/>
    <col min="52" max="52" width="13.28515625" style="4" customWidth="1"/>
    <col min="53" max="53" width="28.140625" style="4" customWidth="1"/>
    <col min="54" max="54" width="11" style="4" customWidth="1"/>
    <col min="55" max="55" width="14.42578125" style="4" customWidth="1"/>
    <col min="56" max="56" width="4.140625" style="4" customWidth="1"/>
    <col min="57" max="58" width="11" style="4" customWidth="1"/>
    <col min="59" max="59" width="14.42578125" style="4" customWidth="1"/>
    <col min="60" max="60" width="4.140625" style="4" customWidth="1"/>
    <col min="61" max="61" width="14.42578125" style="4" customWidth="1"/>
    <col min="62" max="256" width="11" style="4"/>
    <col min="257" max="257" width="30.7109375" style="4" customWidth="1"/>
    <col min="258" max="261" width="10.7109375" style="4" customWidth="1"/>
    <col min="262" max="262" width="31.7109375" style="4" customWidth="1"/>
    <col min="263" max="263" width="9.7109375" style="4" customWidth="1"/>
    <col min="264" max="306" width="10.5703125" style="4" customWidth="1"/>
    <col min="307" max="307" width="4.140625" style="4" customWidth="1"/>
    <col min="308" max="308" width="13.28515625" style="4" customWidth="1"/>
    <col min="309" max="309" width="28.140625" style="4" customWidth="1"/>
    <col min="310" max="310" width="11" style="4" customWidth="1"/>
    <col min="311" max="311" width="14.42578125" style="4" customWidth="1"/>
    <col min="312" max="312" width="4.140625" style="4" customWidth="1"/>
    <col min="313" max="314" width="11" style="4" customWidth="1"/>
    <col min="315" max="315" width="14.42578125" style="4" customWidth="1"/>
    <col min="316" max="316" width="4.140625" style="4" customWidth="1"/>
    <col min="317" max="317" width="14.42578125" style="4" customWidth="1"/>
    <col min="318" max="512" width="11" style="4"/>
    <col min="513" max="513" width="30.7109375" style="4" customWidth="1"/>
    <col min="514" max="517" width="10.7109375" style="4" customWidth="1"/>
    <col min="518" max="518" width="31.7109375" style="4" customWidth="1"/>
    <col min="519" max="519" width="9.7109375" style="4" customWidth="1"/>
    <col min="520" max="562" width="10.5703125" style="4" customWidth="1"/>
    <col min="563" max="563" width="4.140625" style="4" customWidth="1"/>
    <col min="564" max="564" width="13.28515625" style="4" customWidth="1"/>
    <col min="565" max="565" width="28.140625" style="4" customWidth="1"/>
    <col min="566" max="566" width="11" style="4" customWidth="1"/>
    <col min="567" max="567" width="14.42578125" style="4" customWidth="1"/>
    <col min="568" max="568" width="4.140625" style="4" customWidth="1"/>
    <col min="569" max="570" width="11" style="4" customWidth="1"/>
    <col min="571" max="571" width="14.42578125" style="4" customWidth="1"/>
    <col min="572" max="572" width="4.140625" style="4" customWidth="1"/>
    <col min="573" max="573" width="14.42578125" style="4" customWidth="1"/>
    <col min="574" max="768" width="11" style="4"/>
    <col min="769" max="769" width="30.7109375" style="4" customWidth="1"/>
    <col min="770" max="773" width="10.7109375" style="4" customWidth="1"/>
    <col min="774" max="774" width="31.7109375" style="4" customWidth="1"/>
    <col min="775" max="775" width="9.7109375" style="4" customWidth="1"/>
    <col min="776" max="818" width="10.5703125" style="4" customWidth="1"/>
    <col min="819" max="819" width="4.140625" style="4" customWidth="1"/>
    <col min="820" max="820" width="13.28515625" style="4" customWidth="1"/>
    <col min="821" max="821" width="28.140625" style="4" customWidth="1"/>
    <col min="822" max="822" width="11" style="4" customWidth="1"/>
    <col min="823" max="823" width="14.42578125" style="4" customWidth="1"/>
    <col min="824" max="824" width="4.140625" style="4" customWidth="1"/>
    <col min="825" max="826" width="11" style="4" customWidth="1"/>
    <col min="827" max="827" width="14.42578125" style="4" customWidth="1"/>
    <col min="828" max="828" width="4.140625" style="4" customWidth="1"/>
    <col min="829" max="829" width="14.42578125" style="4" customWidth="1"/>
    <col min="830" max="1024" width="11" style="4"/>
    <col min="1025" max="1025" width="30.7109375" style="4" customWidth="1"/>
    <col min="1026" max="1029" width="10.7109375" style="4" customWidth="1"/>
    <col min="1030" max="1030" width="31.7109375" style="4" customWidth="1"/>
    <col min="1031" max="1031" width="9.7109375" style="4" customWidth="1"/>
    <col min="1032" max="1074" width="10.5703125" style="4" customWidth="1"/>
    <col min="1075" max="1075" width="4.140625" style="4" customWidth="1"/>
    <col min="1076" max="1076" width="13.28515625" style="4" customWidth="1"/>
    <col min="1077" max="1077" width="28.140625" style="4" customWidth="1"/>
    <col min="1078" max="1078" width="11" style="4" customWidth="1"/>
    <col min="1079" max="1079" width="14.42578125" style="4" customWidth="1"/>
    <col min="1080" max="1080" width="4.140625" style="4" customWidth="1"/>
    <col min="1081" max="1082" width="11" style="4" customWidth="1"/>
    <col min="1083" max="1083" width="14.42578125" style="4" customWidth="1"/>
    <col min="1084" max="1084" width="4.140625" style="4" customWidth="1"/>
    <col min="1085" max="1085" width="14.42578125" style="4" customWidth="1"/>
    <col min="1086" max="1280" width="11" style="4"/>
    <col min="1281" max="1281" width="30.7109375" style="4" customWidth="1"/>
    <col min="1282" max="1285" width="10.7109375" style="4" customWidth="1"/>
    <col min="1286" max="1286" width="31.7109375" style="4" customWidth="1"/>
    <col min="1287" max="1287" width="9.7109375" style="4" customWidth="1"/>
    <col min="1288" max="1330" width="10.5703125" style="4" customWidth="1"/>
    <col min="1331" max="1331" width="4.140625" style="4" customWidth="1"/>
    <col min="1332" max="1332" width="13.28515625" style="4" customWidth="1"/>
    <col min="1333" max="1333" width="28.140625" style="4" customWidth="1"/>
    <col min="1334" max="1334" width="11" style="4" customWidth="1"/>
    <col min="1335" max="1335" width="14.42578125" style="4" customWidth="1"/>
    <col min="1336" max="1336" width="4.140625" style="4" customWidth="1"/>
    <col min="1337" max="1338" width="11" style="4" customWidth="1"/>
    <col min="1339" max="1339" width="14.42578125" style="4" customWidth="1"/>
    <col min="1340" max="1340" width="4.140625" style="4" customWidth="1"/>
    <col min="1341" max="1341" width="14.42578125" style="4" customWidth="1"/>
    <col min="1342" max="1536" width="11" style="4"/>
    <col min="1537" max="1537" width="30.7109375" style="4" customWidth="1"/>
    <col min="1538" max="1541" width="10.7109375" style="4" customWidth="1"/>
    <col min="1542" max="1542" width="31.7109375" style="4" customWidth="1"/>
    <col min="1543" max="1543" width="9.7109375" style="4" customWidth="1"/>
    <col min="1544" max="1586" width="10.5703125" style="4" customWidth="1"/>
    <col min="1587" max="1587" width="4.140625" style="4" customWidth="1"/>
    <col min="1588" max="1588" width="13.28515625" style="4" customWidth="1"/>
    <col min="1589" max="1589" width="28.140625" style="4" customWidth="1"/>
    <col min="1590" max="1590" width="11" style="4" customWidth="1"/>
    <col min="1591" max="1591" width="14.42578125" style="4" customWidth="1"/>
    <col min="1592" max="1592" width="4.140625" style="4" customWidth="1"/>
    <col min="1593" max="1594" width="11" style="4" customWidth="1"/>
    <col min="1595" max="1595" width="14.42578125" style="4" customWidth="1"/>
    <col min="1596" max="1596" width="4.140625" style="4" customWidth="1"/>
    <col min="1597" max="1597" width="14.42578125" style="4" customWidth="1"/>
    <col min="1598" max="1792" width="11" style="4"/>
    <col min="1793" max="1793" width="30.7109375" style="4" customWidth="1"/>
    <col min="1794" max="1797" width="10.7109375" style="4" customWidth="1"/>
    <col min="1798" max="1798" width="31.7109375" style="4" customWidth="1"/>
    <col min="1799" max="1799" width="9.7109375" style="4" customWidth="1"/>
    <col min="1800" max="1842" width="10.5703125" style="4" customWidth="1"/>
    <col min="1843" max="1843" width="4.140625" style="4" customWidth="1"/>
    <col min="1844" max="1844" width="13.28515625" style="4" customWidth="1"/>
    <col min="1845" max="1845" width="28.140625" style="4" customWidth="1"/>
    <col min="1846" max="1846" width="11" style="4" customWidth="1"/>
    <col min="1847" max="1847" width="14.42578125" style="4" customWidth="1"/>
    <col min="1848" max="1848" width="4.140625" style="4" customWidth="1"/>
    <col min="1849" max="1850" width="11" style="4" customWidth="1"/>
    <col min="1851" max="1851" width="14.42578125" style="4" customWidth="1"/>
    <col min="1852" max="1852" width="4.140625" style="4" customWidth="1"/>
    <col min="1853" max="1853" width="14.42578125" style="4" customWidth="1"/>
    <col min="1854" max="2048" width="11" style="4"/>
    <col min="2049" max="2049" width="30.7109375" style="4" customWidth="1"/>
    <col min="2050" max="2053" width="10.7109375" style="4" customWidth="1"/>
    <col min="2054" max="2054" width="31.7109375" style="4" customWidth="1"/>
    <col min="2055" max="2055" width="9.7109375" style="4" customWidth="1"/>
    <col min="2056" max="2098" width="10.5703125" style="4" customWidth="1"/>
    <col min="2099" max="2099" width="4.140625" style="4" customWidth="1"/>
    <col min="2100" max="2100" width="13.28515625" style="4" customWidth="1"/>
    <col min="2101" max="2101" width="28.140625" style="4" customWidth="1"/>
    <col min="2102" max="2102" width="11" style="4" customWidth="1"/>
    <col min="2103" max="2103" width="14.42578125" style="4" customWidth="1"/>
    <col min="2104" max="2104" width="4.140625" style="4" customWidth="1"/>
    <col min="2105" max="2106" width="11" style="4" customWidth="1"/>
    <col min="2107" max="2107" width="14.42578125" style="4" customWidth="1"/>
    <col min="2108" max="2108" width="4.140625" style="4" customWidth="1"/>
    <col min="2109" max="2109" width="14.42578125" style="4" customWidth="1"/>
    <col min="2110" max="2304" width="11" style="4"/>
    <col min="2305" max="2305" width="30.7109375" style="4" customWidth="1"/>
    <col min="2306" max="2309" width="10.7109375" style="4" customWidth="1"/>
    <col min="2310" max="2310" width="31.7109375" style="4" customWidth="1"/>
    <col min="2311" max="2311" width="9.7109375" style="4" customWidth="1"/>
    <col min="2312" max="2354" width="10.5703125" style="4" customWidth="1"/>
    <col min="2355" max="2355" width="4.140625" style="4" customWidth="1"/>
    <col min="2356" max="2356" width="13.28515625" style="4" customWidth="1"/>
    <col min="2357" max="2357" width="28.140625" style="4" customWidth="1"/>
    <col min="2358" max="2358" width="11" style="4" customWidth="1"/>
    <col min="2359" max="2359" width="14.42578125" style="4" customWidth="1"/>
    <col min="2360" max="2360" width="4.140625" style="4" customWidth="1"/>
    <col min="2361" max="2362" width="11" style="4" customWidth="1"/>
    <col min="2363" max="2363" width="14.42578125" style="4" customWidth="1"/>
    <col min="2364" max="2364" width="4.140625" style="4" customWidth="1"/>
    <col min="2365" max="2365" width="14.42578125" style="4" customWidth="1"/>
    <col min="2366" max="2560" width="11" style="4"/>
    <col min="2561" max="2561" width="30.7109375" style="4" customWidth="1"/>
    <col min="2562" max="2565" width="10.7109375" style="4" customWidth="1"/>
    <col min="2566" max="2566" width="31.7109375" style="4" customWidth="1"/>
    <col min="2567" max="2567" width="9.7109375" style="4" customWidth="1"/>
    <col min="2568" max="2610" width="10.5703125" style="4" customWidth="1"/>
    <col min="2611" max="2611" width="4.140625" style="4" customWidth="1"/>
    <col min="2612" max="2612" width="13.28515625" style="4" customWidth="1"/>
    <col min="2613" max="2613" width="28.140625" style="4" customWidth="1"/>
    <col min="2614" max="2614" width="11" style="4" customWidth="1"/>
    <col min="2615" max="2615" width="14.42578125" style="4" customWidth="1"/>
    <col min="2616" max="2616" width="4.140625" style="4" customWidth="1"/>
    <col min="2617" max="2618" width="11" style="4" customWidth="1"/>
    <col min="2619" max="2619" width="14.42578125" style="4" customWidth="1"/>
    <col min="2620" max="2620" width="4.140625" style="4" customWidth="1"/>
    <col min="2621" max="2621" width="14.42578125" style="4" customWidth="1"/>
    <col min="2622" max="2816" width="11" style="4"/>
    <col min="2817" max="2817" width="30.7109375" style="4" customWidth="1"/>
    <col min="2818" max="2821" width="10.7109375" style="4" customWidth="1"/>
    <col min="2822" max="2822" width="31.7109375" style="4" customWidth="1"/>
    <col min="2823" max="2823" width="9.7109375" style="4" customWidth="1"/>
    <col min="2824" max="2866" width="10.5703125" style="4" customWidth="1"/>
    <col min="2867" max="2867" width="4.140625" style="4" customWidth="1"/>
    <col min="2868" max="2868" width="13.28515625" style="4" customWidth="1"/>
    <col min="2869" max="2869" width="28.140625" style="4" customWidth="1"/>
    <col min="2870" max="2870" width="11" style="4" customWidth="1"/>
    <col min="2871" max="2871" width="14.42578125" style="4" customWidth="1"/>
    <col min="2872" max="2872" width="4.140625" style="4" customWidth="1"/>
    <col min="2873" max="2874" width="11" style="4" customWidth="1"/>
    <col min="2875" max="2875" width="14.42578125" style="4" customWidth="1"/>
    <col min="2876" max="2876" width="4.140625" style="4" customWidth="1"/>
    <col min="2877" max="2877" width="14.42578125" style="4" customWidth="1"/>
    <col min="2878" max="3072" width="11" style="4"/>
    <col min="3073" max="3073" width="30.7109375" style="4" customWidth="1"/>
    <col min="3074" max="3077" width="10.7109375" style="4" customWidth="1"/>
    <col min="3078" max="3078" width="31.7109375" style="4" customWidth="1"/>
    <col min="3079" max="3079" width="9.7109375" style="4" customWidth="1"/>
    <col min="3080" max="3122" width="10.5703125" style="4" customWidth="1"/>
    <col min="3123" max="3123" width="4.140625" style="4" customWidth="1"/>
    <col min="3124" max="3124" width="13.28515625" style="4" customWidth="1"/>
    <col min="3125" max="3125" width="28.140625" style="4" customWidth="1"/>
    <col min="3126" max="3126" width="11" style="4" customWidth="1"/>
    <col min="3127" max="3127" width="14.42578125" style="4" customWidth="1"/>
    <col min="3128" max="3128" width="4.140625" style="4" customWidth="1"/>
    <col min="3129" max="3130" width="11" style="4" customWidth="1"/>
    <col min="3131" max="3131" width="14.42578125" style="4" customWidth="1"/>
    <col min="3132" max="3132" width="4.140625" style="4" customWidth="1"/>
    <col min="3133" max="3133" width="14.42578125" style="4" customWidth="1"/>
    <col min="3134" max="3328" width="11" style="4"/>
    <col min="3329" max="3329" width="30.7109375" style="4" customWidth="1"/>
    <col min="3330" max="3333" width="10.7109375" style="4" customWidth="1"/>
    <col min="3334" max="3334" width="31.7109375" style="4" customWidth="1"/>
    <col min="3335" max="3335" width="9.7109375" style="4" customWidth="1"/>
    <col min="3336" max="3378" width="10.5703125" style="4" customWidth="1"/>
    <col min="3379" max="3379" width="4.140625" style="4" customWidth="1"/>
    <col min="3380" max="3380" width="13.28515625" style="4" customWidth="1"/>
    <col min="3381" max="3381" width="28.140625" style="4" customWidth="1"/>
    <col min="3382" max="3382" width="11" style="4" customWidth="1"/>
    <col min="3383" max="3383" width="14.42578125" style="4" customWidth="1"/>
    <col min="3384" max="3384" width="4.140625" style="4" customWidth="1"/>
    <col min="3385" max="3386" width="11" style="4" customWidth="1"/>
    <col min="3387" max="3387" width="14.42578125" style="4" customWidth="1"/>
    <col min="3388" max="3388" width="4.140625" style="4" customWidth="1"/>
    <col min="3389" max="3389" width="14.42578125" style="4" customWidth="1"/>
    <col min="3390" max="3584" width="11" style="4"/>
    <col min="3585" max="3585" width="30.7109375" style="4" customWidth="1"/>
    <col min="3586" max="3589" width="10.7109375" style="4" customWidth="1"/>
    <col min="3590" max="3590" width="31.7109375" style="4" customWidth="1"/>
    <col min="3591" max="3591" width="9.7109375" style="4" customWidth="1"/>
    <col min="3592" max="3634" width="10.5703125" style="4" customWidth="1"/>
    <col min="3635" max="3635" width="4.140625" style="4" customWidth="1"/>
    <col min="3636" max="3636" width="13.28515625" style="4" customWidth="1"/>
    <col min="3637" max="3637" width="28.140625" style="4" customWidth="1"/>
    <col min="3638" max="3638" width="11" style="4" customWidth="1"/>
    <col min="3639" max="3639" width="14.42578125" style="4" customWidth="1"/>
    <col min="3640" max="3640" width="4.140625" style="4" customWidth="1"/>
    <col min="3641" max="3642" width="11" style="4" customWidth="1"/>
    <col min="3643" max="3643" width="14.42578125" style="4" customWidth="1"/>
    <col min="3644" max="3644" width="4.140625" style="4" customWidth="1"/>
    <col min="3645" max="3645" width="14.42578125" style="4" customWidth="1"/>
    <col min="3646" max="3840" width="11" style="4"/>
    <col min="3841" max="3841" width="30.7109375" style="4" customWidth="1"/>
    <col min="3842" max="3845" width="10.7109375" style="4" customWidth="1"/>
    <col min="3846" max="3846" width="31.7109375" style="4" customWidth="1"/>
    <col min="3847" max="3847" width="9.7109375" style="4" customWidth="1"/>
    <col min="3848" max="3890" width="10.5703125" style="4" customWidth="1"/>
    <col min="3891" max="3891" width="4.140625" style="4" customWidth="1"/>
    <col min="3892" max="3892" width="13.28515625" style="4" customWidth="1"/>
    <col min="3893" max="3893" width="28.140625" style="4" customWidth="1"/>
    <col min="3894" max="3894" width="11" style="4" customWidth="1"/>
    <col min="3895" max="3895" width="14.42578125" style="4" customWidth="1"/>
    <col min="3896" max="3896" width="4.140625" style="4" customWidth="1"/>
    <col min="3897" max="3898" width="11" style="4" customWidth="1"/>
    <col min="3899" max="3899" width="14.42578125" style="4" customWidth="1"/>
    <col min="3900" max="3900" width="4.140625" style="4" customWidth="1"/>
    <col min="3901" max="3901" width="14.42578125" style="4" customWidth="1"/>
    <col min="3902" max="4096" width="11" style="4"/>
    <col min="4097" max="4097" width="30.7109375" style="4" customWidth="1"/>
    <col min="4098" max="4101" width="10.7109375" style="4" customWidth="1"/>
    <col min="4102" max="4102" width="31.7109375" style="4" customWidth="1"/>
    <col min="4103" max="4103" width="9.7109375" style="4" customWidth="1"/>
    <col min="4104" max="4146" width="10.5703125" style="4" customWidth="1"/>
    <col min="4147" max="4147" width="4.140625" style="4" customWidth="1"/>
    <col min="4148" max="4148" width="13.28515625" style="4" customWidth="1"/>
    <col min="4149" max="4149" width="28.140625" style="4" customWidth="1"/>
    <col min="4150" max="4150" width="11" style="4" customWidth="1"/>
    <col min="4151" max="4151" width="14.42578125" style="4" customWidth="1"/>
    <col min="4152" max="4152" width="4.140625" style="4" customWidth="1"/>
    <col min="4153" max="4154" width="11" style="4" customWidth="1"/>
    <col min="4155" max="4155" width="14.42578125" style="4" customWidth="1"/>
    <col min="4156" max="4156" width="4.140625" style="4" customWidth="1"/>
    <col min="4157" max="4157" width="14.42578125" style="4" customWidth="1"/>
    <col min="4158" max="4352" width="11" style="4"/>
    <col min="4353" max="4353" width="30.7109375" style="4" customWidth="1"/>
    <col min="4354" max="4357" width="10.7109375" style="4" customWidth="1"/>
    <col min="4358" max="4358" width="31.7109375" style="4" customWidth="1"/>
    <col min="4359" max="4359" width="9.7109375" style="4" customWidth="1"/>
    <col min="4360" max="4402" width="10.5703125" style="4" customWidth="1"/>
    <col min="4403" max="4403" width="4.140625" style="4" customWidth="1"/>
    <col min="4404" max="4404" width="13.28515625" style="4" customWidth="1"/>
    <col min="4405" max="4405" width="28.140625" style="4" customWidth="1"/>
    <col min="4406" max="4406" width="11" style="4" customWidth="1"/>
    <col min="4407" max="4407" width="14.42578125" style="4" customWidth="1"/>
    <col min="4408" max="4408" width="4.140625" style="4" customWidth="1"/>
    <col min="4409" max="4410" width="11" style="4" customWidth="1"/>
    <col min="4411" max="4411" width="14.42578125" style="4" customWidth="1"/>
    <col min="4412" max="4412" width="4.140625" style="4" customWidth="1"/>
    <col min="4413" max="4413" width="14.42578125" style="4" customWidth="1"/>
    <col min="4414" max="4608" width="11" style="4"/>
    <col min="4609" max="4609" width="30.7109375" style="4" customWidth="1"/>
    <col min="4610" max="4613" width="10.7109375" style="4" customWidth="1"/>
    <col min="4614" max="4614" width="31.7109375" style="4" customWidth="1"/>
    <col min="4615" max="4615" width="9.7109375" style="4" customWidth="1"/>
    <col min="4616" max="4658" width="10.5703125" style="4" customWidth="1"/>
    <col min="4659" max="4659" width="4.140625" style="4" customWidth="1"/>
    <col min="4660" max="4660" width="13.28515625" style="4" customWidth="1"/>
    <col min="4661" max="4661" width="28.140625" style="4" customWidth="1"/>
    <col min="4662" max="4662" width="11" style="4" customWidth="1"/>
    <col min="4663" max="4663" width="14.42578125" style="4" customWidth="1"/>
    <col min="4664" max="4664" width="4.140625" style="4" customWidth="1"/>
    <col min="4665" max="4666" width="11" style="4" customWidth="1"/>
    <col min="4667" max="4667" width="14.42578125" style="4" customWidth="1"/>
    <col min="4668" max="4668" width="4.140625" style="4" customWidth="1"/>
    <col min="4669" max="4669" width="14.42578125" style="4" customWidth="1"/>
    <col min="4670" max="4864" width="11" style="4"/>
    <col min="4865" max="4865" width="30.7109375" style="4" customWidth="1"/>
    <col min="4866" max="4869" width="10.7109375" style="4" customWidth="1"/>
    <col min="4870" max="4870" width="31.7109375" style="4" customWidth="1"/>
    <col min="4871" max="4871" width="9.7109375" style="4" customWidth="1"/>
    <col min="4872" max="4914" width="10.5703125" style="4" customWidth="1"/>
    <col min="4915" max="4915" width="4.140625" style="4" customWidth="1"/>
    <col min="4916" max="4916" width="13.28515625" style="4" customWidth="1"/>
    <col min="4917" max="4917" width="28.140625" style="4" customWidth="1"/>
    <col min="4918" max="4918" width="11" style="4" customWidth="1"/>
    <col min="4919" max="4919" width="14.42578125" style="4" customWidth="1"/>
    <col min="4920" max="4920" width="4.140625" style="4" customWidth="1"/>
    <col min="4921" max="4922" width="11" style="4" customWidth="1"/>
    <col min="4923" max="4923" width="14.42578125" style="4" customWidth="1"/>
    <col min="4924" max="4924" width="4.140625" style="4" customWidth="1"/>
    <col min="4925" max="4925" width="14.42578125" style="4" customWidth="1"/>
    <col min="4926" max="5120" width="11" style="4"/>
    <col min="5121" max="5121" width="30.7109375" style="4" customWidth="1"/>
    <col min="5122" max="5125" width="10.7109375" style="4" customWidth="1"/>
    <col min="5126" max="5126" width="31.7109375" style="4" customWidth="1"/>
    <col min="5127" max="5127" width="9.7109375" style="4" customWidth="1"/>
    <col min="5128" max="5170" width="10.5703125" style="4" customWidth="1"/>
    <col min="5171" max="5171" width="4.140625" style="4" customWidth="1"/>
    <col min="5172" max="5172" width="13.28515625" style="4" customWidth="1"/>
    <col min="5173" max="5173" width="28.140625" style="4" customWidth="1"/>
    <col min="5174" max="5174" width="11" style="4" customWidth="1"/>
    <col min="5175" max="5175" width="14.42578125" style="4" customWidth="1"/>
    <col min="5176" max="5176" width="4.140625" style="4" customWidth="1"/>
    <col min="5177" max="5178" width="11" style="4" customWidth="1"/>
    <col min="5179" max="5179" width="14.42578125" style="4" customWidth="1"/>
    <col min="5180" max="5180" width="4.140625" style="4" customWidth="1"/>
    <col min="5181" max="5181" width="14.42578125" style="4" customWidth="1"/>
    <col min="5182" max="5376" width="11" style="4"/>
    <col min="5377" max="5377" width="30.7109375" style="4" customWidth="1"/>
    <col min="5378" max="5381" width="10.7109375" style="4" customWidth="1"/>
    <col min="5382" max="5382" width="31.7109375" style="4" customWidth="1"/>
    <col min="5383" max="5383" width="9.7109375" style="4" customWidth="1"/>
    <col min="5384" max="5426" width="10.5703125" style="4" customWidth="1"/>
    <col min="5427" max="5427" width="4.140625" style="4" customWidth="1"/>
    <col min="5428" max="5428" width="13.28515625" style="4" customWidth="1"/>
    <col min="5429" max="5429" width="28.140625" style="4" customWidth="1"/>
    <col min="5430" max="5430" width="11" style="4" customWidth="1"/>
    <col min="5431" max="5431" width="14.42578125" style="4" customWidth="1"/>
    <col min="5432" max="5432" width="4.140625" style="4" customWidth="1"/>
    <col min="5433" max="5434" width="11" style="4" customWidth="1"/>
    <col min="5435" max="5435" width="14.42578125" style="4" customWidth="1"/>
    <col min="5436" max="5436" width="4.140625" style="4" customWidth="1"/>
    <col min="5437" max="5437" width="14.42578125" style="4" customWidth="1"/>
    <col min="5438" max="5632" width="11" style="4"/>
    <col min="5633" max="5633" width="30.7109375" style="4" customWidth="1"/>
    <col min="5634" max="5637" width="10.7109375" style="4" customWidth="1"/>
    <col min="5638" max="5638" width="31.7109375" style="4" customWidth="1"/>
    <col min="5639" max="5639" width="9.7109375" style="4" customWidth="1"/>
    <col min="5640" max="5682" width="10.5703125" style="4" customWidth="1"/>
    <col min="5683" max="5683" width="4.140625" style="4" customWidth="1"/>
    <col min="5684" max="5684" width="13.28515625" style="4" customWidth="1"/>
    <col min="5685" max="5685" width="28.140625" style="4" customWidth="1"/>
    <col min="5686" max="5686" width="11" style="4" customWidth="1"/>
    <col min="5687" max="5687" width="14.42578125" style="4" customWidth="1"/>
    <col min="5688" max="5688" width="4.140625" style="4" customWidth="1"/>
    <col min="5689" max="5690" width="11" style="4" customWidth="1"/>
    <col min="5691" max="5691" width="14.42578125" style="4" customWidth="1"/>
    <col min="5692" max="5692" width="4.140625" style="4" customWidth="1"/>
    <col min="5693" max="5693" width="14.42578125" style="4" customWidth="1"/>
    <col min="5694" max="5888" width="11" style="4"/>
    <col min="5889" max="5889" width="30.7109375" style="4" customWidth="1"/>
    <col min="5890" max="5893" width="10.7109375" style="4" customWidth="1"/>
    <col min="5894" max="5894" width="31.7109375" style="4" customWidth="1"/>
    <col min="5895" max="5895" width="9.7109375" style="4" customWidth="1"/>
    <col min="5896" max="5938" width="10.5703125" style="4" customWidth="1"/>
    <col min="5939" max="5939" width="4.140625" style="4" customWidth="1"/>
    <col min="5940" max="5940" width="13.28515625" style="4" customWidth="1"/>
    <col min="5941" max="5941" width="28.140625" style="4" customWidth="1"/>
    <col min="5942" max="5942" width="11" style="4" customWidth="1"/>
    <col min="5943" max="5943" width="14.42578125" style="4" customWidth="1"/>
    <col min="5944" max="5944" width="4.140625" style="4" customWidth="1"/>
    <col min="5945" max="5946" width="11" style="4" customWidth="1"/>
    <col min="5947" max="5947" width="14.42578125" style="4" customWidth="1"/>
    <col min="5948" max="5948" width="4.140625" style="4" customWidth="1"/>
    <col min="5949" max="5949" width="14.42578125" style="4" customWidth="1"/>
    <col min="5950" max="6144" width="11" style="4"/>
    <col min="6145" max="6145" width="30.7109375" style="4" customWidth="1"/>
    <col min="6146" max="6149" width="10.7109375" style="4" customWidth="1"/>
    <col min="6150" max="6150" width="31.7109375" style="4" customWidth="1"/>
    <col min="6151" max="6151" width="9.7109375" style="4" customWidth="1"/>
    <col min="6152" max="6194" width="10.5703125" style="4" customWidth="1"/>
    <col min="6195" max="6195" width="4.140625" style="4" customWidth="1"/>
    <col min="6196" max="6196" width="13.28515625" style="4" customWidth="1"/>
    <col min="6197" max="6197" width="28.140625" style="4" customWidth="1"/>
    <col min="6198" max="6198" width="11" style="4" customWidth="1"/>
    <col min="6199" max="6199" width="14.42578125" style="4" customWidth="1"/>
    <col min="6200" max="6200" width="4.140625" style="4" customWidth="1"/>
    <col min="6201" max="6202" width="11" style="4" customWidth="1"/>
    <col min="6203" max="6203" width="14.42578125" style="4" customWidth="1"/>
    <col min="6204" max="6204" width="4.140625" style="4" customWidth="1"/>
    <col min="6205" max="6205" width="14.42578125" style="4" customWidth="1"/>
    <col min="6206" max="6400" width="11" style="4"/>
    <col min="6401" max="6401" width="30.7109375" style="4" customWidth="1"/>
    <col min="6402" max="6405" width="10.7109375" style="4" customWidth="1"/>
    <col min="6406" max="6406" width="31.7109375" style="4" customWidth="1"/>
    <col min="6407" max="6407" width="9.7109375" style="4" customWidth="1"/>
    <col min="6408" max="6450" width="10.5703125" style="4" customWidth="1"/>
    <col min="6451" max="6451" width="4.140625" style="4" customWidth="1"/>
    <col min="6452" max="6452" width="13.28515625" style="4" customWidth="1"/>
    <col min="6453" max="6453" width="28.140625" style="4" customWidth="1"/>
    <col min="6454" max="6454" width="11" style="4" customWidth="1"/>
    <col min="6455" max="6455" width="14.42578125" style="4" customWidth="1"/>
    <col min="6456" max="6456" width="4.140625" style="4" customWidth="1"/>
    <col min="6457" max="6458" width="11" style="4" customWidth="1"/>
    <col min="6459" max="6459" width="14.42578125" style="4" customWidth="1"/>
    <col min="6460" max="6460" width="4.140625" style="4" customWidth="1"/>
    <col min="6461" max="6461" width="14.42578125" style="4" customWidth="1"/>
    <col min="6462" max="6656" width="11" style="4"/>
    <col min="6657" max="6657" width="30.7109375" style="4" customWidth="1"/>
    <col min="6658" max="6661" width="10.7109375" style="4" customWidth="1"/>
    <col min="6662" max="6662" width="31.7109375" style="4" customWidth="1"/>
    <col min="6663" max="6663" width="9.7109375" style="4" customWidth="1"/>
    <col min="6664" max="6706" width="10.5703125" style="4" customWidth="1"/>
    <col min="6707" max="6707" width="4.140625" style="4" customWidth="1"/>
    <col min="6708" max="6708" width="13.28515625" style="4" customWidth="1"/>
    <col min="6709" max="6709" width="28.140625" style="4" customWidth="1"/>
    <col min="6710" max="6710" width="11" style="4" customWidth="1"/>
    <col min="6711" max="6711" width="14.42578125" style="4" customWidth="1"/>
    <col min="6712" max="6712" width="4.140625" style="4" customWidth="1"/>
    <col min="6713" max="6714" width="11" style="4" customWidth="1"/>
    <col min="6715" max="6715" width="14.42578125" style="4" customWidth="1"/>
    <col min="6716" max="6716" width="4.140625" style="4" customWidth="1"/>
    <col min="6717" max="6717" width="14.42578125" style="4" customWidth="1"/>
    <col min="6718" max="6912" width="11" style="4"/>
    <col min="6913" max="6913" width="30.7109375" style="4" customWidth="1"/>
    <col min="6914" max="6917" width="10.7109375" style="4" customWidth="1"/>
    <col min="6918" max="6918" width="31.7109375" style="4" customWidth="1"/>
    <col min="6919" max="6919" width="9.7109375" style="4" customWidth="1"/>
    <col min="6920" max="6962" width="10.5703125" style="4" customWidth="1"/>
    <col min="6963" max="6963" width="4.140625" style="4" customWidth="1"/>
    <col min="6964" max="6964" width="13.28515625" style="4" customWidth="1"/>
    <col min="6965" max="6965" width="28.140625" style="4" customWidth="1"/>
    <col min="6966" max="6966" width="11" style="4" customWidth="1"/>
    <col min="6967" max="6967" width="14.42578125" style="4" customWidth="1"/>
    <col min="6968" max="6968" width="4.140625" style="4" customWidth="1"/>
    <col min="6969" max="6970" width="11" style="4" customWidth="1"/>
    <col min="6971" max="6971" width="14.42578125" style="4" customWidth="1"/>
    <col min="6972" max="6972" width="4.140625" style="4" customWidth="1"/>
    <col min="6973" max="6973" width="14.42578125" style="4" customWidth="1"/>
    <col min="6974" max="7168" width="11" style="4"/>
    <col min="7169" max="7169" width="30.7109375" style="4" customWidth="1"/>
    <col min="7170" max="7173" width="10.7109375" style="4" customWidth="1"/>
    <col min="7174" max="7174" width="31.7109375" style="4" customWidth="1"/>
    <col min="7175" max="7175" width="9.7109375" style="4" customWidth="1"/>
    <col min="7176" max="7218" width="10.5703125" style="4" customWidth="1"/>
    <col min="7219" max="7219" width="4.140625" style="4" customWidth="1"/>
    <col min="7220" max="7220" width="13.28515625" style="4" customWidth="1"/>
    <col min="7221" max="7221" width="28.140625" style="4" customWidth="1"/>
    <col min="7222" max="7222" width="11" style="4" customWidth="1"/>
    <col min="7223" max="7223" width="14.42578125" style="4" customWidth="1"/>
    <col min="7224" max="7224" width="4.140625" style="4" customWidth="1"/>
    <col min="7225" max="7226" width="11" style="4" customWidth="1"/>
    <col min="7227" max="7227" width="14.42578125" style="4" customWidth="1"/>
    <col min="7228" max="7228" width="4.140625" style="4" customWidth="1"/>
    <col min="7229" max="7229" width="14.42578125" style="4" customWidth="1"/>
    <col min="7230" max="7424" width="11" style="4"/>
    <col min="7425" max="7425" width="30.7109375" style="4" customWidth="1"/>
    <col min="7426" max="7429" width="10.7109375" style="4" customWidth="1"/>
    <col min="7430" max="7430" width="31.7109375" style="4" customWidth="1"/>
    <col min="7431" max="7431" width="9.7109375" style="4" customWidth="1"/>
    <col min="7432" max="7474" width="10.5703125" style="4" customWidth="1"/>
    <col min="7475" max="7475" width="4.140625" style="4" customWidth="1"/>
    <col min="7476" max="7476" width="13.28515625" style="4" customWidth="1"/>
    <col min="7477" max="7477" width="28.140625" style="4" customWidth="1"/>
    <col min="7478" max="7478" width="11" style="4" customWidth="1"/>
    <col min="7479" max="7479" width="14.42578125" style="4" customWidth="1"/>
    <col min="7480" max="7480" width="4.140625" style="4" customWidth="1"/>
    <col min="7481" max="7482" width="11" style="4" customWidth="1"/>
    <col min="7483" max="7483" width="14.42578125" style="4" customWidth="1"/>
    <col min="7484" max="7484" width="4.140625" style="4" customWidth="1"/>
    <col min="7485" max="7485" width="14.42578125" style="4" customWidth="1"/>
    <col min="7486" max="7680" width="11" style="4"/>
    <col min="7681" max="7681" width="30.7109375" style="4" customWidth="1"/>
    <col min="7682" max="7685" width="10.7109375" style="4" customWidth="1"/>
    <col min="7686" max="7686" width="31.7109375" style="4" customWidth="1"/>
    <col min="7687" max="7687" width="9.7109375" style="4" customWidth="1"/>
    <col min="7688" max="7730" width="10.5703125" style="4" customWidth="1"/>
    <col min="7731" max="7731" width="4.140625" style="4" customWidth="1"/>
    <col min="7732" max="7732" width="13.28515625" style="4" customWidth="1"/>
    <col min="7733" max="7733" width="28.140625" style="4" customWidth="1"/>
    <col min="7734" max="7734" width="11" style="4" customWidth="1"/>
    <col min="7735" max="7735" width="14.42578125" style="4" customWidth="1"/>
    <col min="7736" max="7736" width="4.140625" style="4" customWidth="1"/>
    <col min="7737" max="7738" width="11" style="4" customWidth="1"/>
    <col min="7739" max="7739" width="14.42578125" style="4" customWidth="1"/>
    <col min="7740" max="7740" width="4.140625" style="4" customWidth="1"/>
    <col min="7741" max="7741" width="14.42578125" style="4" customWidth="1"/>
    <col min="7742" max="7936" width="11" style="4"/>
    <col min="7937" max="7937" width="30.7109375" style="4" customWidth="1"/>
    <col min="7938" max="7941" width="10.7109375" style="4" customWidth="1"/>
    <col min="7942" max="7942" width="31.7109375" style="4" customWidth="1"/>
    <col min="7943" max="7943" width="9.7109375" style="4" customWidth="1"/>
    <col min="7944" max="7986" width="10.5703125" style="4" customWidth="1"/>
    <col min="7987" max="7987" width="4.140625" style="4" customWidth="1"/>
    <col min="7988" max="7988" width="13.28515625" style="4" customWidth="1"/>
    <col min="7989" max="7989" width="28.140625" style="4" customWidth="1"/>
    <col min="7990" max="7990" width="11" style="4" customWidth="1"/>
    <col min="7991" max="7991" width="14.42578125" style="4" customWidth="1"/>
    <col min="7992" max="7992" width="4.140625" style="4" customWidth="1"/>
    <col min="7993" max="7994" width="11" style="4" customWidth="1"/>
    <col min="7995" max="7995" width="14.42578125" style="4" customWidth="1"/>
    <col min="7996" max="7996" width="4.140625" style="4" customWidth="1"/>
    <col min="7997" max="7997" width="14.42578125" style="4" customWidth="1"/>
    <col min="7998" max="8192" width="11" style="4"/>
    <col min="8193" max="8193" width="30.7109375" style="4" customWidth="1"/>
    <col min="8194" max="8197" width="10.7109375" style="4" customWidth="1"/>
    <col min="8198" max="8198" width="31.7109375" style="4" customWidth="1"/>
    <col min="8199" max="8199" width="9.7109375" style="4" customWidth="1"/>
    <col min="8200" max="8242" width="10.5703125" style="4" customWidth="1"/>
    <col min="8243" max="8243" width="4.140625" style="4" customWidth="1"/>
    <col min="8244" max="8244" width="13.28515625" style="4" customWidth="1"/>
    <col min="8245" max="8245" width="28.140625" style="4" customWidth="1"/>
    <col min="8246" max="8246" width="11" style="4" customWidth="1"/>
    <col min="8247" max="8247" width="14.42578125" style="4" customWidth="1"/>
    <col min="8248" max="8248" width="4.140625" style="4" customWidth="1"/>
    <col min="8249" max="8250" width="11" style="4" customWidth="1"/>
    <col min="8251" max="8251" width="14.42578125" style="4" customWidth="1"/>
    <col min="8252" max="8252" width="4.140625" style="4" customWidth="1"/>
    <col min="8253" max="8253" width="14.42578125" style="4" customWidth="1"/>
    <col min="8254" max="8448" width="11" style="4"/>
    <col min="8449" max="8449" width="30.7109375" style="4" customWidth="1"/>
    <col min="8450" max="8453" width="10.7109375" style="4" customWidth="1"/>
    <col min="8454" max="8454" width="31.7109375" style="4" customWidth="1"/>
    <col min="8455" max="8455" width="9.7109375" style="4" customWidth="1"/>
    <col min="8456" max="8498" width="10.5703125" style="4" customWidth="1"/>
    <col min="8499" max="8499" width="4.140625" style="4" customWidth="1"/>
    <col min="8500" max="8500" width="13.28515625" style="4" customWidth="1"/>
    <col min="8501" max="8501" width="28.140625" style="4" customWidth="1"/>
    <col min="8502" max="8502" width="11" style="4" customWidth="1"/>
    <col min="8503" max="8503" width="14.42578125" style="4" customWidth="1"/>
    <col min="8504" max="8504" width="4.140625" style="4" customWidth="1"/>
    <col min="8505" max="8506" width="11" style="4" customWidth="1"/>
    <col min="8507" max="8507" width="14.42578125" style="4" customWidth="1"/>
    <col min="8508" max="8508" width="4.140625" style="4" customWidth="1"/>
    <col min="8509" max="8509" width="14.42578125" style="4" customWidth="1"/>
    <col min="8510" max="8704" width="11" style="4"/>
    <col min="8705" max="8705" width="30.7109375" style="4" customWidth="1"/>
    <col min="8706" max="8709" width="10.7109375" style="4" customWidth="1"/>
    <col min="8710" max="8710" width="31.7109375" style="4" customWidth="1"/>
    <col min="8711" max="8711" width="9.7109375" style="4" customWidth="1"/>
    <col min="8712" max="8754" width="10.5703125" style="4" customWidth="1"/>
    <col min="8755" max="8755" width="4.140625" style="4" customWidth="1"/>
    <col min="8756" max="8756" width="13.28515625" style="4" customWidth="1"/>
    <col min="8757" max="8757" width="28.140625" style="4" customWidth="1"/>
    <col min="8758" max="8758" width="11" style="4" customWidth="1"/>
    <col min="8759" max="8759" width="14.42578125" style="4" customWidth="1"/>
    <col min="8760" max="8760" width="4.140625" style="4" customWidth="1"/>
    <col min="8761" max="8762" width="11" style="4" customWidth="1"/>
    <col min="8763" max="8763" width="14.42578125" style="4" customWidth="1"/>
    <col min="8764" max="8764" width="4.140625" style="4" customWidth="1"/>
    <col min="8765" max="8765" width="14.42578125" style="4" customWidth="1"/>
    <col min="8766" max="8960" width="11" style="4"/>
    <col min="8961" max="8961" width="30.7109375" style="4" customWidth="1"/>
    <col min="8962" max="8965" width="10.7109375" style="4" customWidth="1"/>
    <col min="8966" max="8966" width="31.7109375" style="4" customWidth="1"/>
    <col min="8967" max="8967" width="9.7109375" style="4" customWidth="1"/>
    <col min="8968" max="9010" width="10.5703125" style="4" customWidth="1"/>
    <col min="9011" max="9011" width="4.140625" style="4" customWidth="1"/>
    <col min="9012" max="9012" width="13.28515625" style="4" customWidth="1"/>
    <col min="9013" max="9013" width="28.140625" style="4" customWidth="1"/>
    <col min="9014" max="9014" width="11" style="4" customWidth="1"/>
    <col min="9015" max="9015" width="14.42578125" style="4" customWidth="1"/>
    <col min="9016" max="9016" width="4.140625" style="4" customWidth="1"/>
    <col min="9017" max="9018" width="11" style="4" customWidth="1"/>
    <col min="9019" max="9019" width="14.42578125" style="4" customWidth="1"/>
    <col min="9020" max="9020" width="4.140625" style="4" customWidth="1"/>
    <col min="9021" max="9021" width="14.42578125" style="4" customWidth="1"/>
    <col min="9022" max="9216" width="11" style="4"/>
    <col min="9217" max="9217" width="30.7109375" style="4" customWidth="1"/>
    <col min="9218" max="9221" width="10.7109375" style="4" customWidth="1"/>
    <col min="9222" max="9222" width="31.7109375" style="4" customWidth="1"/>
    <col min="9223" max="9223" width="9.7109375" style="4" customWidth="1"/>
    <col min="9224" max="9266" width="10.5703125" style="4" customWidth="1"/>
    <col min="9267" max="9267" width="4.140625" style="4" customWidth="1"/>
    <col min="9268" max="9268" width="13.28515625" style="4" customWidth="1"/>
    <col min="9269" max="9269" width="28.140625" style="4" customWidth="1"/>
    <col min="9270" max="9270" width="11" style="4" customWidth="1"/>
    <col min="9271" max="9271" width="14.42578125" style="4" customWidth="1"/>
    <col min="9272" max="9272" width="4.140625" style="4" customWidth="1"/>
    <col min="9273" max="9274" width="11" style="4" customWidth="1"/>
    <col min="9275" max="9275" width="14.42578125" style="4" customWidth="1"/>
    <col min="9276" max="9276" width="4.140625" style="4" customWidth="1"/>
    <col min="9277" max="9277" width="14.42578125" style="4" customWidth="1"/>
    <col min="9278" max="9472" width="11" style="4"/>
    <col min="9473" max="9473" width="30.7109375" style="4" customWidth="1"/>
    <col min="9474" max="9477" width="10.7109375" style="4" customWidth="1"/>
    <col min="9478" max="9478" width="31.7109375" style="4" customWidth="1"/>
    <col min="9479" max="9479" width="9.7109375" style="4" customWidth="1"/>
    <col min="9480" max="9522" width="10.5703125" style="4" customWidth="1"/>
    <col min="9523" max="9523" width="4.140625" style="4" customWidth="1"/>
    <col min="9524" max="9524" width="13.28515625" style="4" customWidth="1"/>
    <col min="9525" max="9525" width="28.140625" style="4" customWidth="1"/>
    <col min="9526" max="9526" width="11" style="4" customWidth="1"/>
    <col min="9527" max="9527" width="14.42578125" style="4" customWidth="1"/>
    <col min="9528" max="9528" width="4.140625" style="4" customWidth="1"/>
    <col min="9529" max="9530" width="11" style="4" customWidth="1"/>
    <col min="9531" max="9531" width="14.42578125" style="4" customWidth="1"/>
    <col min="9532" max="9532" width="4.140625" style="4" customWidth="1"/>
    <col min="9533" max="9533" width="14.42578125" style="4" customWidth="1"/>
    <col min="9534" max="9728" width="11" style="4"/>
    <col min="9729" max="9729" width="30.7109375" style="4" customWidth="1"/>
    <col min="9730" max="9733" width="10.7109375" style="4" customWidth="1"/>
    <col min="9734" max="9734" width="31.7109375" style="4" customWidth="1"/>
    <col min="9735" max="9735" width="9.7109375" style="4" customWidth="1"/>
    <col min="9736" max="9778" width="10.5703125" style="4" customWidth="1"/>
    <col min="9779" max="9779" width="4.140625" style="4" customWidth="1"/>
    <col min="9780" max="9780" width="13.28515625" style="4" customWidth="1"/>
    <col min="9781" max="9781" width="28.140625" style="4" customWidth="1"/>
    <col min="9782" max="9782" width="11" style="4" customWidth="1"/>
    <col min="9783" max="9783" width="14.42578125" style="4" customWidth="1"/>
    <col min="9784" max="9784" width="4.140625" style="4" customWidth="1"/>
    <col min="9785" max="9786" width="11" style="4" customWidth="1"/>
    <col min="9787" max="9787" width="14.42578125" style="4" customWidth="1"/>
    <col min="9788" max="9788" width="4.140625" style="4" customWidth="1"/>
    <col min="9789" max="9789" width="14.42578125" style="4" customWidth="1"/>
    <col min="9790" max="9984" width="11" style="4"/>
    <col min="9985" max="9985" width="30.7109375" style="4" customWidth="1"/>
    <col min="9986" max="9989" width="10.7109375" style="4" customWidth="1"/>
    <col min="9990" max="9990" width="31.7109375" style="4" customWidth="1"/>
    <col min="9991" max="9991" width="9.7109375" style="4" customWidth="1"/>
    <col min="9992" max="10034" width="10.5703125" style="4" customWidth="1"/>
    <col min="10035" max="10035" width="4.140625" style="4" customWidth="1"/>
    <col min="10036" max="10036" width="13.28515625" style="4" customWidth="1"/>
    <col min="10037" max="10037" width="28.140625" style="4" customWidth="1"/>
    <col min="10038" max="10038" width="11" style="4" customWidth="1"/>
    <col min="10039" max="10039" width="14.42578125" style="4" customWidth="1"/>
    <col min="10040" max="10040" width="4.140625" style="4" customWidth="1"/>
    <col min="10041" max="10042" width="11" style="4" customWidth="1"/>
    <col min="10043" max="10043" width="14.42578125" style="4" customWidth="1"/>
    <col min="10044" max="10044" width="4.140625" style="4" customWidth="1"/>
    <col min="10045" max="10045" width="14.42578125" style="4" customWidth="1"/>
    <col min="10046" max="10240" width="11" style="4"/>
    <col min="10241" max="10241" width="30.7109375" style="4" customWidth="1"/>
    <col min="10242" max="10245" width="10.7109375" style="4" customWidth="1"/>
    <col min="10246" max="10246" width="31.7109375" style="4" customWidth="1"/>
    <col min="10247" max="10247" width="9.7109375" style="4" customWidth="1"/>
    <col min="10248" max="10290" width="10.5703125" style="4" customWidth="1"/>
    <col min="10291" max="10291" width="4.140625" style="4" customWidth="1"/>
    <col min="10292" max="10292" width="13.28515625" style="4" customWidth="1"/>
    <col min="10293" max="10293" width="28.140625" style="4" customWidth="1"/>
    <col min="10294" max="10294" width="11" style="4" customWidth="1"/>
    <col min="10295" max="10295" width="14.42578125" style="4" customWidth="1"/>
    <col min="10296" max="10296" width="4.140625" style="4" customWidth="1"/>
    <col min="10297" max="10298" width="11" style="4" customWidth="1"/>
    <col min="10299" max="10299" width="14.42578125" style="4" customWidth="1"/>
    <col min="10300" max="10300" width="4.140625" style="4" customWidth="1"/>
    <col min="10301" max="10301" width="14.42578125" style="4" customWidth="1"/>
    <col min="10302" max="10496" width="11" style="4"/>
    <col min="10497" max="10497" width="30.7109375" style="4" customWidth="1"/>
    <col min="10498" max="10501" width="10.7109375" style="4" customWidth="1"/>
    <col min="10502" max="10502" width="31.7109375" style="4" customWidth="1"/>
    <col min="10503" max="10503" width="9.7109375" style="4" customWidth="1"/>
    <col min="10504" max="10546" width="10.5703125" style="4" customWidth="1"/>
    <col min="10547" max="10547" width="4.140625" style="4" customWidth="1"/>
    <col min="10548" max="10548" width="13.28515625" style="4" customWidth="1"/>
    <col min="10549" max="10549" width="28.140625" style="4" customWidth="1"/>
    <col min="10550" max="10550" width="11" style="4" customWidth="1"/>
    <col min="10551" max="10551" width="14.42578125" style="4" customWidth="1"/>
    <col min="10552" max="10552" width="4.140625" style="4" customWidth="1"/>
    <col min="10553" max="10554" width="11" style="4" customWidth="1"/>
    <col min="10555" max="10555" width="14.42578125" style="4" customWidth="1"/>
    <col min="10556" max="10556" width="4.140625" style="4" customWidth="1"/>
    <col min="10557" max="10557" width="14.42578125" style="4" customWidth="1"/>
    <col min="10558" max="10752" width="11" style="4"/>
    <col min="10753" max="10753" width="30.7109375" style="4" customWidth="1"/>
    <col min="10754" max="10757" width="10.7109375" style="4" customWidth="1"/>
    <col min="10758" max="10758" width="31.7109375" style="4" customWidth="1"/>
    <col min="10759" max="10759" width="9.7109375" style="4" customWidth="1"/>
    <col min="10760" max="10802" width="10.5703125" style="4" customWidth="1"/>
    <col min="10803" max="10803" width="4.140625" style="4" customWidth="1"/>
    <col min="10804" max="10804" width="13.28515625" style="4" customWidth="1"/>
    <col min="10805" max="10805" width="28.140625" style="4" customWidth="1"/>
    <col min="10806" max="10806" width="11" style="4" customWidth="1"/>
    <col min="10807" max="10807" width="14.42578125" style="4" customWidth="1"/>
    <col min="10808" max="10808" width="4.140625" style="4" customWidth="1"/>
    <col min="10809" max="10810" width="11" style="4" customWidth="1"/>
    <col min="10811" max="10811" width="14.42578125" style="4" customWidth="1"/>
    <col min="10812" max="10812" width="4.140625" style="4" customWidth="1"/>
    <col min="10813" max="10813" width="14.42578125" style="4" customWidth="1"/>
    <col min="10814" max="11008" width="11" style="4"/>
    <col min="11009" max="11009" width="30.7109375" style="4" customWidth="1"/>
    <col min="11010" max="11013" width="10.7109375" style="4" customWidth="1"/>
    <col min="11014" max="11014" width="31.7109375" style="4" customWidth="1"/>
    <col min="11015" max="11015" width="9.7109375" style="4" customWidth="1"/>
    <col min="11016" max="11058" width="10.5703125" style="4" customWidth="1"/>
    <col min="11059" max="11059" width="4.140625" style="4" customWidth="1"/>
    <col min="11060" max="11060" width="13.28515625" style="4" customWidth="1"/>
    <col min="11061" max="11061" width="28.140625" style="4" customWidth="1"/>
    <col min="11062" max="11062" width="11" style="4" customWidth="1"/>
    <col min="11063" max="11063" width="14.42578125" style="4" customWidth="1"/>
    <col min="11064" max="11064" width="4.140625" style="4" customWidth="1"/>
    <col min="11065" max="11066" width="11" style="4" customWidth="1"/>
    <col min="11067" max="11067" width="14.42578125" style="4" customWidth="1"/>
    <col min="11068" max="11068" width="4.140625" style="4" customWidth="1"/>
    <col min="11069" max="11069" width="14.42578125" style="4" customWidth="1"/>
    <col min="11070" max="11264" width="11" style="4"/>
    <col min="11265" max="11265" width="30.7109375" style="4" customWidth="1"/>
    <col min="11266" max="11269" width="10.7109375" style="4" customWidth="1"/>
    <col min="11270" max="11270" width="31.7109375" style="4" customWidth="1"/>
    <col min="11271" max="11271" width="9.7109375" style="4" customWidth="1"/>
    <col min="11272" max="11314" width="10.5703125" style="4" customWidth="1"/>
    <col min="11315" max="11315" width="4.140625" style="4" customWidth="1"/>
    <col min="11316" max="11316" width="13.28515625" style="4" customWidth="1"/>
    <col min="11317" max="11317" width="28.140625" style="4" customWidth="1"/>
    <col min="11318" max="11318" width="11" style="4" customWidth="1"/>
    <col min="11319" max="11319" width="14.42578125" style="4" customWidth="1"/>
    <col min="11320" max="11320" width="4.140625" style="4" customWidth="1"/>
    <col min="11321" max="11322" width="11" style="4" customWidth="1"/>
    <col min="11323" max="11323" width="14.42578125" style="4" customWidth="1"/>
    <col min="11324" max="11324" width="4.140625" style="4" customWidth="1"/>
    <col min="11325" max="11325" width="14.42578125" style="4" customWidth="1"/>
    <col min="11326" max="11520" width="11" style="4"/>
    <col min="11521" max="11521" width="30.7109375" style="4" customWidth="1"/>
    <col min="11522" max="11525" width="10.7109375" style="4" customWidth="1"/>
    <col min="11526" max="11526" width="31.7109375" style="4" customWidth="1"/>
    <col min="11527" max="11527" width="9.7109375" style="4" customWidth="1"/>
    <col min="11528" max="11570" width="10.5703125" style="4" customWidth="1"/>
    <col min="11571" max="11571" width="4.140625" style="4" customWidth="1"/>
    <col min="11572" max="11572" width="13.28515625" style="4" customWidth="1"/>
    <col min="11573" max="11573" width="28.140625" style="4" customWidth="1"/>
    <col min="11574" max="11574" width="11" style="4" customWidth="1"/>
    <col min="11575" max="11575" width="14.42578125" style="4" customWidth="1"/>
    <col min="11576" max="11576" width="4.140625" style="4" customWidth="1"/>
    <col min="11577" max="11578" width="11" style="4" customWidth="1"/>
    <col min="11579" max="11579" width="14.42578125" style="4" customWidth="1"/>
    <col min="11580" max="11580" width="4.140625" style="4" customWidth="1"/>
    <col min="11581" max="11581" width="14.42578125" style="4" customWidth="1"/>
    <col min="11582" max="11776" width="11" style="4"/>
    <col min="11777" max="11777" width="30.7109375" style="4" customWidth="1"/>
    <col min="11778" max="11781" width="10.7109375" style="4" customWidth="1"/>
    <col min="11782" max="11782" width="31.7109375" style="4" customWidth="1"/>
    <col min="11783" max="11783" width="9.7109375" style="4" customWidth="1"/>
    <col min="11784" max="11826" width="10.5703125" style="4" customWidth="1"/>
    <col min="11827" max="11827" width="4.140625" style="4" customWidth="1"/>
    <col min="11828" max="11828" width="13.28515625" style="4" customWidth="1"/>
    <col min="11829" max="11829" width="28.140625" style="4" customWidth="1"/>
    <col min="11830" max="11830" width="11" style="4" customWidth="1"/>
    <col min="11831" max="11831" width="14.42578125" style="4" customWidth="1"/>
    <col min="11832" max="11832" width="4.140625" style="4" customWidth="1"/>
    <col min="11833" max="11834" width="11" style="4" customWidth="1"/>
    <col min="11835" max="11835" width="14.42578125" style="4" customWidth="1"/>
    <col min="11836" max="11836" width="4.140625" style="4" customWidth="1"/>
    <col min="11837" max="11837" width="14.42578125" style="4" customWidth="1"/>
    <col min="11838" max="12032" width="11" style="4"/>
    <col min="12033" max="12033" width="30.7109375" style="4" customWidth="1"/>
    <col min="12034" max="12037" width="10.7109375" style="4" customWidth="1"/>
    <col min="12038" max="12038" width="31.7109375" style="4" customWidth="1"/>
    <col min="12039" max="12039" width="9.7109375" style="4" customWidth="1"/>
    <col min="12040" max="12082" width="10.5703125" style="4" customWidth="1"/>
    <col min="12083" max="12083" width="4.140625" style="4" customWidth="1"/>
    <col min="12084" max="12084" width="13.28515625" style="4" customWidth="1"/>
    <col min="12085" max="12085" width="28.140625" style="4" customWidth="1"/>
    <col min="12086" max="12086" width="11" style="4" customWidth="1"/>
    <col min="12087" max="12087" width="14.42578125" style="4" customWidth="1"/>
    <col min="12088" max="12088" width="4.140625" style="4" customWidth="1"/>
    <col min="12089" max="12090" width="11" style="4" customWidth="1"/>
    <col min="12091" max="12091" width="14.42578125" style="4" customWidth="1"/>
    <col min="12092" max="12092" width="4.140625" style="4" customWidth="1"/>
    <col min="12093" max="12093" width="14.42578125" style="4" customWidth="1"/>
    <col min="12094" max="12288" width="11" style="4"/>
    <col min="12289" max="12289" width="30.7109375" style="4" customWidth="1"/>
    <col min="12290" max="12293" width="10.7109375" style="4" customWidth="1"/>
    <col min="12294" max="12294" width="31.7109375" style="4" customWidth="1"/>
    <col min="12295" max="12295" width="9.7109375" style="4" customWidth="1"/>
    <col min="12296" max="12338" width="10.5703125" style="4" customWidth="1"/>
    <col min="12339" max="12339" width="4.140625" style="4" customWidth="1"/>
    <col min="12340" max="12340" width="13.28515625" style="4" customWidth="1"/>
    <col min="12341" max="12341" width="28.140625" style="4" customWidth="1"/>
    <col min="12342" max="12342" width="11" style="4" customWidth="1"/>
    <col min="12343" max="12343" width="14.42578125" style="4" customWidth="1"/>
    <col min="12344" max="12344" width="4.140625" style="4" customWidth="1"/>
    <col min="12345" max="12346" width="11" style="4" customWidth="1"/>
    <col min="12347" max="12347" width="14.42578125" style="4" customWidth="1"/>
    <col min="12348" max="12348" width="4.140625" style="4" customWidth="1"/>
    <col min="12349" max="12349" width="14.42578125" style="4" customWidth="1"/>
    <col min="12350" max="12544" width="11" style="4"/>
    <col min="12545" max="12545" width="30.7109375" style="4" customWidth="1"/>
    <col min="12546" max="12549" width="10.7109375" style="4" customWidth="1"/>
    <col min="12550" max="12550" width="31.7109375" style="4" customWidth="1"/>
    <col min="12551" max="12551" width="9.7109375" style="4" customWidth="1"/>
    <col min="12552" max="12594" width="10.5703125" style="4" customWidth="1"/>
    <col min="12595" max="12595" width="4.140625" style="4" customWidth="1"/>
    <col min="12596" max="12596" width="13.28515625" style="4" customWidth="1"/>
    <col min="12597" max="12597" width="28.140625" style="4" customWidth="1"/>
    <col min="12598" max="12598" width="11" style="4" customWidth="1"/>
    <col min="12599" max="12599" width="14.42578125" style="4" customWidth="1"/>
    <col min="12600" max="12600" width="4.140625" style="4" customWidth="1"/>
    <col min="12601" max="12602" width="11" style="4" customWidth="1"/>
    <col min="12603" max="12603" width="14.42578125" style="4" customWidth="1"/>
    <col min="12604" max="12604" width="4.140625" style="4" customWidth="1"/>
    <col min="12605" max="12605" width="14.42578125" style="4" customWidth="1"/>
    <col min="12606" max="12800" width="11" style="4"/>
    <col min="12801" max="12801" width="30.7109375" style="4" customWidth="1"/>
    <col min="12802" max="12805" width="10.7109375" style="4" customWidth="1"/>
    <col min="12806" max="12806" width="31.7109375" style="4" customWidth="1"/>
    <col min="12807" max="12807" width="9.7109375" style="4" customWidth="1"/>
    <col min="12808" max="12850" width="10.5703125" style="4" customWidth="1"/>
    <col min="12851" max="12851" width="4.140625" style="4" customWidth="1"/>
    <col min="12852" max="12852" width="13.28515625" style="4" customWidth="1"/>
    <col min="12853" max="12853" width="28.140625" style="4" customWidth="1"/>
    <col min="12854" max="12854" width="11" style="4" customWidth="1"/>
    <col min="12855" max="12855" width="14.42578125" style="4" customWidth="1"/>
    <col min="12856" max="12856" width="4.140625" style="4" customWidth="1"/>
    <col min="12857" max="12858" width="11" style="4" customWidth="1"/>
    <col min="12859" max="12859" width="14.42578125" style="4" customWidth="1"/>
    <col min="12860" max="12860" width="4.140625" style="4" customWidth="1"/>
    <col min="12861" max="12861" width="14.42578125" style="4" customWidth="1"/>
    <col min="12862" max="13056" width="11" style="4"/>
    <col min="13057" max="13057" width="30.7109375" style="4" customWidth="1"/>
    <col min="13058" max="13061" width="10.7109375" style="4" customWidth="1"/>
    <col min="13062" max="13062" width="31.7109375" style="4" customWidth="1"/>
    <col min="13063" max="13063" width="9.7109375" style="4" customWidth="1"/>
    <col min="13064" max="13106" width="10.5703125" style="4" customWidth="1"/>
    <col min="13107" max="13107" width="4.140625" style="4" customWidth="1"/>
    <col min="13108" max="13108" width="13.28515625" style="4" customWidth="1"/>
    <col min="13109" max="13109" width="28.140625" style="4" customWidth="1"/>
    <col min="13110" max="13110" width="11" style="4" customWidth="1"/>
    <col min="13111" max="13111" width="14.42578125" style="4" customWidth="1"/>
    <col min="13112" max="13112" width="4.140625" style="4" customWidth="1"/>
    <col min="13113" max="13114" width="11" style="4" customWidth="1"/>
    <col min="13115" max="13115" width="14.42578125" style="4" customWidth="1"/>
    <col min="13116" max="13116" width="4.140625" style="4" customWidth="1"/>
    <col min="13117" max="13117" width="14.42578125" style="4" customWidth="1"/>
    <col min="13118" max="13312" width="11" style="4"/>
    <col min="13313" max="13313" width="30.7109375" style="4" customWidth="1"/>
    <col min="13314" max="13317" width="10.7109375" style="4" customWidth="1"/>
    <col min="13318" max="13318" width="31.7109375" style="4" customWidth="1"/>
    <col min="13319" max="13319" width="9.7109375" style="4" customWidth="1"/>
    <col min="13320" max="13362" width="10.5703125" style="4" customWidth="1"/>
    <col min="13363" max="13363" width="4.140625" style="4" customWidth="1"/>
    <col min="13364" max="13364" width="13.28515625" style="4" customWidth="1"/>
    <col min="13365" max="13365" width="28.140625" style="4" customWidth="1"/>
    <col min="13366" max="13366" width="11" style="4" customWidth="1"/>
    <col min="13367" max="13367" width="14.42578125" style="4" customWidth="1"/>
    <col min="13368" max="13368" width="4.140625" style="4" customWidth="1"/>
    <col min="13369" max="13370" width="11" style="4" customWidth="1"/>
    <col min="13371" max="13371" width="14.42578125" style="4" customWidth="1"/>
    <col min="13372" max="13372" width="4.140625" style="4" customWidth="1"/>
    <col min="13373" max="13373" width="14.42578125" style="4" customWidth="1"/>
    <col min="13374" max="13568" width="11" style="4"/>
    <col min="13569" max="13569" width="30.7109375" style="4" customWidth="1"/>
    <col min="13570" max="13573" width="10.7109375" style="4" customWidth="1"/>
    <col min="13574" max="13574" width="31.7109375" style="4" customWidth="1"/>
    <col min="13575" max="13575" width="9.7109375" style="4" customWidth="1"/>
    <col min="13576" max="13618" width="10.5703125" style="4" customWidth="1"/>
    <col min="13619" max="13619" width="4.140625" style="4" customWidth="1"/>
    <col min="13620" max="13620" width="13.28515625" style="4" customWidth="1"/>
    <col min="13621" max="13621" width="28.140625" style="4" customWidth="1"/>
    <col min="13622" max="13622" width="11" style="4" customWidth="1"/>
    <col min="13623" max="13623" width="14.42578125" style="4" customWidth="1"/>
    <col min="13624" max="13624" width="4.140625" style="4" customWidth="1"/>
    <col min="13625" max="13626" width="11" style="4" customWidth="1"/>
    <col min="13627" max="13627" width="14.42578125" style="4" customWidth="1"/>
    <col min="13628" max="13628" width="4.140625" style="4" customWidth="1"/>
    <col min="13629" max="13629" width="14.42578125" style="4" customWidth="1"/>
    <col min="13630" max="13824" width="11" style="4"/>
    <col min="13825" max="13825" width="30.7109375" style="4" customWidth="1"/>
    <col min="13826" max="13829" width="10.7109375" style="4" customWidth="1"/>
    <col min="13830" max="13830" width="31.7109375" style="4" customWidth="1"/>
    <col min="13831" max="13831" width="9.7109375" style="4" customWidth="1"/>
    <col min="13832" max="13874" width="10.5703125" style="4" customWidth="1"/>
    <col min="13875" max="13875" width="4.140625" style="4" customWidth="1"/>
    <col min="13876" max="13876" width="13.28515625" style="4" customWidth="1"/>
    <col min="13877" max="13877" width="28.140625" style="4" customWidth="1"/>
    <col min="13878" max="13878" width="11" style="4" customWidth="1"/>
    <col min="13879" max="13879" width="14.42578125" style="4" customWidth="1"/>
    <col min="13880" max="13880" width="4.140625" style="4" customWidth="1"/>
    <col min="13881" max="13882" width="11" style="4" customWidth="1"/>
    <col min="13883" max="13883" width="14.42578125" style="4" customWidth="1"/>
    <col min="13884" max="13884" width="4.140625" style="4" customWidth="1"/>
    <col min="13885" max="13885" width="14.42578125" style="4" customWidth="1"/>
    <col min="13886" max="14080" width="11" style="4"/>
    <col min="14081" max="14081" width="30.7109375" style="4" customWidth="1"/>
    <col min="14082" max="14085" width="10.7109375" style="4" customWidth="1"/>
    <col min="14086" max="14086" width="31.7109375" style="4" customWidth="1"/>
    <col min="14087" max="14087" width="9.7109375" style="4" customWidth="1"/>
    <col min="14088" max="14130" width="10.5703125" style="4" customWidth="1"/>
    <col min="14131" max="14131" width="4.140625" style="4" customWidth="1"/>
    <col min="14132" max="14132" width="13.28515625" style="4" customWidth="1"/>
    <col min="14133" max="14133" width="28.140625" style="4" customWidth="1"/>
    <col min="14134" max="14134" width="11" style="4" customWidth="1"/>
    <col min="14135" max="14135" width="14.42578125" style="4" customWidth="1"/>
    <col min="14136" max="14136" width="4.140625" style="4" customWidth="1"/>
    <col min="14137" max="14138" width="11" style="4" customWidth="1"/>
    <col min="14139" max="14139" width="14.42578125" style="4" customWidth="1"/>
    <col min="14140" max="14140" width="4.140625" style="4" customWidth="1"/>
    <col min="14141" max="14141" width="14.42578125" style="4" customWidth="1"/>
    <col min="14142" max="14336" width="11" style="4"/>
    <col min="14337" max="14337" width="30.7109375" style="4" customWidth="1"/>
    <col min="14338" max="14341" width="10.7109375" style="4" customWidth="1"/>
    <col min="14342" max="14342" width="31.7109375" style="4" customWidth="1"/>
    <col min="14343" max="14343" width="9.7109375" style="4" customWidth="1"/>
    <col min="14344" max="14386" width="10.5703125" style="4" customWidth="1"/>
    <col min="14387" max="14387" width="4.140625" style="4" customWidth="1"/>
    <col min="14388" max="14388" width="13.28515625" style="4" customWidth="1"/>
    <col min="14389" max="14389" width="28.140625" style="4" customWidth="1"/>
    <col min="14390" max="14390" width="11" style="4" customWidth="1"/>
    <col min="14391" max="14391" width="14.42578125" style="4" customWidth="1"/>
    <col min="14392" max="14392" width="4.140625" style="4" customWidth="1"/>
    <col min="14393" max="14394" width="11" style="4" customWidth="1"/>
    <col min="14395" max="14395" width="14.42578125" style="4" customWidth="1"/>
    <col min="14396" max="14396" width="4.140625" style="4" customWidth="1"/>
    <col min="14397" max="14397" width="14.42578125" style="4" customWidth="1"/>
    <col min="14398" max="14592" width="11" style="4"/>
    <col min="14593" max="14593" width="30.7109375" style="4" customWidth="1"/>
    <col min="14594" max="14597" width="10.7109375" style="4" customWidth="1"/>
    <col min="14598" max="14598" width="31.7109375" style="4" customWidth="1"/>
    <col min="14599" max="14599" width="9.7109375" style="4" customWidth="1"/>
    <col min="14600" max="14642" width="10.5703125" style="4" customWidth="1"/>
    <col min="14643" max="14643" width="4.140625" style="4" customWidth="1"/>
    <col min="14644" max="14644" width="13.28515625" style="4" customWidth="1"/>
    <col min="14645" max="14645" width="28.140625" style="4" customWidth="1"/>
    <col min="14646" max="14646" width="11" style="4" customWidth="1"/>
    <col min="14647" max="14647" width="14.42578125" style="4" customWidth="1"/>
    <col min="14648" max="14648" width="4.140625" style="4" customWidth="1"/>
    <col min="14649" max="14650" width="11" style="4" customWidth="1"/>
    <col min="14651" max="14651" width="14.42578125" style="4" customWidth="1"/>
    <col min="14652" max="14652" width="4.140625" style="4" customWidth="1"/>
    <col min="14653" max="14653" width="14.42578125" style="4" customWidth="1"/>
    <col min="14654" max="14848" width="11" style="4"/>
    <col min="14849" max="14849" width="30.7109375" style="4" customWidth="1"/>
    <col min="14850" max="14853" width="10.7109375" style="4" customWidth="1"/>
    <col min="14854" max="14854" width="31.7109375" style="4" customWidth="1"/>
    <col min="14855" max="14855" width="9.7109375" style="4" customWidth="1"/>
    <col min="14856" max="14898" width="10.5703125" style="4" customWidth="1"/>
    <col min="14899" max="14899" width="4.140625" style="4" customWidth="1"/>
    <col min="14900" max="14900" width="13.28515625" style="4" customWidth="1"/>
    <col min="14901" max="14901" width="28.140625" style="4" customWidth="1"/>
    <col min="14902" max="14902" width="11" style="4" customWidth="1"/>
    <col min="14903" max="14903" width="14.42578125" style="4" customWidth="1"/>
    <col min="14904" max="14904" width="4.140625" style="4" customWidth="1"/>
    <col min="14905" max="14906" width="11" style="4" customWidth="1"/>
    <col min="14907" max="14907" width="14.42578125" style="4" customWidth="1"/>
    <col min="14908" max="14908" width="4.140625" style="4" customWidth="1"/>
    <col min="14909" max="14909" width="14.42578125" style="4" customWidth="1"/>
    <col min="14910" max="15104" width="11" style="4"/>
    <col min="15105" max="15105" width="30.7109375" style="4" customWidth="1"/>
    <col min="15106" max="15109" width="10.7109375" style="4" customWidth="1"/>
    <col min="15110" max="15110" width="31.7109375" style="4" customWidth="1"/>
    <col min="15111" max="15111" width="9.7109375" style="4" customWidth="1"/>
    <col min="15112" max="15154" width="10.5703125" style="4" customWidth="1"/>
    <col min="15155" max="15155" width="4.140625" style="4" customWidth="1"/>
    <col min="15156" max="15156" width="13.28515625" style="4" customWidth="1"/>
    <col min="15157" max="15157" width="28.140625" style="4" customWidth="1"/>
    <col min="15158" max="15158" width="11" style="4" customWidth="1"/>
    <col min="15159" max="15159" width="14.42578125" style="4" customWidth="1"/>
    <col min="15160" max="15160" width="4.140625" style="4" customWidth="1"/>
    <col min="15161" max="15162" width="11" style="4" customWidth="1"/>
    <col min="15163" max="15163" width="14.42578125" style="4" customWidth="1"/>
    <col min="15164" max="15164" width="4.140625" style="4" customWidth="1"/>
    <col min="15165" max="15165" width="14.42578125" style="4" customWidth="1"/>
    <col min="15166" max="15360" width="11" style="4"/>
    <col min="15361" max="15361" width="30.7109375" style="4" customWidth="1"/>
    <col min="15362" max="15365" width="10.7109375" style="4" customWidth="1"/>
    <col min="15366" max="15366" width="31.7109375" style="4" customWidth="1"/>
    <col min="15367" max="15367" width="9.7109375" style="4" customWidth="1"/>
    <col min="15368" max="15410" width="10.5703125" style="4" customWidth="1"/>
    <col min="15411" max="15411" width="4.140625" style="4" customWidth="1"/>
    <col min="15412" max="15412" width="13.28515625" style="4" customWidth="1"/>
    <col min="15413" max="15413" width="28.140625" style="4" customWidth="1"/>
    <col min="15414" max="15414" width="11" style="4" customWidth="1"/>
    <col min="15415" max="15415" width="14.42578125" style="4" customWidth="1"/>
    <col min="15416" max="15416" width="4.140625" style="4" customWidth="1"/>
    <col min="15417" max="15418" width="11" style="4" customWidth="1"/>
    <col min="15419" max="15419" width="14.42578125" style="4" customWidth="1"/>
    <col min="15420" max="15420" width="4.140625" style="4" customWidth="1"/>
    <col min="15421" max="15421" width="14.42578125" style="4" customWidth="1"/>
    <col min="15422" max="15616" width="11" style="4"/>
    <col min="15617" max="15617" width="30.7109375" style="4" customWidth="1"/>
    <col min="15618" max="15621" width="10.7109375" style="4" customWidth="1"/>
    <col min="15622" max="15622" width="31.7109375" style="4" customWidth="1"/>
    <col min="15623" max="15623" width="9.7109375" style="4" customWidth="1"/>
    <col min="15624" max="15666" width="10.5703125" style="4" customWidth="1"/>
    <col min="15667" max="15667" width="4.140625" style="4" customWidth="1"/>
    <col min="15668" max="15668" width="13.28515625" style="4" customWidth="1"/>
    <col min="15669" max="15669" width="28.140625" style="4" customWidth="1"/>
    <col min="15670" max="15670" width="11" style="4" customWidth="1"/>
    <col min="15671" max="15671" width="14.42578125" style="4" customWidth="1"/>
    <col min="15672" max="15672" width="4.140625" style="4" customWidth="1"/>
    <col min="15673" max="15674" width="11" style="4" customWidth="1"/>
    <col min="15675" max="15675" width="14.42578125" style="4" customWidth="1"/>
    <col min="15676" max="15676" width="4.140625" style="4" customWidth="1"/>
    <col min="15677" max="15677" width="14.42578125" style="4" customWidth="1"/>
    <col min="15678" max="15872" width="11" style="4"/>
    <col min="15873" max="15873" width="30.7109375" style="4" customWidth="1"/>
    <col min="15874" max="15877" width="10.7109375" style="4" customWidth="1"/>
    <col min="15878" max="15878" width="31.7109375" style="4" customWidth="1"/>
    <col min="15879" max="15879" width="9.7109375" style="4" customWidth="1"/>
    <col min="15880" max="15922" width="10.5703125" style="4" customWidth="1"/>
    <col min="15923" max="15923" width="4.140625" style="4" customWidth="1"/>
    <col min="15924" max="15924" width="13.28515625" style="4" customWidth="1"/>
    <col min="15925" max="15925" width="28.140625" style="4" customWidth="1"/>
    <col min="15926" max="15926" width="11" style="4" customWidth="1"/>
    <col min="15927" max="15927" width="14.42578125" style="4" customWidth="1"/>
    <col min="15928" max="15928" width="4.140625" style="4" customWidth="1"/>
    <col min="15929" max="15930" width="11" style="4" customWidth="1"/>
    <col min="15931" max="15931" width="14.42578125" style="4" customWidth="1"/>
    <col min="15932" max="15932" width="4.140625" style="4" customWidth="1"/>
    <col min="15933" max="15933" width="14.42578125" style="4" customWidth="1"/>
    <col min="15934" max="16128" width="11" style="4"/>
    <col min="16129" max="16129" width="30.7109375" style="4" customWidth="1"/>
    <col min="16130" max="16133" width="10.7109375" style="4" customWidth="1"/>
    <col min="16134" max="16134" width="31.7109375" style="4" customWidth="1"/>
    <col min="16135" max="16135" width="9.7109375" style="4" customWidth="1"/>
    <col min="16136" max="16178" width="10.5703125" style="4" customWidth="1"/>
    <col min="16179" max="16179" width="4.140625" style="4" customWidth="1"/>
    <col min="16180" max="16180" width="13.28515625" style="4" customWidth="1"/>
    <col min="16181" max="16181" width="28.140625" style="4" customWidth="1"/>
    <col min="16182" max="16182" width="11" style="4" customWidth="1"/>
    <col min="16183" max="16183" width="14.42578125" style="4" customWidth="1"/>
    <col min="16184" max="16184" width="4.140625" style="4" customWidth="1"/>
    <col min="16185" max="16186" width="11" style="4" customWidth="1"/>
    <col min="16187" max="16187" width="14.42578125" style="4" customWidth="1"/>
    <col min="16188" max="16188" width="4.140625" style="4" customWidth="1"/>
    <col min="16189" max="16189" width="14.42578125" style="4" customWidth="1"/>
    <col min="16190" max="16384" width="11" style="4"/>
  </cols>
  <sheetData>
    <row r="1" spans="1:12" ht="24.75" customHeight="1">
      <c r="A1" s="1" t="s">
        <v>0</v>
      </c>
      <c r="F1" s="3" t="s">
        <v>1</v>
      </c>
      <c r="L1" s="5"/>
    </row>
    <row r="2" spans="1:12" ht="18.95" customHeight="1">
      <c r="F2" s="6"/>
    </row>
    <row r="3" spans="1:12" ht="21.75">
      <c r="A3" s="7" t="s">
        <v>2</v>
      </c>
      <c r="E3" s="8" t="s">
        <v>110</v>
      </c>
      <c r="F3" s="8"/>
      <c r="G3" s="9"/>
      <c r="H3" s="10"/>
      <c r="K3" s="11"/>
      <c r="L3" s="12"/>
    </row>
    <row r="4" spans="1:12" ht="20.25">
      <c r="A4" s="7" t="s">
        <v>111</v>
      </c>
      <c r="E4" s="13" t="s">
        <v>112</v>
      </c>
      <c r="F4" s="13"/>
      <c r="K4" s="11"/>
      <c r="L4" s="14"/>
    </row>
    <row r="5" spans="1:12" ht="7.5" customHeight="1">
      <c r="A5" s="15"/>
      <c r="B5" s="15"/>
      <c r="C5" s="15"/>
      <c r="D5" s="15"/>
      <c r="E5" s="15"/>
      <c r="F5" s="17"/>
      <c r="G5" s="15"/>
      <c r="H5" s="15"/>
      <c r="L5" s="18"/>
    </row>
    <row r="6" spans="1:12" ht="16.5" customHeight="1">
      <c r="A6" s="19" t="s">
        <v>6</v>
      </c>
      <c r="B6" s="74"/>
      <c r="C6" s="75" t="s">
        <v>7</v>
      </c>
      <c r="D6" s="74"/>
      <c r="E6" s="76" t="s">
        <v>113</v>
      </c>
      <c r="F6" s="23" t="s">
        <v>9</v>
      </c>
      <c r="G6" s="15"/>
      <c r="H6" s="15"/>
      <c r="L6" s="18"/>
    </row>
    <row r="7" spans="1:12" ht="12.95" customHeight="1">
      <c r="B7" s="77" t="s">
        <v>10</v>
      </c>
      <c r="C7" s="78"/>
      <c r="D7" s="79" t="s">
        <v>11</v>
      </c>
      <c r="E7" s="71"/>
      <c r="F7" s="24"/>
      <c r="G7" s="29"/>
      <c r="H7" s="11"/>
      <c r="I7" s="30"/>
      <c r="J7" s="11"/>
      <c r="K7" s="31"/>
      <c r="L7" s="18"/>
    </row>
    <row r="8" spans="1:12" ht="12.95" customHeight="1">
      <c r="A8" s="80"/>
      <c r="B8" s="81" t="s">
        <v>12</v>
      </c>
      <c r="C8" s="81" t="s">
        <v>13</v>
      </c>
      <c r="D8" s="81" t="s">
        <v>12</v>
      </c>
      <c r="E8" s="81" t="s">
        <v>13</v>
      </c>
      <c r="F8" s="34"/>
      <c r="G8" s="29"/>
      <c r="H8" s="11"/>
      <c r="I8" s="30"/>
      <c r="J8" s="11"/>
      <c r="K8" s="31"/>
      <c r="L8" s="18"/>
    </row>
    <row r="9" spans="1:12" ht="12.95" customHeight="1">
      <c r="A9" s="35"/>
      <c r="B9" s="38" t="s">
        <v>14</v>
      </c>
      <c r="C9" s="38" t="s">
        <v>15</v>
      </c>
      <c r="D9" s="38" t="s">
        <v>14</v>
      </c>
      <c r="E9" s="38" t="s">
        <v>15</v>
      </c>
      <c r="F9" s="37"/>
      <c r="G9" s="38"/>
      <c r="H9" s="39"/>
      <c r="I9" s="39"/>
      <c r="J9" s="39"/>
      <c r="K9" s="39"/>
      <c r="L9" s="18"/>
    </row>
    <row r="10" spans="1:12" ht="2.25" customHeight="1">
      <c r="B10" s="82"/>
      <c r="C10" s="38"/>
      <c r="D10" s="82"/>
      <c r="E10" s="38"/>
      <c r="F10" s="17"/>
      <c r="G10" s="38"/>
      <c r="H10" s="11"/>
      <c r="I10" s="11"/>
      <c r="J10" s="11"/>
      <c r="K10" s="11"/>
      <c r="L10" s="18"/>
    </row>
    <row r="11" spans="1:12" ht="12.95" customHeight="1">
      <c r="A11" s="83" t="s">
        <v>114</v>
      </c>
      <c r="B11" s="84">
        <f>SUM(B12:B22)</f>
        <v>51384</v>
      </c>
      <c r="C11" s="84">
        <f>SUM(C12:C22)</f>
        <v>25282</v>
      </c>
      <c r="D11" s="84">
        <f>SUM(D12:D22)</f>
        <v>3985</v>
      </c>
      <c r="E11" s="84">
        <f>SUM(E12:E22)</f>
        <v>1906</v>
      </c>
      <c r="F11" s="85" t="s">
        <v>115</v>
      </c>
      <c r="G11" s="86"/>
      <c r="L11" s="49"/>
    </row>
    <row r="12" spans="1:12" ht="12.95" customHeight="1">
      <c r="A12" s="54" t="s">
        <v>116</v>
      </c>
      <c r="B12" s="45">
        <v>3173</v>
      </c>
      <c r="C12" s="45">
        <v>1524</v>
      </c>
      <c r="D12" s="45">
        <v>0</v>
      </c>
      <c r="E12" s="45">
        <v>0</v>
      </c>
      <c r="F12" s="46" t="s">
        <v>117</v>
      </c>
      <c r="G12" s="47"/>
      <c r="H12" s="47"/>
      <c r="I12" s="47"/>
      <c r="J12" s="47"/>
      <c r="L12" s="50"/>
    </row>
    <row r="13" spans="1:12" ht="12.95" customHeight="1">
      <c r="A13" s="44" t="s">
        <v>118</v>
      </c>
      <c r="B13" s="45">
        <v>3901</v>
      </c>
      <c r="C13" s="45">
        <v>1879</v>
      </c>
      <c r="D13" s="45">
        <v>0</v>
      </c>
      <c r="E13" s="45">
        <v>0</v>
      </c>
      <c r="F13" s="46" t="s">
        <v>119</v>
      </c>
      <c r="G13" s="47"/>
      <c r="H13" s="47"/>
      <c r="I13" s="47"/>
      <c r="J13" s="47"/>
      <c r="L13" s="50"/>
    </row>
    <row r="14" spans="1:12" ht="12.95" customHeight="1">
      <c r="A14" s="54" t="s">
        <v>120</v>
      </c>
      <c r="B14" s="45">
        <v>3036</v>
      </c>
      <c r="C14" s="45">
        <v>1480</v>
      </c>
      <c r="D14" s="45">
        <v>0</v>
      </c>
      <c r="E14" s="45">
        <v>0</v>
      </c>
      <c r="F14" s="46" t="s">
        <v>121</v>
      </c>
      <c r="G14" s="47"/>
      <c r="H14" s="47"/>
      <c r="I14" s="47"/>
      <c r="J14" s="47"/>
      <c r="L14" s="50"/>
    </row>
    <row r="15" spans="1:12" ht="12.95" customHeight="1">
      <c r="A15" s="54" t="s">
        <v>122</v>
      </c>
      <c r="B15" s="45">
        <v>3577</v>
      </c>
      <c r="C15" s="45">
        <v>1788</v>
      </c>
      <c r="D15" s="45">
        <v>0</v>
      </c>
      <c r="E15" s="45">
        <v>0</v>
      </c>
      <c r="F15" s="46" t="s">
        <v>123</v>
      </c>
      <c r="G15" s="47"/>
      <c r="H15" s="47"/>
      <c r="I15" s="47"/>
      <c r="J15" s="47"/>
      <c r="L15" s="50"/>
    </row>
    <row r="16" spans="1:12" ht="12.95" customHeight="1">
      <c r="A16" s="54" t="s">
        <v>124</v>
      </c>
      <c r="B16" s="45">
        <v>3012</v>
      </c>
      <c r="C16" s="45">
        <v>1506</v>
      </c>
      <c r="D16" s="45">
        <v>0</v>
      </c>
      <c r="E16" s="45">
        <v>0</v>
      </c>
      <c r="F16" s="46" t="s">
        <v>125</v>
      </c>
      <c r="G16" s="47"/>
      <c r="H16" s="47"/>
      <c r="I16" s="47"/>
      <c r="J16" s="47"/>
      <c r="L16" s="50"/>
    </row>
    <row r="17" spans="1:12" ht="12.95" customHeight="1">
      <c r="A17" s="54" t="s">
        <v>126</v>
      </c>
      <c r="B17" s="45">
        <v>5056</v>
      </c>
      <c r="C17" s="45">
        <v>2441</v>
      </c>
      <c r="D17" s="45">
        <v>0</v>
      </c>
      <c r="E17" s="45">
        <v>0</v>
      </c>
      <c r="F17" s="46" t="s">
        <v>127</v>
      </c>
      <c r="G17" s="47"/>
      <c r="H17" s="47"/>
      <c r="I17" s="47"/>
      <c r="J17" s="47"/>
      <c r="L17" s="50"/>
    </row>
    <row r="18" spans="1:12" ht="12.95" customHeight="1">
      <c r="A18" s="54" t="s">
        <v>128</v>
      </c>
      <c r="B18" s="45">
        <v>2866</v>
      </c>
      <c r="C18" s="45">
        <v>1408</v>
      </c>
      <c r="D18" s="45">
        <v>1032</v>
      </c>
      <c r="E18" s="45">
        <v>465</v>
      </c>
      <c r="F18" s="46" t="s">
        <v>129</v>
      </c>
      <c r="G18" s="47"/>
      <c r="H18" s="47"/>
      <c r="I18" s="47"/>
      <c r="J18" s="47"/>
      <c r="L18" s="50"/>
    </row>
    <row r="19" spans="1:12" ht="12.95" customHeight="1">
      <c r="A19" s="44" t="s">
        <v>130</v>
      </c>
      <c r="B19" s="45">
        <v>5412</v>
      </c>
      <c r="C19" s="45">
        <v>2648</v>
      </c>
      <c r="D19" s="45">
        <v>2106</v>
      </c>
      <c r="E19" s="45">
        <v>1014</v>
      </c>
      <c r="F19" s="46" t="s">
        <v>131</v>
      </c>
      <c r="G19" s="47"/>
      <c r="H19" s="47"/>
      <c r="I19" s="47"/>
      <c r="J19" s="47"/>
      <c r="L19" s="50"/>
    </row>
    <row r="20" spans="1:12" ht="12.95" customHeight="1">
      <c r="A20" s="44" t="s">
        <v>132</v>
      </c>
      <c r="B20" s="45">
        <v>7335</v>
      </c>
      <c r="C20" s="45">
        <v>3700</v>
      </c>
      <c r="D20" s="45">
        <v>0</v>
      </c>
      <c r="E20" s="45">
        <v>0</v>
      </c>
      <c r="F20" s="46" t="s">
        <v>133</v>
      </c>
      <c r="G20" s="47"/>
      <c r="H20" s="47"/>
      <c r="I20" s="47"/>
      <c r="J20" s="47"/>
      <c r="L20" s="50"/>
    </row>
    <row r="21" spans="1:12" ht="12.95" customHeight="1">
      <c r="A21" s="54" t="s">
        <v>134</v>
      </c>
      <c r="B21" s="45">
        <v>5183</v>
      </c>
      <c r="C21" s="45">
        <v>2519</v>
      </c>
      <c r="D21" s="45">
        <v>847</v>
      </c>
      <c r="E21" s="45">
        <v>427</v>
      </c>
      <c r="F21" s="46" t="s">
        <v>135</v>
      </c>
      <c r="G21" s="47"/>
      <c r="H21" s="47"/>
      <c r="I21" s="47"/>
      <c r="J21" s="47"/>
      <c r="L21" s="50"/>
    </row>
    <row r="22" spans="1:12" s="11" customFormat="1" ht="12.95" customHeight="1">
      <c r="A22" s="54" t="s">
        <v>136</v>
      </c>
      <c r="B22" s="45">
        <v>8833</v>
      </c>
      <c r="C22" s="45">
        <v>4389</v>
      </c>
      <c r="D22" s="45">
        <v>0</v>
      </c>
      <c r="E22" s="45">
        <v>0</v>
      </c>
      <c r="F22" s="46" t="s">
        <v>137</v>
      </c>
      <c r="G22" s="47"/>
      <c r="H22" s="47"/>
      <c r="I22" s="47"/>
      <c r="J22" s="47"/>
      <c r="L22" s="43"/>
    </row>
    <row r="23" spans="1:12" ht="12.95" customHeight="1">
      <c r="A23" s="87" t="s">
        <v>138</v>
      </c>
      <c r="B23" s="52">
        <f>+B24+B25+B26+B27</f>
        <v>39476</v>
      </c>
      <c r="C23" s="52">
        <f>+C24+C25+C26+C27</f>
        <v>18708</v>
      </c>
      <c r="D23" s="52">
        <f>+D24+D25+D26+D27</f>
        <v>8454</v>
      </c>
      <c r="E23" s="52">
        <f>+E24+E25+E26+E27</f>
        <v>3674</v>
      </c>
      <c r="F23" s="88" t="s">
        <v>139</v>
      </c>
      <c r="G23" s="53"/>
      <c r="H23" s="53"/>
      <c r="I23" s="53"/>
      <c r="J23" s="53"/>
      <c r="L23" s="50"/>
    </row>
    <row r="24" spans="1:12" ht="12.95" customHeight="1">
      <c r="A24" s="89" t="s">
        <v>140</v>
      </c>
      <c r="B24" s="45">
        <v>10665</v>
      </c>
      <c r="C24" s="45">
        <v>4725</v>
      </c>
      <c r="D24" s="45">
        <v>5376</v>
      </c>
      <c r="E24" s="45">
        <v>2212</v>
      </c>
      <c r="F24" s="46" t="s">
        <v>141</v>
      </c>
      <c r="G24" s="47"/>
      <c r="H24" s="47"/>
      <c r="I24" s="47"/>
      <c r="J24" s="47"/>
      <c r="L24" s="50"/>
    </row>
    <row r="25" spans="1:12" ht="12.95" customHeight="1">
      <c r="A25" s="89" t="s">
        <v>142</v>
      </c>
      <c r="B25" s="45">
        <v>5605</v>
      </c>
      <c r="C25" s="45">
        <v>2750</v>
      </c>
      <c r="D25" s="45">
        <v>0</v>
      </c>
      <c r="E25" s="45">
        <v>0</v>
      </c>
      <c r="F25" s="46" t="s">
        <v>143</v>
      </c>
      <c r="G25" s="47"/>
      <c r="H25" s="47"/>
      <c r="I25" s="47"/>
      <c r="J25" s="47"/>
      <c r="L25" s="50"/>
    </row>
    <row r="26" spans="1:12" ht="12.95" customHeight="1">
      <c r="A26" s="89" t="s">
        <v>144</v>
      </c>
      <c r="B26" s="45">
        <v>14801</v>
      </c>
      <c r="C26" s="45">
        <v>7175</v>
      </c>
      <c r="D26" s="45">
        <v>1068</v>
      </c>
      <c r="E26" s="45">
        <v>464</v>
      </c>
      <c r="F26" s="46" t="s">
        <v>145</v>
      </c>
      <c r="G26" s="47"/>
      <c r="H26" s="47"/>
      <c r="I26" s="47"/>
      <c r="J26" s="47"/>
      <c r="L26" s="49"/>
    </row>
    <row r="27" spans="1:12" ht="12.95" customHeight="1">
      <c r="A27" s="89" t="s">
        <v>146</v>
      </c>
      <c r="B27" s="45">
        <v>8405</v>
      </c>
      <c r="C27" s="45">
        <v>4058</v>
      </c>
      <c r="D27" s="45">
        <v>2010</v>
      </c>
      <c r="E27" s="45">
        <v>998</v>
      </c>
      <c r="F27" s="46" t="s">
        <v>147</v>
      </c>
      <c r="G27" s="47"/>
      <c r="H27" s="47"/>
      <c r="I27" s="47"/>
      <c r="J27" s="47"/>
      <c r="L27" s="50"/>
    </row>
    <row r="28" spans="1:12" ht="12.95" customHeight="1">
      <c r="A28" s="87" t="s">
        <v>148</v>
      </c>
      <c r="B28" s="52">
        <f>+B29+B30+B31+B32</f>
        <v>35218</v>
      </c>
      <c r="C28" s="52">
        <f>+C29+C30+C31+C32</f>
        <v>16029</v>
      </c>
      <c r="D28" s="52">
        <f>+D29+D30+D31+D32</f>
        <v>24668</v>
      </c>
      <c r="E28" s="52">
        <f>+E29+E30+E31+E32</f>
        <v>10873</v>
      </c>
      <c r="F28" s="88" t="s">
        <v>149</v>
      </c>
      <c r="G28" s="53"/>
      <c r="H28" s="53"/>
      <c r="I28" s="53"/>
      <c r="J28" s="53"/>
      <c r="L28" s="50"/>
    </row>
    <row r="29" spans="1:12" ht="12.95" customHeight="1">
      <c r="A29" s="89" t="s">
        <v>150</v>
      </c>
      <c r="B29" s="45">
        <v>11540</v>
      </c>
      <c r="C29" s="45">
        <v>5240</v>
      </c>
      <c r="D29" s="45">
        <v>8611</v>
      </c>
      <c r="E29" s="45">
        <v>3816</v>
      </c>
      <c r="F29" s="46" t="s">
        <v>151</v>
      </c>
      <c r="G29" s="47"/>
      <c r="H29" s="47"/>
      <c r="I29" s="47"/>
      <c r="J29" s="47"/>
      <c r="L29" s="50"/>
    </row>
    <row r="30" spans="1:12" ht="12.95" customHeight="1">
      <c r="A30" s="89" t="s">
        <v>152</v>
      </c>
      <c r="B30" s="45">
        <v>11125</v>
      </c>
      <c r="C30" s="45">
        <v>5124</v>
      </c>
      <c r="D30" s="45">
        <v>6158</v>
      </c>
      <c r="E30" s="45">
        <v>2717</v>
      </c>
      <c r="F30" s="46" t="s">
        <v>153</v>
      </c>
      <c r="G30" s="47"/>
      <c r="H30" s="47"/>
      <c r="I30" s="47"/>
      <c r="J30" s="47"/>
      <c r="L30" s="50"/>
    </row>
    <row r="31" spans="1:12" ht="12.95" customHeight="1">
      <c r="A31" s="89" t="s">
        <v>154</v>
      </c>
      <c r="B31" s="45">
        <v>8216</v>
      </c>
      <c r="C31" s="45">
        <v>3751</v>
      </c>
      <c r="D31" s="45">
        <v>7255</v>
      </c>
      <c r="E31" s="45">
        <v>3261</v>
      </c>
      <c r="F31" s="46" t="s">
        <v>155</v>
      </c>
      <c r="G31" s="47"/>
      <c r="H31" s="47"/>
      <c r="I31" s="47"/>
      <c r="J31" s="47"/>
      <c r="L31" s="50"/>
    </row>
    <row r="32" spans="1:12" s="11" customFormat="1" ht="12.95" customHeight="1">
      <c r="A32" s="89" t="s">
        <v>156</v>
      </c>
      <c r="B32" s="45">
        <v>4337</v>
      </c>
      <c r="C32" s="45">
        <v>1914</v>
      </c>
      <c r="D32" s="45">
        <v>2644</v>
      </c>
      <c r="E32" s="45">
        <v>1079</v>
      </c>
      <c r="F32" s="46" t="s">
        <v>157</v>
      </c>
      <c r="G32" s="47"/>
      <c r="H32" s="47"/>
      <c r="I32" s="47"/>
      <c r="J32" s="47"/>
      <c r="L32" s="43"/>
    </row>
    <row r="33" spans="1:12" ht="12.95" customHeight="1">
      <c r="A33" s="87" t="s">
        <v>158</v>
      </c>
      <c r="B33" s="52">
        <f>+B34+B35+B36</f>
        <v>29403</v>
      </c>
      <c r="C33" s="52">
        <f>+C34+C35+C36</f>
        <v>13382</v>
      </c>
      <c r="D33" s="52">
        <f>+D34+D35+D36</f>
        <v>19590</v>
      </c>
      <c r="E33" s="52">
        <f>+E34+E35+E36</f>
        <v>8606</v>
      </c>
      <c r="F33" s="88" t="s">
        <v>159</v>
      </c>
      <c r="G33" s="53"/>
      <c r="H33" s="53"/>
      <c r="I33" s="53"/>
      <c r="J33" s="53"/>
      <c r="L33" s="50"/>
    </row>
    <row r="34" spans="1:12" ht="12.95" customHeight="1">
      <c r="A34" s="89" t="s">
        <v>160</v>
      </c>
      <c r="B34" s="45">
        <v>10258</v>
      </c>
      <c r="C34" s="45">
        <v>4430</v>
      </c>
      <c r="D34" s="45">
        <v>8819</v>
      </c>
      <c r="E34" s="45">
        <v>3722</v>
      </c>
      <c r="F34" s="46" t="s">
        <v>161</v>
      </c>
      <c r="G34" s="47"/>
      <c r="H34" s="47"/>
      <c r="I34" s="47"/>
      <c r="J34" s="47"/>
      <c r="L34" s="50"/>
    </row>
    <row r="35" spans="1:12" ht="12.95" customHeight="1">
      <c r="A35" s="90" t="s">
        <v>162</v>
      </c>
      <c r="B35" s="45">
        <v>9967</v>
      </c>
      <c r="C35" s="45">
        <v>4747</v>
      </c>
      <c r="D35" s="45">
        <v>4901</v>
      </c>
      <c r="E35" s="45">
        <v>2265</v>
      </c>
      <c r="F35" s="46" t="s">
        <v>163</v>
      </c>
      <c r="G35" s="47"/>
      <c r="H35" s="47"/>
      <c r="I35" s="47"/>
      <c r="J35" s="47"/>
      <c r="L35" s="50"/>
    </row>
    <row r="36" spans="1:12" s="39" customFormat="1" ht="12.95" customHeight="1">
      <c r="A36" s="89" t="s">
        <v>164</v>
      </c>
      <c r="B36" s="45">
        <v>9178</v>
      </c>
      <c r="C36" s="45">
        <v>4205</v>
      </c>
      <c r="D36" s="45">
        <v>5870</v>
      </c>
      <c r="E36" s="45">
        <v>2619</v>
      </c>
      <c r="F36" s="46" t="s">
        <v>165</v>
      </c>
      <c r="G36" s="47"/>
      <c r="H36" s="47"/>
      <c r="I36" s="47"/>
      <c r="J36" s="47"/>
      <c r="K36" s="11"/>
      <c r="L36" s="43"/>
    </row>
    <row r="37" spans="1:12" ht="12.95" customHeight="1">
      <c r="A37" s="87" t="s">
        <v>166</v>
      </c>
      <c r="B37" s="91">
        <f>+B38+B39+B40+B41+B42+B43</f>
        <v>41407</v>
      </c>
      <c r="C37" s="91">
        <f>+C38+C39+C40+C41+C42+C43</f>
        <v>19387</v>
      </c>
      <c r="D37" s="91">
        <f>+D38+D39+D40+D41+D42+D43</f>
        <v>20477</v>
      </c>
      <c r="E37" s="91">
        <f>+E38+E39+E40+E41+E42+E43</f>
        <v>9350</v>
      </c>
      <c r="F37" s="88" t="s">
        <v>167</v>
      </c>
      <c r="G37" s="53"/>
      <c r="H37" s="53"/>
      <c r="I37" s="53"/>
      <c r="J37" s="53"/>
      <c r="L37" s="49"/>
    </row>
    <row r="38" spans="1:12" s="15" customFormat="1" ht="12.95" customHeight="1">
      <c r="A38" s="89" t="s">
        <v>168</v>
      </c>
      <c r="B38" s="45">
        <v>4362</v>
      </c>
      <c r="C38" s="45">
        <v>1931</v>
      </c>
      <c r="D38" s="45">
        <v>2448</v>
      </c>
      <c r="E38" s="45">
        <v>1065</v>
      </c>
      <c r="F38" s="46" t="s">
        <v>169</v>
      </c>
      <c r="G38" s="47"/>
      <c r="H38" s="47"/>
      <c r="I38" s="47"/>
      <c r="J38" s="47"/>
      <c r="K38" s="4"/>
      <c r="L38" s="50"/>
    </row>
    <row r="39" spans="1:12" s="15" customFormat="1" ht="12.95" customHeight="1">
      <c r="A39" s="89" t="s">
        <v>170</v>
      </c>
      <c r="B39" s="45">
        <v>9283</v>
      </c>
      <c r="C39" s="45">
        <v>4464</v>
      </c>
      <c r="D39" s="45">
        <v>5506</v>
      </c>
      <c r="E39" s="45">
        <v>2658</v>
      </c>
      <c r="F39" s="46" t="s">
        <v>171</v>
      </c>
      <c r="G39" s="47"/>
      <c r="H39" s="47"/>
      <c r="I39" s="47"/>
      <c r="J39" s="47"/>
      <c r="K39" s="4"/>
      <c r="L39" s="49"/>
    </row>
    <row r="40" spans="1:12" s="15" customFormat="1" ht="12.95" customHeight="1">
      <c r="A40" s="89" t="s">
        <v>172</v>
      </c>
      <c r="B40" s="45">
        <v>2493</v>
      </c>
      <c r="C40" s="45">
        <v>1181</v>
      </c>
      <c r="D40" s="45">
        <v>1513</v>
      </c>
      <c r="E40" s="45">
        <v>702</v>
      </c>
      <c r="F40" s="46" t="s">
        <v>173</v>
      </c>
      <c r="G40" s="47"/>
      <c r="H40" s="47"/>
      <c r="I40" s="47"/>
      <c r="J40" s="47"/>
      <c r="K40" s="4"/>
      <c r="L40" s="50"/>
    </row>
    <row r="41" spans="1:12" s="15" customFormat="1" ht="12.95" customHeight="1">
      <c r="A41" s="89" t="s">
        <v>174</v>
      </c>
      <c r="B41" s="45">
        <v>7349</v>
      </c>
      <c r="C41" s="45">
        <v>3352</v>
      </c>
      <c r="D41" s="45">
        <v>4230</v>
      </c>
      <c r="E41" s="45">
        <v>1877</v>
      </c>
      <c r="F41" s="46" t="s">
        <v>175</v>
      </c>
      <c r="G41" s="47"/>
      <c r="H41" s="47"/>
      <c r="I41" s="47"/>
      <c r="J41" s="47"/>
      <c r="K41" s="4"/>
      <c r="L41" s="50"/>
    </row>
    <row r="42" spans="1:12" s="15" customFormat="1" ht="12.95" customHeight="1">
      <c r="A42" s="90" t="s">
        <v>176</v>
      </c>
      <c r="B42" s="45">
        <v>12602</v>
      </c>
      <c r="C42" s="45">
        <v>6044</v>
      </c>
      <c r="D42" s="45">
        <v>2956</v>
      </c>
      <c r="E42" s="45">
        <v>1339</v>
      </c>
      <c r="F42" s="46" t="s">
        <v>177</v>
      </c>
      <c r="G42" s="47"/>
      <c r="H42" s="47"/>
      <c r="I42" s="47"/>
      <c r="J42" s="47"/>
      <c r="K42" s="4"/>
      <c r="L42" s="50"/>
    </row>
    <row r="43" spans="1:12" s="15" customFormat="1" ht="12.95" customHeight="1">
      <c r="A43" s="89" t="s">
        <v>178</v>
      </c>
      <c r="B43" s="45">
        <v>5318</v>
      </c>
      <c r="C43" s="45">
        <v>2415</v>
      </c>
      <c r="D43" s="45">
        <v>3824</v>
      </c>
      <c r="E43" s="45">
        <v>1709</v>
      </c>
      <c r="F43" s="46" t="s">
        <v>179</v>
      </c>
      <c r="G43" s="47"/>
      <c r="H43" s="47"/>
      <c r="I43" s="47"/>
      <c r="J43" s="47"/>
      <c r="K43" s="4"/>
      <c r="L43" s="50"/>
    </row>
    <row r="44" spans="1:12" s="15" customFormat="1" ht="12.95" customHeight="1">
      <c r="A44" s="87" t="s">
        <v>180</v>
      </c>
      <c r="B44" s="52">
        <f>+B45+B46+B47+B48</f>
        <v>29244</v>
      </c>
      <c r="C44" s="52">
        <f>+C45+C46+C47+C48</f>
        <v>14099</v>
      </c>
      <c r="D44" s="52">
        <f>+D45+D46+D47+D48</f>
        <v>8879</v>
      </c>
      <c r="E44" s="52">
        <f>+E45+E46+E47+E48</f>
        <v>3912</v>
      </c>
      <c r="F44" s="88" t="s">
        <v>181</v>
      </c>
      <c r="G44" s="53"/>
      <c r="H44" s="53"/>
      <c r="I44" s="53"/>
      <c r="J44" s="53"/>
      <c r="K44" s="4"/>
      <c r="L44" s="50"/>
    </row>
    <row r="45" spans="1:12" s="39" customFormat="1" ht="12.95" customHeight="1">
      <c r="A45" s="89" t="s">
        <v>182</v>
      </c>
      <c r="B45" s="45">
        <v>3837</v>
      </c>
      <c r="C45" s="45">
        <v>1735</v>
      </c>
      <c r="D45" s="45">
        <v>2655</v>
      </c>
      <c r="E45" s="45">
        <v>1125</v>
      </c>
      <c r="F45" s="46" t="s">
        <v>183</v>
      </c>
      <c r="G45" s="47"/>
      <c r="H45" s="47"/>
      <c r="I45" s="47"/>
      <c r="J45" s="47"/>
      <c r="K45" s="11"/>
      <c r="L45" s="43"/>
    </row>
    <row r="46" spans="1:12" ht="12.95" customHeight="1">
      <c r="A46" s="90" t="s">
        <v>184</v>
      </c>
      <c r="B46" s="45">
        <v>17344</v>
      </c>
      <c r="C46" s="45">
        <v>8657</v>
      </c>
      <c r="D46" s="45">
        <v>676</v>
      </c>
      <c r="E46" s="45">
        <v>309</v>
      </c>
      <c r="F46" s="46" t="s">
        <v>185</v>
      </c>
      <c r="G46" s="47"/>
      <c r="H46" s="47"/>
      <c r="I46" s="47"/>
      <c r="J46" s="47"/>
      <c r="K46" s="69"/>
      <c r="L46" s="70"/>
    </row>
    <row r="47" spans="1:12" ht="12.95" customHeight="1">
      <c r="A47" s="89" t="s">
        <v>186</v>
      </c>
      <c r="B47" s="45">
        <v>3311</v>
      </c>
      <c r="C47" s="45">
        <v>1482</v>
      </c>
      <c r="D47" s="45">
        <v>3229</v>
      </c>
      <c r="E47" s="45">
        <v>1446</v>
      </c>
      <c r="F47" s="46" t="s">
        <v>187</v>
      </c>
      <c r="G47" s="47"/>
      <c r="H47" s="47"/>
      <c r="I47" s="47"/>
      <c r="J47" s="47"/>
      <c r="L47" s="72"/>
    </row>
    <row r="48" spans="1:12" s="71" customFormat="1" ht="12.95" customHeight="1">
      <c r="A48" s="89" t="s">
        <v>188</v>
      </c>
      <c r="B48" s="45">
        <v>4752</v>
      </c>
      <c r="C48" s="45">
        <v>2225</v>
      </c>
      <c r="D48" s="45">
        <v>2319</v>
      </c>
      <c r="E48" s="45">
        <v>1032</v>
      </c>
      <c r="F48" s="46" t="s">
        <v>189</v>
      </c>
      <c r="G48" s="47"/>
      <c r="H48" s="47"/>
      <c r="I48" s="47"/>
      <c r="J48" s="47"/>
    </row>
    <row r="49" spans="1:12" s="71" customFormat="1" ht="12.95" customHeight="1">
      <c r="A49" s="87" t="s">
        <v>190</v>
      </c>
      <c r="B49" s="52">
        <f>+B50+B51+B52+B53</f>
        <v>34941</v>
      </c>
      <c r="C49" s="52">
        <f>+C50+C51+C52+C53</f>
        <v>15575</v>
      </c>
      <c r="D49" s="52">
        <f>+D50+D51+D52+D53</f>
        <v>25377</v>
      </c>
      <c r="E49" s="52">
        <f>+E50+E51+E52+E53</f>
        <v>11049</v>
      </c>
      <c r="F49" s="88" t="s">
        <v>191</v>
      </c>
      <c r="G49" s="53"/>
      <c r="H49" s="53"/>
      <c r="I49" s="53"/>
      <c r="J49" s="53"/>
    </row>
    <row r="50" spans="1:12" ht="12.95" customHeight="1">
      <c r="A50" s="89" t="s">
        <v>192</v>
      </c>
      <c r="B50" s="45">
        <v>6494</v>
      </c>
      <c r="C50" s="45">
        <v>3068</v>
      </c>
      <c r="D50" s="45">
        <v>4281</v>
      </c>
      <c r="E50" s="45">
        <v>2010</v>
      </c>
      <c r="F50" s="46" t="s">
        <v>193</v>
      </c>
      <c r="G50" s="47"/>
      <c r="H50" s="47"/>
      <c r="I50" s="47"/>
      <c r="J50" s="47"/>
      <c r="L50" s="18"/>
    </row>
    <row r="51" spans="1:12" ht="12.95" customHeight="1">
      <c r="A51" s="89" t="s">
        <v>194</v>
      </c>
      <c r="B51" s="45">
        <v>4204</v>
      </c>
      <c r="C51" s="45">
        <v>1869</v>
      </c>
      <c r="D51" s="45">
        <v>2271</v>
      </c>
      <c r="E51" s="45">
        <v>949</v>
      </c>
      <c r="F51" s="46" t="s">
        <v>195</v>
      </c>
      <c r="G51" s="47"/>
      <c r="H51" s="47"/>
      <c r="I51" s="47"/>
      <c r="J51" s="47"/>
      <c r="L51" s="18"/>
    </row>
    <row r="52" spans="1:12" ht="12.95" customHeight="1">
      <c r="A52" s="89" t="s">
        <v>196</v>
      </c>
      <c r="B52" s="45">
        <v>13729</v>
      </c>
      <c r="C52" s="45">
        <v>5951</v>
      </c>
      <c r="D52" s="45">
        <v>11828</v>
      </c>
      <c r="E52" s="45">
        <v>5066</v>
      </c>
      <c r="F52" s="46" t="s">
        <v>197</v>
      </c>
      <c r="G52" s="47"/>
      <c r="H52" s="47"/>
      <c r="I52" s="47"/>
      <c r="J52" s="47"/>
      <c r="L52" s="18"/>
    </row>
    <row r="53" spans="1:12" ht="12.95" customHeight="1">
      <c r="A53" s="89" t="s">
        <v>198</v>
      </c>
      <c r="B53" s="45">
        <v>10514</v>
      </c>
      <c r="C53" s="45">
        <v>4687</v>
      </c>
      <c r="D53" s="45">
        <v>6997</v>
      </c>
      <c r="E53" s="45">
        <v>3024</v>
      </c>
      <c r="F53" s="46" t="s">
        <v>199</v>
      </c>
      <c r="G53" s="47"/>
      <c r="H53" s="47"/>
      <c r="I53" s="47"/>
      <c r="J53" s="47"/>
      <c r="L53" s="18"/>
    </row>
    <row r="54" spans="1:12" ht="12.95" customHeight="1">
      <c r="A54" s="87" t="s">
        <v>200</v>
      </c>
      <c r="B54" s="52">
        <f>SUM(B55:B61)</f>
        <v>52093</v>
      </c>
      <c r="C54" s="52">
        <f>SUM(C55:C61)</f>
        <v>25476</v>
      </c>
      <c r="D54" s="52">
        <f>SUM(D55:D61)</f>
        <v>22619</v>
      </c>
      <c r="E54" s="52">
        <f>SUM(E55:E61)</f>
        <v>10984</v>
      </c>
      <c r="F54" s="88" t="s">
        <v>201</v>
      </c>
      <c r="G54" s="53"/>
      <c r="H54" s="53"/>
      <c r="I54" s="53"/>
      <c r="J54" s="53"/>
      <c r="L54" s="18"/>
    </row>
    <row r="55" spans="1:12" ht="12.95" customHeight="1">
      <c r="A55" s="89" t="s">
        <v>202</v>
      </c>
      <c r="B55" s="45">
        <v>8337</v>
      </c>
      <c r="C55" s="45">
        <v>4045</v>
      </c>
      <c r="D55" s="45">
        <v>7488</v>
      </c>
      <c r="E55" s="45">
        <v>3633</v>
      </c>
      <c r="F55" s="46" t="s">
        <v>203</v>
      </c>
      <c r="G55" s="47"/>
      <c r="H55" s="47"/>
      <c r="I55" s="47"/>
      <c r="J55" s="47"/>
      <c r="L55" s="18"/>
    </row>
    <row r="56" spans="1:12" ht="12.95" customHeight="1">
      <c r="A56" s="44" t="s">
        <v>204</v>
      </c>
      <c r="B56" s="45">
        <v>1341</v>
      </c>
      <c r="C56" s="45">
        <v>683</v>
      </c>
      <c r="D56" s="45">
        <v>1341</v>
      </c>
      <c r="E56" s="45">
        <v>683</v>
      </c>
      <c r="F56" s="46" t="s">
        <v>205</v>
      </c>
      <c r="G56" s="47"/>
      <c r="H56" s="47"/>
      <c r="I56" s="47"/>
      <c r="J56" s="47"/>
      <c r="L56" s="18"/>
    </row>
    <row r="57" spans="1:12" ht="12.95" customHeight="1">
      <c r="A57" s="89" t="s">
        <v>206</v>
      </c>
      <c r="B57" s="45">
        <v>8962</v>
      </c>
      <c r="C57" s="45">
        <v>4419</v>
      </c>
      <c r="D57" s="45">
        <v>4686</v>
      </c>
      <c r="E57" s="45">
        <v>2271</v>
      </c>
      <c r="F57" s="46" t="s">
        <v>207</v>
      </c>
      <c r="G57" s="47"/>
      <c r="H57" s="47"/>
      <c r="I57" s="47"/>
      <c r="J57" s="47"/>
      <c r="L57" s="18"/>
    </row>
    <row r="58" spans="1:12" ht="12.95" customHeight="1">
      <c r="A58" s="92" t="s">
        <v>208</v>
      </c>
      <c r="B58" s="45">
        <v>3679</v>
      </c>
      <c r="C58" s="45">
        <v>1825</v>
      </c>
      <c r="D58" s="45">
        <v>192</v>
      </c>
      <c r="E58" s="45">
        <v>97</v>
      </c>
      <c r="F58" s="46" t="s">
        <v>209</v>
      </c>
      <c r="G58" s="47"/>
      <c r="H58" s="47"/>
      <c r="I58" s="47"/>
      <c r="J58" s="47"/>
      <c r="L58" s="18"/>
    </row>
    <row r="59" spans="1:12" ht="12.95" customHeight="1">
      <c r="A59" s="92" t="s">
        <v>210</v>
      </c>
      <c r="B59" s="45">
        <v>6256</v>
      </c>
      <c r="C59" s="45">
        <v>2885</v>
      </c>
      <c r="D59" s="45">
        <v>5156</v>
      </c>
      <c r="E59" s="45">
        <v>2314</v>
      </c>
      <c r="F59" s="46" t="s">
        <v>211</v>
      </c>
      <c r="G59" s="47"/>
      <c r="H59" s="47"/>
      <c r="I59" s="47"/>
      <c r="J59" s="47"/>
      <c r="L59" s="18"/>
    </row>
    <row r="60" spans="1:12" ht="12.95" customHeight="1">
      <c r="A60" s="90" t="s">
        <v>212</v>
      </c>
      <c r="B60" s="45">
        <v>14952</v>
      </c>
      <c r="C60" s="45">
        <v>7257</v>
      </c>
      <c r="D60" s="45">
        <v>1055</v>
      </c>
      <c r="E60" s="45">
        <v>504</v>
      </c>
      <c r="F60" s="46" t="s">
        <v>213</v>
      </c>
      <c r="G60" s="47"/>
      <c r="H60" s="47"/>
      <c r="I60" s="47"/>
      <c r="J60" s="47"/>
      <c r="L60" s="18"/>
    </row>
    <row r="61" spans="1:12" ht="12.95" customHeight="1">
      <c r="A61" s="89" t="s">
        <v>214</v>
      </c>
      <c r="B61" s="45">
        <v>8566</v>
      </c>
      <c r="C61" s="45">
        <v>4362</v>
      </c>
      <c r="D61" s="45">
        <v>2701</v>
      </c>
      <c r="E61" s="45">
        <v>1482</v>
      </c>
      <c r="F61" s="46" t="s">
        <v>215</v>
      </c>
      <c r="G61" s="47"/>
      <c r="H61" s="47"/>
      <c r="I61" s="47"/>
      <c r="J61" s="47"/>
      <c r="L61" s="18"/>
    </row>
    <row r="62" spans="1:12" ht="12.95" customHeight="1">
      <c r="A62" s="93" t="s">
        <v>216</v>
      </c>
      <c r="B62" s="52">
        <f>+B54+B49+B44+B37+B33+B28+B23+B11+'[1]15'!B11+'[1]15'!B14+'[1]15'!B18+'[1]15'!B24+'[1]15'!B34+'[1]15'!B38+'[1]15'!B43+'[1]15'!B50</f>
        <v>556237</v>
      </c>
      <c r="C62" s="52">
        <f>+C54+C49+C44+C37+C33+C28+C23+C11+'[1]15'!C11+'[1]15'!C14+'[1]15'!C18+'[1]15'!C24+'[1]15'!C34+'[1]15'!C38+'[1]15'!C43+'[1]15'!C50</f>
        <v>261192</v>
      </c>
      <c r="D62" s="52">
        <f>+D54+D49+D44+D37+D33+D28+D23+D11+'[1]15'!D11+'[1]15'!D14+'[1]15'!D18+'[1]15'!D24+'[1]15'!D34+'[1]15'!D38+'[1]15'!D43+'[1]15'!D50</f>
        <v>272437</v>
      </c>
      <c r="E62" s="52">
        <f>+E54+E49+E44+E37+E33+E28+E23+E11+'[1]15'!E11+'[1]15'!E14+'[1]15'!E18+'[1]15'!E24+'[1]15'!E34+'[1]15'!E38+'[1]15'!E43+'[1]15'!E50</f>
        <v>123127</v>
      </c>
      <c r="F62" s="85" t="s">
        <v>12</v>
      </c>
      <c r="G62" s="53"/>
      <c r="H62" s="53"/>
      <c r="I62" s="53"/>
      <c r="J62" s="53"/>
      <c r="L62" s="18"/>
    </row>
    <row r="63" spans="1:12" ht="12.95" customHeight="1">
      <c r="A63" s="93"/>
      <c r="B63" s="52"/>
      <c r="C63" s="52"/>
      <c r="D63" s="52"/>
      <c r="E63" s="52"/>
      <c r="F63" s="85"/>
      <c r="G63" s="94"/>
      <c r="H63" s="94"/>
      <c r="I63" s="94"/>
      <c r="J63" s="94"/>
      <c r="L63" s="18"/>
    </row>
    <row r="64" spans="1:12" ht="12.95" customHeight="1">
      <c r="A64" s="93"/>
      <c r="B64" s="52"/>
      <c r="C64" s="52"/>
      <c r="D64" s="52"/>
      <c r="E64" s="52"/>
      <c r="F64" s="85"/>
      <c r="G64" s="48"/>
      <c r="H64" s="48"/>
      <c r="I64" s="48"/>
      <c r="J64" s="48"/>
      <c r="L64" s="18"/>
    </row>
    <row r="65" spans="1:12" ht="12.95" customHeight="1">
      <c r="A65" s="93"/>
      <c r="B65" s="52"/>
      <c r="C65" s="52"/>
      <c r="D65" s="52"/>
      <c r="E65" s="52"/>
      <c r="F65" s="85"/>
      <c r="L65" s="18"/>
    </row>
    <row r="66" spans="1:12" ht="12.95" customHeight="1">
      <c r="A66" s="93"/>
      <c r="B66" s="52"/>
      <c r="C66" s="52"/>
      <c r="D66" s="52"/>
      <c r="E66" s="52"/>
      <c r="F66" s="85"/>
      <c r="L66" s="18"/>
    </row>
    <row r="67" spans="1:12" ht="12.95" customHeight="1">
      <c r="A67" s="93"/>
      <c r="B67" s="52"/>
      <c r="C67" s="52"/>
      <c r="D67" s="52"/>
      <c r="E67" s="52"/>
      <c r="F67" s="85"/>
      <c r="L67" s="18"/>
    </row>
    <row r="68" spans="1:12" ht="12.75" customHeight="1">
      <c r="A68" s="71"/>
      <c r="B68" s="95"/>
      <c r="C68" s="95"/>
      <c r="D68" s="95"/>
      <c r="E68" s="95"/>
      <c r="F68" s="96"/>
      <c r="H68" s="97"/>
      <c r="L68" s="18"/>
    </row>
    <row r="69" spans="1:12" ht="12.75" customHeight="1">
      <c r="A69" s="98"/>
      <c r="B69" s="99"/>
      <c r="C69" s="99"/>
      <c r="D69" s="99"/>
      <c r="E69" s="99"/>
      <c r="F69" s="100"/>
      <c r="L69" s="18"/>
    </row>
    <row r="70" spans="1:12" ht="12.75" customHeight="1">
      <c r="A70" s="98" t="s">
        <v>217</v>
      </c>
      <c r="B70" s="101"/>
      <c r="C70" s="101"/>
      <c r="D70" s="102"/>
      <c r="E70" s="103"/>
      <c r="F70" s="104" t="s">
        <v>218</v>
      </c>
      <c r="L70" s="18"/>
    </row>
    <row r="71" spans="1:12" ht="12.75" customHeight="1">
      <c r="A71" s="62"/>
      <c r="B71" s="62"/>
      <c r="C71" s="62"/>
      <c r="D71" s="62"/>
      <c r="E71" s="62"/>
      <c r="F71" s="62"/>
      <c r="L71" s="18"/>
    </row>
    <row r="72" spans="1:12" ht="12.75" customHeight="1">
      <c r="L72" s="18"/>
    </row>
    <row r="73" spans="1:12" ht="12.75" customHeight="1">
      <c r="B73" s="71"/>
      <c r="C73" s="71"/>
      <c r="D73" s="71"/>
      <c r="E73" s="71"/>
      <c r="L73" s="18"/>
    </row>
    <row r="74" spans="1:12" ht="12.75" customHeight="1">
      <c r="B74" s="71"/>
      <c r="C74" s="71"/>
      <c r="D74" s="71"/>
      <c r="E74" s="71"/>
      <c r="L74" s="18"/>
    </row>
    <row r="75" spans="1:12" ht="15" customHeight="1">
      <c r="L75" s="18"/>
    </row>
    <row r="76" spans="1:12" ht="15" customHeight="1">
      <c r="L76" s="18"/>
    </row>
    <row r="77" spans="1:12" ht="15" customHeight="1">
      <c r="L77" s="18"/>
    </row>
    <row r="78" spans="1:12" ht="15" customHeight="1">
      <c r="L78" s="18"/>
    </row>
    <row r="79" spans="1:12" ht="15" customHeight="1">
      <c r="L79" s="18"/>
    </row>
    <row r="80" spans="1:12" ht="15" customHeight="1">
      <c r="L80" s="18"/>
    </row>
    <row r="81" spans="12:12" ht="15" customHeight="1">
      <c r="L81" s="18"/>
    </row>
    <row r="82" spans="12:12" ht="15" customHeight="1">
      <c r="L82" s="18"/>
    </row>
    <row r="83" spans="12:12" ht="15" customHeight="1">
      <c r="L83" s="18"/>
    </row>
    <row r="84" spans="12:12" ht="15" customHeight="1">
      <c r="L84" s="18"/>
    </row>
    <row r="85" spans="12:12" ht="15" customHeight="1">
      <c r="L85" s="18"/>
    </row>
    <row r="86" spans="12:12" ht="15" customHeight="1">
      <c r="L86" s="18"/>
    </row>
    <row r="87" spans="12:12" ht="15" customHeight="1">
      <c r="L87" s="18"/>
    </row>
    <row r="88" spans="12:12" ht="15" customHeight="1">
      <c r="L88" s="18"/>
    </row>
    <row r="89" spans="12:12" ht="15" customHeight="1">
      <c r="L89" s="18"/>
    </row>
    <row r="90" spans="12:12" ht="15" customHeight="1">
      <c r="L90" s="18"/>
    </row>
    <row r="91" spans="12:12" ht="15" customHeight="1">
      <c r="L91" s="18"/>
    </row>
    <row r="92" spans="12:12" ht="15" customHeight="1">
      <c r="L92" s="18"/>
    </row>
    <row r="93" spans="12:12" ht="15" customHeight="1">
      <c r="L93" s="18"/>
    </row>
    <row r="94" spans="12:12" ht="15" customHeight="1">
      <c r="L94" s="18"/>
    </row>
    <row r="95" spans="12:12" ht="15" customHeight="1">
      <c r="L95" s="18"/>
    </row>
    <row r="96" spans="12:12" ht="15" customHeight="1">
      <c r="L96" s="18"/>
    </row>
    <row r="97" spans="12:12" ht="15" customHeight="1">
      <c r="L97" s="18"/>
    </row>
    <row r="98" spans="12:12" ht="15" customHeight="1">
      <c r="L98" s="18"/>
    </row>
    <row r="99" spans="12:12" ht="15" customHeight="1">
      <c r="L99" s="18"/>
    </row>
    <row r="100" spans="12:12" ht="15" customHeight="1">
      <c r="L100" s="18"/>
    </row>
    <row r="101" spans="12:12" ht="15" customHeight="1">
      <c r="L101" s="18"/>
    </row>
    <row r="102" spans="12:12" ht="15" customHeight="1">
      <c r="L102" s="18"/>
    </row>
    <row r="103" spans="12:12" ht="15" customHeight="1">
      <c r="L103" s="18"/>
    </row>
    <row r="104" spans="12:12" ht="15" customHeight="1">
      <c r="L104" s="18"/>
    </row>
    <row r="105" spans="12:12" ht="15" customHeight="1">
      <c r="L105" s="18"/>
    </row>
    <row r="106" spans="12:12" ht="15" customHeight="1">
      <c r="L106" s="18"/>
    </row>
    <row r="107" spans="12:12" ht="15" customHeight="1"/>
    <row r="108" spans="12:12" ht="15" customHeight="1"/>
    <row r="109" spans="12:12" ht="15" customHeight="1"/>
    <row r="110" spans="12:12" ht="15" customHeight="1"/>
    <row r="111" spans="12:12" ht="15" customHeight="1"/>
    <row r="112" spans="12:12" ht="15" customHeight="1"/>
    <row r="113" ht="15" customHeight="1"/>
    <row r="114" ht="15" customHeight="1"/>
    <row r="115" ht="15" customHeight="1"/>
    <row r="116" ht="15" customHeight="1"/>
    <row r="117" ht="15" customHeight="1"/>
  </sheetData>
  <mergeCells count="3">
    <mergeCell ref="E3:F3"/>
    <mergeCell ref="E4:F4"/>
    <mergeCell ref="A71:F71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15</vt:lpstr>
      <vt:lpstr>15(2)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2013-03-20T13:22:09Z</dcterms:created>
  <dcterms:modified xsi:type="dcterms:W3CDTF">2013-03-20T13:22:10Z</dcterms:modified>
</cp:coreProperties>
</file>