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/>
  </bookViews>
  <sheets>
    <sheet name="17" sheetId="1" r:id="rId1"/>
    <sheet name="17 (2)" sheetId="2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D53" i="2"/>
  <c r="D61" s="1"/>
  <c r="D63" s="1"/>
  <c r="C53"/>
  <c r="C61" s="1"/>
  <c r="C63" s="1"/>
  <c r="B53"/>
  <c r="D48"/>
  <c r="C48"/>
  <c r="B48"/>
  <c r="D43"/>
  <c r="C43"/>
  <c r="B43"/>
  <c r="B61" s="1"/>
  <c r="B63" s="1"/>
  <c r="D36"/>
  <c r="C36"/>
  <c r="B36"/>
  <c r="D32"/>
  <c r="C32"/>
  <c r="B32"/>
  <c r="D27"/>
  <c r="C27"/>
  <c r="B27"/>
  <c r="D22"/>
  <c r="C22"/>
  <c r="B22"/>
  <c r="H10"/>
  <c r="D10"/>
  <c r="C10"/>
  <c r="B10"/>
  <c r="D49" i="1"/>
  <c r="C49"/>
  <c r="B49"/>
  <c r="D42"/>
  <c r="C42"/>
  <c r="B42"/>
  <c r="D37"/>
  <c r="C37"/>
  <c r="B37"/>
  <c r="D33"/>
  <c r="C33"/>
  <c r="B33"/>
  <c r="D23"/>
  <c r="C23"/>
  <c r="B23"/>
  <c r="D17"/>
  <c r="C17"/>
  <c r="B17"/>
  <c r="D13"/>
  <c r="C13"/>
  <c r="B13"/>
  <c r="D10"/>
  <c r="C10"/>
  <c r="B10"/>
</calcChain>
</file>

<file path=xl/sharedStrings.xml><?xml version="1.0" encoding="utf-8"?>
<sst xmlns="http://schemas.openxmlformats.org/spreadsheetml/2006/main" count="235" uniqueCount="222">
  <si>
    <t>Enseignement primaire privé</t>
  </si>
  <si>
    <t>التعليم الابتدائي الخصوصي</t>
  </si>
  <si>
    <t xml:space="preserve"> 11 - 17 Etablissements et élèves selon la région et     </t>
  </si>
  <si>
    <r>
      <t>11 - 17</t>
    </r>
    <r>
      <rPr>
        <b/>
        <sz val="16"/>
        <rFont val="Times New Roman"/>
        <family val="1"/>
      </rPr>
      <t xml:space="preserve"> المؤسسات والتلاميذ حسب الجهة </t>
    </r>
  </si>
  <si>
    <t xml:space="preserve">             la province (ou la préfecture)</t>
  </si>
  <si>
    <t xml:space="preserve">            والإقليم (أوالعمالة)</t>
  </si>
  <si>
    <t>المؤسسات</t>
  </si>
  <si>
    <t xml:space="preserve">التلاميذ  Elèves       </t>
  </si>
  <si>
    <t>2011-2012</t>
  </si>
  <si>
    <t>المجموع</t>
  </si>
  <si>
    <t>الإنـــاث</t>
  </si>
  <si>
    <t>2012-2011</t>
  </si>
  <si>
    <t>Etablissements</t>
  </si>
  <si>
    <t>Total</t>
  </si>
  <si>
    <t>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</si>
  <si>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</si>
  <si>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</si>
  <si>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</si>
  <si>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</si>
  <si>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</si>
  <si>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</si>
  <si>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</si>
  <si>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</si>
  <si>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</si>
  <si>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</si>
  <si>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</si>
  <si>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</si>
  <si>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</si>
  <si>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</si>
  <si>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</si>
  <si>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</si>
  <si>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</si>
  <si>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</si>
  <si>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</si>
  <si>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</si>
  <si>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</si>
  <si>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</si>
  <si>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</si>
  <si>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</si>
  <si>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</si>
  <si>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</si>
  <si>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</si>
  <si>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</si>
  <si>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</si>
  <si>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</si>
  <si>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</si>
  <si>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</si>
  <si>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</si>
  <si>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</si>
  <si>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</si>
  <si>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</si>
  <si>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</si>
  <si>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</si>
  <si>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</si>
  <si>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</si>
  <si>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</si>
  <si>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</si>
  <si>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</si>
  <si>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</si>
  <si>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</si>
  <si>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</si>
  <si>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</si>
  <si>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</si>
  <si>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</si>
  <si>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</si>
  <si>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</si>
  <si>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</si>
  <si>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</si>
  <si>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</si>
  <si>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</si>
  <si>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</si>
  <si>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</si>
  <si>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</si>
  <si>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</si>
  <si>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</si>
  <si>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</si>
  <si>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</si>
  <si>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</si>
  <si>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</si>
  <si>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</si>
  <si>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</si>
  <si>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</si>
  <si>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</si>
  <si>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</si>
  <si>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</si>
  <si>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</si>
  <si>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</si>
  <si>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</si>
  <si>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</si>
  <si>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</si>
  <si>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</si>
  <si>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</si>
  <si>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</si>
  <si>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</si>
  <si>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</si>
  <si>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</si>
  <si>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</si>
  <si>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Deriouch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</si>
  <si>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</si>
  <si>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</si>
  <si>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</si>
  <si>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</si>
  <si>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</si>
  <si>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</si>
  <si>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</si>
  <si>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</si>
  <si>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</si>
  <si>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</si>
  <si>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</si>
  <si>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 xml:space="preserve"> 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</si>
  <si>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</si>
  <si>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2012-1011</t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</si>
  <si>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</si>
  <si>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</si>
  <si>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</si>
  <si>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</si>
  <si>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</si>
  <si>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</si>
  <si>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</si>
  <si>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</si>
  <si>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</si>
  <si>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</si>
  <si>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</si>
  <si>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</si>
  <si>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</si>
  <si>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</si>
  <si>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</si>
  <si>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</si>
  <si>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</si>
  <si>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</si>
  <si>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</si>
  <si>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</si>
  <si>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</si>
  <si>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</si>
  <si>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</si>
  <si>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</si>
  <si>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</si>
  <si>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</si>
  <si>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</si>
  <si>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</si>
  <si>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</si>
  <si>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</si>
  <si>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</si>
  <si>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</si>
  <si>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</si>
  <si>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</si>
  <si>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</si>
  <si>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</si>
  <si>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</si>
  <si>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</si>
  <si>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</si>
  <si>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</si>
  <si>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</si>
  <si>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</si>
  <si>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</si>
  <si>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</si>
  <si>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</si>
  <si>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</si>
  <si>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</si>
  <si>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</si>
  <si>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</si>
  <si>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</si>
  <si>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</si>
  <si>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</si>
  <si>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</si>
  <si>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</si>
  <si>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</si>
  <si>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</si>
  <si>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</si>
  <si>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</si>
  <si>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</si>
  <si>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</si>
  <si>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</si>
  <si>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</si>
  <si>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</si>
  <si>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</si>
  <si>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</si>
  <si>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</si>
  <si>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</si>
  <si>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</si>
  <si>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</si>
  <si>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</si>
  <si>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</si>
  <si>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</si>
  <si>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</si>
  <si>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</si>
  <si>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</si>
  <si>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</si>
  <si>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</si>
  <si>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</si>
  <si>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</si>
  <si>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</si>
  <si>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</si>
  <si>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</si>
  <si>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</si>
  <si>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</si>
  <si>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</si>
  <si>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</si>
  <si>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</si>
  <si>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</si>
  <si>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</si>
  <si>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</si>
  <si>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</si>
  <si>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</si>
  <si>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</si>
  <si>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</si>
  <si>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</si>
  <si>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</si>
  <si>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</si>
  <si>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</si>
  <si>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</si>
  <si>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</si>
  <si>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</si>
  <si>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</si>
  <si>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</si>
  <si>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 xml:space="preserve">   Missions</t>
  </si>
  <si>
    <t>…</t>
  </si>
  <si>
    <t xml:space="preserve">   البعثات</t>
  </si>
  <si>
    <t>Ensemble général</t>
  </si>
  <si>
    <t>المجموع العام</t>
  </si>
  <si>
    <t xml:space="preserve"> Source : Ministère de l'Education Nationale.</t>
  </si>
  <si>
    <t xml:space="preserve">المصدر : وزارة التربية الوطنية. 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</si>
</sst>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#\ ###\ ###"/>
    <numFmt numFmtId="166" formatCode="###\ ###\ ###"/>
    <numFmt numFmtId="167" formatCode="#,##0;0;\-;@"/>
    <numFmt numFmtId="168" formatCode="####"/>
    <numFmt numFmtId="169" formatCode="###\ ###"/>
  </numFmts>
  <fonts count="19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0" fontId="17" fillId="0" borderId="0"/>
    <xf numFmtId="164" fontId="1" fillId="0" borderId="0"/>
  </cellStyleXfs>
  <cellXfs count="94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3" applyNumberFormat="1" applyFont="1" applyAlignment="1">
      <alignment vertical="center" readingOrder="2"/>
    </xf>
    <xf numFmtId="0" fontId="3" fillId="0" borderId="0" xfId="4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 readingOrder="2"/>
    </xf>
    <xf numFmtId="165" fontId="6" fillId="0" borderId="0" xfId="2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6" fillId="0" borderId="0" xfId="2" applyNumberFormat="1" applyFont="1" applyAlignment="1" applyProtection="1">
      <alignment horizontal="left" vertical="center"/>
    </xf>
    <xf numFmtId="165" fontId="2" fillId="0" borderId="0" xfId="2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 readingOrder="2"/>
    </xf>
    <xf numFmtId="0" fontId="3" fillId="0" borderId="0" xfId="5" applyNumberFormat="1" applyFont="1" applyAlignment="1" applyProtection="1">
      <alignment horizontal="left" vertical="center"/>
    </xf>
    <xf numFmtId="165" fontId="7" fillId="0" borderId="0" xfId="6" applyNumberFormat="1" applyFont="1" applyAlignment="1">
      <alignment horizontal="right" vertical="center"/>
    </xf>
    <xf numFmtId="165" fontId="7" fillId="0" borderId="0" xfId="2" applyNumberFormat="1" applyFont="1" applyAlignment="1" applyProtection="1">
      <alignment horizontal="right" vertical="center"/>
    </xf>
    <xf numFmtId="0" fontId="3" fillId="0" borderId="0" xfId="5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horizontal="right" vertical="center"/>
    </xf>
    <xf numFmtId="165" fontId="7" fillId="0" borderId="0" xfId="7" quotePrefix="1" applyNumberFormat="1" applyFont="1" applyAlignment="1" applyProtection="1">
      <alignment horizontal="left" vertical="center"/>
    </xf>
    <xf numFmtId="0" fontId="7" fillId="0" borderId="0" xfId="4" applyFont="1" applyAlignment="1">
      <alignment horizontal="right" vertical="center"/>
    </xf>
    <xf numFmtId="1" fontId="8" fillId="0" borderId="0" xfId="0" quotePrefix="1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6" fontId="7" fillId="0" borderId="0" xfId="4" applyNumberFormat="1" applyFont="1" applyBorder="1" applyAlignment="1">
      <alignment horizontal="right" vertical="center"/>
    </xf>
    <xf numFmtId="165" fontId="7" fillId="0" borderId="0" xfId="2" applyNumberFormat="1" applyFont="1" applyFill="1" applyBorder="1" applyAlignment="1" applyProtection="1">
      <alignment horizontal="right" vertical="center"/>
    </xf>
    <xf numFmtId="0" fontId="3" fillId="0" borderId="0" xfId="4" applyFont="1" applyFill="1" applyBorder="1" applyAlignment="1">
      <alignment vertical="center"/>
    </xf>
    <xf numFmtId="3" fontId="7" fillId="0" borderId="0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165" fontId="3" fillId="0" borderId="0" xfId="3" applyNumberFormat="1" applyFont="1" applyAlignment="1" applyProtection="1">
      <alignment horizontal="right" vertical="center"/>
    </xf>
    <xf numFmtId="165" fontId="8" fillId="0" borderId="0" xfId="7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3" fillId="0" borderId="0" xfId="7" quotePrefix="1" applyNumberFormat="1" applyFont="1" applyAlignment="1" applyProtection="1">
      <alignment horizontal="left" vertical="center"/>
    </xf>
    <xf numFmtId="167" fontId="9" fillId="0" borderId="0" xfId="0" applyNumberFormat="1" applyFont="1" applyBorder="1"/>
    <xf numFmtId="1" fontId="10" fillId="0" borderId="0" xfId="0" applyNumberFormat="1" applyFont="1" applyAlignment="1">
      <alignment horizontal="right" vertical="center" indent="1"/>
    </xf>
    <xf numFmtId="167" fontId="9" fillId="0" borderId="0" xfId="0" applyNumberFormat="1" applyFont="1" applyFill="1" applyBorder="1"/>
    <xf numFmtId="165" fontId="10" fillId="0" borderId="0" xfId="7" quotePrefix="1" applyNumberFormat="1" applyFont="1" applyAlignment="1">
      <alignment horizontal="right" vertical="center"/>
    </xf>
    <xf numFmtId="165" fontId="7" fillId="0" borderId="0" xfId="7" applyNumberFormat="1" applyFont="1" applyAlignment="1" applyProtection="1">
      <alignment horizontal="left" vertical="center"/>
    </xf>
    <xf numFmtId="167" fontId="7" fillId="0" borderId="0" xfId="0" applyNumberFormat="1" applyFont="1" applyFill="1" applyBorder="1" applyAlignment="1">
      <alignment horizontal="right"/>
    </xf>
    <xf numFmtId="167" fontId="11" fillId="0" borderId="0" xfId="0" applyNumberFormat="1" applyFont="1" applyFill="1" applyBorder="1"/>
    <xf numFmtId="165" fontId="10" fillId="0" borderId="0" xfId="7" applyNumberFormat="1" applyFont="1" applyAlignment="1">
      <alignment horizontal="right" vertical="center"/>
    </xf>
    <xf numFmtId="165" fontId="3" fillId="0" borderId="0" xfId="7" applyNumberFormat="1" applyFont="1" applyAlignment="1" applyProtection="1">
      <alignment horizontal="left" vertical="center"/>
    </xf>
    <xf numFmtId="1" fontId="8" fillId="0" borderId="0" xfId="0" applyNumberFormat="1" applyFont="1" applyAlignment="1">
      <alignment horizontal="right" vertical="center"/>
    </xf>
    <xf numFmtId="165" fontId="3" fillId="0" borderId="0" xfId="4" quotePrefix="1" applyNumberFormat="1" applyFont="1" applyAlignment="1">
      <alignment horizontal="left" vertical="center"/>
    </xf>
    <xf numFmtId="165" fontId="3" fillId="0" borderId="0" xfId="4" applyNumberFormat="1" applyFont="1" applyAlignment="1">
      <alignment horizontal="left" vertical="center"/>
    </xf>
    <xf numFmtId="165" fontId="10" fillId="0" borderId="0" xfId="7" applyNumberFormat="1" applyFont="1" applyAlignment="1" applyProtection="1">
      <alignment horizontal="left" vertical="center"/>
    </xf>
    <xf numFmtId="165" fontId="7" fillId="0" borderId="0" xfId="3" applyNumberFormat="1" applyFont="1" applyAlignment="1" applyProtection="1">
      <alignment horizontal="right" vertical="center"/>
    </xf>
    <xf numFmtId="165" fontId="8" fillId="0" borderId="0" xfId="7" applyNumberFormat="1" applyFont="1" applyAlignment="1" applyProtection="1">
      <alignment horizontal="left" vertical="center"/>
    </xf>
    <xf numFmtId="165" fontId="10" fillId="0" borderId="0" xfId="7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 applyProtection="1">
      <alignment vertical="center"/>
    </xf>
    <xf numFmtId="165" fontId="10" fillId="0" borderId="0" xfId="2" applyNumberFormat="1" applyFont="1" applyAlignment="1">
      <alignment vertical="center"/>
    </xf>
    <xf numFmtId="165" fontId="3" fillId="0" borderId="0" xfId="8" quotePrefix="1" applyNumberFormat="1" applyFont="1" applyAlignment="1">
      <alignment horizontal="right" vertical="center"/>
    </xf>
    <xf numFmtId="165" fontId="3" fillId="0" borderId="0" xfId="8" applyNumberFormat="1" applyFont="1" applyAlignment="1">
      <alignment vertical="center"/>
    </xf>
    <xf numFmtId="165" fontId="2" fillId="0" borderId="0" xfId="2" quotePrefix="1" applyNumberFormat="1" applyFont="1" applyAlignment="1">
      <alignment horizontal="right" vertical="center" readingOrder="2"/>
    </xf>
    <xf numFmtId="1" fontId="7" fillId="0" borderId="0" xfId="4" quotePrefix="1" applyNumberFormat="1" applyFont="1" applyAlignment="1">
      <alignment horizontal="left" vertical="center"/>
    </xf>
    <xf numFmtId="3" fontId="7" fillId="0" borderId="0" xfId="4" applyNumberFormat="1" applyFont="1" applyFill="1" applyBorder="1" applyAlignment="1">
      <alignment vertical="center"/>
    </xf>
    <xf numFmtId="1" fontId="13" fillId="0" borderId="0" xfId="0" applyNumberFormat="1" applyFont="1" applyAlignment="1">
      <alignment horizontal="right" vertical="center" readingOrder="2"/>
    </xf>
    <xf numFmtId="166" fontId="7" fillId="0" borderId="0" xfId="4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6" fontId="7" fillId="0" borderId="0" xfId="4" applyNumberFormat="1" applyFont="1" applyBorder="1" applyAlignment="1">
      <alignment vertical="center"/>
    </xf>
    <xf numFmtId="165" fontId="3" fillId="0" borderId="0" xfId="7" applyNumberFormat="1" applyFont="1" applyAlignment="1" applyProtection="1">
      <alignment horizontal="right" vertical="center"/>
    </xf>
    <xf numFmtId="165" fontId="3" fillId="0" borderId="0" xfId="7" quotePrefix="1" applyNumberFormat="1" applyFont="1" applyAlignment="1" applyProtection="1">
      <alignment horizontal="right" vertical="center"/>
    </xf>
    <xf numFmtId="1" fontId="7" fillId="0" borderId="0" xfId="7" applyNumberFormat="1" applyFont="1" applyAlignment="1" applyProtection="1">
      <alignment horizontal="left" vertical="center"/>
    </xf>
    <xf numFmtId="167" fontId="7" fillId="0" borderId="0" xfId="0" applyNumberFormat="1" applyFont="1" applyFill="1" applyBorder="1"/>
    <xf numFmtId="1" fontId="13" fillId="0" borderId="0" xfId="0" quotePrefix="1" applyNumberFormat="1" applyFont="1" applyAlignment="1">
      <alignment horizontal="right" vertical="center" readingOrder="2"/>
    </xf>
    <xf numFmtId="1" fontId="3" fillId="0" borderId="0" xfId="7" applyNumberFormat="1" applyFont="1" applyAlignment="1" applyProtection="1">
      <alignment horizontal="left" vertical="center"/>
    </xf>
    <xf numFmtId="1" fontId="3" fillId="0" borderId="0" xfId="7" applyNumberFormat="1" applyFont="1" applyAlignment="1" applyProtection="1">
      <alignment horizontal="right" vertical="center"/>
    </xf>
    <xf numFmtId="1" fontId="3" fillId="0" borderId="0" xfId="7" quotePrefix="1" applyNumberFormat="1" applyFont="1" applyAlignment="1" applyProtection="1">
      <alignment horizontal="left" vertical="center"/>
    </xf>
    <xf numFmtId="1" fontId="3" fillId="0" borderId="0" xfId="7" quotePrefix="1" applyNumberFormat="1" applyFont="1" applyAlignment="1" applyProtection="1">
      <alignment horizontal="right" vertical="center"/>
    </xf>
    <xf numFmtId="167" fontId="14" fillId="0" borderId="0" xfId="0" applyNumberFormat="1" applyFont="1" applyBorder="1"/>
    <xf numFmtId="165" fontId="3" fillId="0" borderId="0" xfId="9" quotePrefix="1" applyNumberFormat="1" applyFont="1" applyAlignment="1">
      <alignment horizontal="right" vertical="center"/>
    </xf>
    <xf numFmtId="165" fontId="3" fillId="0" borderId="0" xfId="9" applyNumberFormat="1" applyFont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right" vertical="center"/>
    </xf>
    <xf numFmtId="1" fontId="7" fillId="0" borderId="0" xfId="7" quotePrefix="1" applyNumberFormat="1" applyFont="1" applyBorder="1" applyAlignment="1" applyProtection="1">
      <alignment horizontal="left" vertical="center"/>
    </xf>
    <xf numFmtId="167" fontId="14" fillId="0" borderId="0" xfId="0" applyNumberFormat="1" applyFont="1" applyBorder="1" applyAlignment="1">
      <alignment horizontal="right"/>
    </xf>
    <xf numFmtId="165" fontId="10" fillId="2" borderId="0" xfId="2" applyNumberFormat="1" applyFont="1" applyFill="1" applyAlignment="1">
      <alignment vertical="center"/>
    </xf>
    <xf numFmtId="167" fontId="15" fillId="0" borderId="0" xfId="0" applyNumberFormat="1" applyFont="1" applyFill="1" applyBorder="1"/>
    <xf numFmtId="0" fontId="8" fillId="0" borderId="0" xfId="4" applyFont="1" applyAlignment="1">
      <alignment vertical="center"/>
    </xf>
    <xf numFmtId="169" fontId="16" fillId="0" borderId="0" xfId="10" quotePrefix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9" fontId="3" fillId="0" borderId="0" xfId="10" quotePrefix="1" applyNumberFormat="1" applyFont="1" applyAlignment="1">
      <alignment horizontal="right" vertical="center" readingOrder="2"/>
    </xf>
    <xf numFmtId="0" fontId="18" fillId="0" borderId="0" xfId="11" applyNumberFormat="1" applyFont="1" applyBorder="1" applyAlignment="1">
      <alignment vertical="center"/>
    </xf>
    <xf numFmtId="0" fontId="3" fillId="0" borderId="0" xfId="10" quotePrefix="1" applyNumberFormat="1" applyFont="1" applyAlignment="1">
      <alignment horizontal="right" vertical="center" readingOrder="2"/>
    </xf>
    <xf numFmtId="165" fontId="10" fillId="0" borderId="0" xfId="12" applyNumberFormat="1" applyFont="1" applyAlignment="1">
      <alignment vertical="center"/>
    </xf>
    <xf numFmtId="168" fontId="12" fillId="0" borderId="0" xfId="2" applyNumberFormat="1" applyFont="1" applyAlignment="1">
      <alignment horizontal="center" vertical="center"/>
    </xf>
    <xf numFmtId="165" fontId="6" fillId="0" borderId="0" xfId="2" quotePrefix="1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8" fontId="12" fillId="0" borderId="0" xfId="3" applyNumberFormat="1" applyFont="1" applyAlignment="1" applyProtection="1">
      <alignment horizontal="center" vertical="center"/>
    </xf>
    <xf numFmtId="168" fontId="12" fillId="0" borderId="0" xfId="2" applyNumberFormat="1" applyFont="1" applyAlignment="1">
      <alignment horizontal="center" vertical="center"/>
    </xf>
  </cellXfs>
  <cellStyles count="13">
    <cellStyle name="Normal" xfId="0" builtinId="0"/>
    <cellStyle name="Normal 2" xfId="4"/>
    <cellStyle name="Normal_E12" xfId="5"/>
    <cellStyle name="Normal_E18 2" xfId="7"/>
    <cellStyle name="Normal_E22 8" xfId="8"/>
    <cellStyle name="Normal_E22 9" xfId="9"/>
    <cellStyle name="Normal_E24" xfId="1"/>
    <cellStyle name="Normal_E25" xfId="6"/>
    <cellStyle name="Normal_E26" xfId="3"/>
    <cellStyle name="Normal_E27" xfId="2"/>
    <cellStyle name="Normal_E54" xfId="12"/>
    <cellStyle name="Normal_E60 2" xfId="10"/>
    <cellStyle name="عادي_Etablis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boularab\Music\Contacts\Desktop\Old%20bureau\Bouchra\Annuaire%202012%20Excel\Enseignement\2primaire1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  <sheetName val="5"/>
      <sheetName val="5(2)"/>
      <sheetName val="6"/>
      <sheetName val="6(2)"/>
      <sheetName val="7"/>
      <sheetName val="7(2)"/>
      <sheetName val="8"/>
      <sheetName val="8(2)"/>
      <sheetName val="9"/>
      <sheetName val="10"/>
      <sheetName val="11"/>
      <sheetName val="12"/>
      <sheetName val="12(2)"/>
      <sheetName val="13"/>
      <sheetName val="14"/>
      <sheetName val="14(2)"/>
      <sheetName val="15"/>
      <sheetName val="15(2)"/>
      <sheetName val="16"/>
      <sheetName val="17"/>
      <sheetName val="17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B10">
            <v>5</v>
          </cell>
          <cell r="C10">
            <v>1754</v>
          </cell>
          <cell r="D10">
            <v>815</v>
          </cell>
        </row>
        <row r="13">
          <cell r="B13">
            <v>41</v>
          </cell>
          <cell r="C13">
            <v>7969</v>
          </cell>
          <cell r="D13">
            <v>3684</v>
          </cell>
        </row>
        <row r="17">
          <cell r="B17">
            <v>22</v>
          </cell>
          <cell r="C17">
            <v>4395</v>
          </cell>
          <cell r="D17">
            <v>1963</v>
          </cell>
        </row>
        <row r="23">
          <cell r="B23">
            <v>163</v>
          </cell>
          <cell r="C23">
            <v>32427</v>
          </cell>
          <cell r="D23">
            <v>15007</v>
          </cell>
        </row>
        <row r="33">
          <cell r="B33">
            <v>112</v>
          </cell>
          <cell r="C33">
            <v>19929</v>
          </cell>
          <cell r="D33">
            <v>9326</v>
          </cell>
        </row>
        <row r="37">
          <cell r="B37">
            <v>107</v>
          </cell>
          <cell r="C37">
            <v>29946</v>
          </cell>
          <cell r="D37">
            <v>14290</v>
          </cell>
        </row>
        <row r="42">
          <cell r="B42">
            <v>121</v>
          </cell>
          <cell r="C42">
            <v>35289</v>
          </cell>
          <cell r="D42">
            <v>16699</v>
          </cell>
        </row>
        <row r="49">
          <cell r="B49">
            <v>125</v>
          </cell>
          <cell r="C49">
            <v>22457</v>
          </cell>
          <cell r="D49">
            <v>10371</v>
          </cell>
        </row>
      </sheetData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topLeftCell="A64" workbookViewId="0">
      <selection sqref="A1:XFD1048576"/>
    </sheetView>
  </sheetViews>
  <sheetFormatPr baseColWidth="10" defaultColWidth="11" defaultRowHeight="12.75"/>
  <cols>
    <col min="1" max="1" width="35.7109375" style="2" customWidth="1"/>
    <col min="2" max="2" width="14.5703125" style="2" customWidth="1"/>
    <col min="3" max="4" width="9.85546875" style="2" customWidth="1"/>
    <col min="5" max="5" width="36.28515625" style="2" customWidth="1"/>
    <col min="6" max="6" width="9.7109375" style="2" customWidth="1"/>
    <col min="7" max="7" width="9.7109375" style="4" customWidth="1"/>
    <col min="8" max="8" width="9.7109375" style="2" customWidth="1"/>
    <col min="9" max="13" width="11.7109375" style="2" customWidth="1"/>
    <col min="14" max="14" width="30.7109375" style="2" customWidth="1"/>
    <col min="15" max="17" width="14.42578125" style="2" customWidth="1"/>
    <col min="18" max="256" width="11" style="2"/>
    <col min="257" max="257" width="35.7109375" style="2" customWidth="1"/>
    <col min="258" max="258" width="14.5703125" style="2" customWidth="1"/>
    <col min="259" max="260" width="9.85546875" style="2" customWidth="1"/>
    <col min="261" max="261" width="36.28515625" style="2" customWidth="1"/>
    <col min="262" max="264" width="9.7109375" style="2" customWidth="1"/>
    <col min="265" max="269" width="11.7109375" style="2" customWidth="1"/>
    <col min="270" max="270" width="30.7109375" style="2" customWidth="1"/>
    <col min="271" max="273" width="14.42578125" style="2" customWidth="1"/>
    <col min="274" max="512" width="11" style="2"/>
    <col min="513" max="513" width="35.7109375" style="2" customWidth="1"/>
    <col min="514" max="514" width="14.5703125" style="2" customWidth="1"/>
    <col min="515" max="516" width="9.85546875" style="2" customWidth="1"/>
    <col min="517" max="517" width="36.28515625" style="2" customWidth="1"/>
    <col min="518" max="520" width="9.7109375" style="2" customWidth="1"/>
    <col min="521" max="525" width="11.7109375" style="2" customWidth="1"/>
    <col min="526" max="526" width="30.7109375" style="2" customWidth="1"/>
    <col min="527" max="529" width="14.42578125" style="2" customWidth="1"/>
    <col min="530" max="768" width="11" style="2"/>
    <col min="769" max="769" width="35.7109375" style="2" customWidth="1"/>
    <col min="770" max="770" width="14.5703125" style="2" customWidth="1"/>
    <col min="771" max="772" width="9.85546875" style="2" customWidth="1"/>
    <col min="773" max="773" width="36.28515625" style="2" customWidth="1"/>
    <col min="774" max="776" width="9.7109375" style="2" customWidth="1"/>
    <col min="777" max="781" width="11.7109375" style="2" customWidth="1"/>
    <col min="782" max="782" width="30.7109375" style="2" customWidth="1"/>
    <col min="783" max="785" width="14.42578125" style="2" customWidth="1"/>
    <col min="786" max="1024" width="11" style="2"/>
    <col min="1025" max="1025" width="35.7109375" style="2" customWidth="1"/>
    <col min="1026" max="1026" width="14.5703125" style="2" customWidth="1"/>
    <col min="1027" max="1028" width="9.85546875" style="2" customWidth="1"/>
    <col min="1029" max="1029" width="36.28515625" style="2" customWidth="1"/>
    <col min="1030" max="1032" width="9.7109375" style="2" customWidth="1"/>
    <col min="1033" max="1037" width="11.7109375" style="2" customWidth="1"/>
    <col min="1038" max="1038" width="30.7109375" style="2" customWidth="1"/>
    <col min="1039" max="1041" width="14.42578125" style="2" customWidth="1"/>
    <col min="1042" max="1280" width="11" style="2"/>
    <col min="1281" max="1281" width="35.7109375" style="2" customWidth="1"/>
    <col min="1282" max="1282" width="14.5703125" style="2" customWidth="1"/>
    <col min="1283" max="1284" width="9.85546875" style="2" customWidth="1"/>
    <col min="1285" max="1285" width="36.28515625" style="2" customWidth="1"/>
    <col min="1286" max="1288" width="9.7109375" style="2" customWidth="1"/>
    <col min="1289" max="1293" width="11.7109375" style="2" customWidth="1"/>
    <col min="1294" max="1294" width="30.7109375" style="2" customWidth="1"/>
    <col min="1295" max="1297" width="14.42578125" style="2" customWidth="1"/>
    <col min="1298" max="1536" width="11" style="2"/>
    <col min="1537" max="1537" width="35.7109375" style="2" customWidth="1"/>
    <col min="1538" max="1538" width="14.5703125" style="2" customWidth="1"/>
    <col min="1539" max="1540" width="9.85546875" style="2" customWidth="1"/>
    <col min="1541" max="1541" width="36.28515625" style="2" customWidth="1"/>
    <col min="1542" max="1544" width="9.7109375" style="2" customWidth="1"/>
    <col min="1545" max="1549" width="11.7109375" style="2" customWidth="1"/>
    <col min="1550" max="1550" width="30.7109375" style="2" customWidth="1"/>
    <col min="1551" max="1553" width="14.42578125" style="2" customWidth="1"/>
    <col min="1554" max="1792" width="11" style="2"/>
    <col min="1793" max="1793" width="35.7109375" style="2" customWidth="1"/>
    <col min="1794" max="1794" width="14.5703125" style="2" customWidth="1"/>
    <col min="1795" max="1796" width="9.85546875" style="2" customWidth="1"/>
    <col min="1797" max="1797" width="36.28515625" style="2" customWidth="1"/>
    <col min="1798" max="1800" width="9.7109375" style="2" customWidth="1"/>
    <col min="1801" max="1805" width="11.7109375" style="2" customWidth="1"/>
    <col min="1806" max="1806" width="30.7109375" style="2" customWidth="1"/>
    <col min="1807" max="1809" width="14.42578125" style="2" customWidth="1"/>
    <col min="1810" max="2048" width="11" style="2"/>
    <col min="2049" max="2049" width="35.7109375" style="2" customWidth="1"/>
    <col min="2050" max="2050" width="14.5703125" style="2" customWidth="1"/>
    <col min="2051" max="2052" width="9.85546875" style="2" customWidth="1"/>
    <col min="2053" max="2053" width="36.28515625" style="2" customWidth="1"/>
    <col min="2054" max="2056" width="9.7109375" style="2" customWidth="1"/>
    <col min="2057" max="2061" width="11.7109375" style="2" customWidth="1"/>
    <col min="2062" max="2062" width="30.7109375" style="2" customWidth="1"/>
    <col min="2063" max="2065" width="14.42578125" style="2" customWidth="1"/>
    <col min="2066" max="2304" width="11" style="2"/>
    <col min="2305" max="2305" width="35.7109375" style="2" customWidth="1"/>
    <col min="2306" max="2306" width="14.5703125" style="2" customWidth="1"/>
    <col min="2307" max="2308" width="9.85546875" style="2" customWidth="1"/>
    <col min="2309" max="2309" width="36.28515625" style="2" customWidth="1"/>
    <col min="2310" max="2312" width="9.7109375" style="2" customWidth="1"/>
    <col min="2313" max="2317" width="11.7109375" style="2" customWidth="1"/>
    <col min="2318" max="2318" width="30.7109375" style="2" customWidth="1"/>
    <col min="2319" max="2321" width="14.42578125" style="2" customWidth="1"/>
    <col min="2322" max="2560" width="11" style="2"/>
    <col min="2561" max="2561" width="35.7109375" style="2" customWidth="1"/>
    <col min="2562" max="2562" width="14.5703125" style="2" customWidth="1"/>
    <col min="2563" max="2564" width="9.85546875" style="2" customWidth="1"/>
    <col min="2565" max="2565" width="36.28515625" style="2" customWidth="1"/>
    <col min="2566" max="2568" width="9.7109375" style="2" customWidth="1"/>
    <col min="2569" max="2573" width="11.7109375" style="2" customWidth="1"/>
    <col min="2574" max="2574" width="30.7109375" style="2" customWidth="1"/>
    <col min="2575" max="2577" width="14.42578125" style="2" customWidth="1"/>
    <col min="2578" max="2816" width="11" style="2"/>
    <col min="2817" max="2817" width="35.7109375" style="2" customWidth="1"/>
    <col min="2818" max="2818" width="14.5703125" style="2" customWidth="1"/>
    <col min="2819" max="2820" width="9.85546875" style="2" customWidth="1"/>
    <col min="2821" max="2821" width="36.28515625" style="2" customWidth="1"/>
    <col min="2822" max="2824" width="9.7109375" style="2" customWidth="1"/>
    <col min="2825" max="2829" width="11.7109375" style="2" customWidth="1"/>
    <col min="2830" max="2830" width="30.7109375" style="2" customWidth="1"/>
    <col min="2831" max="2833" width="14.42578125" style="2" customWidth="1"/>
    <col min="2834" max="3072" width="11" style="2"/>
    <col min="3073" max="3073" width="35.7109375" style="2" customWidth="1"/>
    <col min="3074" max="3074" width="14.5703125" style="2" customWidth="1"/>
    <col min="3075" max="3076" width="9.85546875" style="2" customWidth="1"/>
    <col min="3077" max="3077" width="36.28515625" style="2" customWidth="1"/>
    <col min="3078" max="3080" width="9.7109375" style="2" customWidth="1"/>
    <col min="3081" max="3085" width="11.7109375" style="2" customWidth="1"/>
    <col min="3086" max="3086" width="30.7109375" style="2" customWidth="1"/>
    <col min="3087" max="3089" width="14.42578125" style="2" customWidth="1"/>
    <col min="3090" max="3328" width="11" style="2"/>
    <col min="3329" max="3329" width="35.7109375" style="2" customWidth="1"/>
    <col min="3330" max="3330" width="14.5703125" style="2" customWidth="1"/>
    <col min="3331" max="3332" width="9.85546875" style="2" customWidth="1"/>
    <col min="3333" max="3333" width="36.28515625" style="2" customWidth="1"/>
    <col min="3334" max="3336" width="9.7109375" style="2" customWidth="1"/>
    <col min="3337" max="3341" width="11.7109375" style="2" customWidth="1"/>
    <col min="3342" max="3342" width="30.7109375" style="2" customWidth="1"/>
    <col min="3343" max="3345" width="14.42578125" style="2" customWidth="1"/>
    <col min="3346" max="3584" width="11" style="2"/>
    <col min="3585" max="3585" width="35.7109375" style="2" customWidth="1"/>
    <col min="3586" max="3586" width="14.5703125" style="2" customWidth="1"/>
    <col min="3587" max="3588" width="9.85546875" style="2" customWidth="1"/>
    <col min="3589" max="3589" width="36.28515625" style="2" customWidth="1"/>
    <col min="3590" max="3592" width="9.7109375" style="2" customWidth="1"/>
    <col min="3593" max="3597" width="11.7109375" style="2" customWidth="1"/>
    <col min="3598" max="3598" width="30.7109375" style="2" customWidth="1"/>
    <col min="3599" max="3601" width="14.42578125" style="2" customWidth="1"/>
    <col min="3602" max="3840" width="11" style="2"/>
    <col min="3841" max="3841" width="35.7109375" style="2" customWidth="1"/>
    <col min="3842" max="3842" width="14.5703125" style="2" customWidth="1"/>
    <col min="3843" max="3844" width="9.85546875" style="2" customWidth="1"/>
    <col min="3845" max="3845" width="36.28515625" style="2" customWidth="1"/>
    <col min="3846" max="3848" width="9.7109375" style="2" customWidth="1"/>
    <col min="3849" max="3853" width="11.7109375" style="2" customWidth="1"/>
    <col min="3854" max="3854" width="30.7109375" style="2" customWidth="1"/>
    <col min="3855" max="3857" width="14.42578125" style="2" customWidth="1"/>
    <col min="3858" max="4096" width="11" style="2"/>
    <col min="4097" max="4097" width="35.7109375" style="2" customWidth="1"/>
    <col min="4098" max="4098" width="14.5703125" style="2" customWidth="1"/>
    <col min="4099" max="4100" width="9.85546875" style="2" customWidth="1"/>
    <col min="4101" max="4101" width="36.28515625" style="2" customWidth="1"/>
    <col min="4102" max="4104" width="9.7109375" style="2" customWidth="1"/>
    <col min="4105" max="4109" width="11.7109375" style="2" customWidth="1"/>
    <col min="4110" max="4110" width="30.7109375" style="2" customWidth="1"/>
    <col min="4111" max="4113" width="14.42578125" style="2" customWidth="1"/>
    <col min="4114" max="4352" width="11" style="2"/>
    <col min="4353" max="4353" width="35.7109375" style="2" customWidth="1"/>
    <col min="4354" max="4354" width="14.5703125" style="2" customWidth="1"/>
    <col min="4355" max="4356" width="9.85546875" style="2" customWidth="1"/>
    <col min="4357" max="4357" width="36.28515625" style="2" customWidth="1"/>
    <col min="4358" max="4360" width="9.7109375" style="2" customWidth="1"/>
    <col min="4361" max="4365" width="11.7109375" style="2" customWidth="1"/>
    <col min="4366" max="4366" width="30.7109375" style="2" customWidth="1"/>
    <col min="4367" max="4369" width="14.42578125" style="2" customWidth="1"/>
    <col min="4370" max="4608" width="11" style="2"/>
    <col min="4609" max="4609" width="35.7109375" style="2" customWidth="1"/>
    <col min="4610" max="4610" width="14.5703125" style="2" customWidth="1"/>
    <col min="4611" max="4612" width="9.85546875" style="2" customWidth="1"/>
    <col min="4613" max="4613" width="36.28515625" style="2" customWidth="1"/>
    <col min="4614" max="4616" width="9.7109375" style="2" customWidth="1"/>
    <col min="4617" max="4621" width="11.7109375" style="2" customWidth="1"/>
    <col min="4622" max="4622" width="30.7109375" style="2" customWidth="1"/>
    <col min="4623" max="4625" width="14.42578125" style="2" customWidth="1"/>
    <col min="4626" max="4864" width="11" style="2"/>
    <col min="4865" max="4865" width="35.7109375" style="2" customWidth="1"/>
    <col min="4866" max="4866" width="14.5703125" style="2" customWidth="1"/>
    <col min="4867" max="4868" width="9.85546875" style="2" customWidth="1"/>
    <col min="4869" max="4869" width="36.28515625" style="2" customWidth="1"/>
    <col min="4870" max="4872" width="9.7109375" style="2" customWidth="1"/>
    <col min="4873" max="4877" width="11.7109375" style="2" customWidth="1"/>
    <col min="4878" max="4878" width="30.7109375" style="2" customWidth="1"/>
    <col min="4879" max="4881" width="14.42578125" style="2" customWidth="1"/>
    <col min="4882" max="5120" width="11" style="2"/>
    <col min="5121" max="5121" width="35.7109375" style="2" customWidth="1"/>
    <col min="5122" max="5122" width="14.5703125" style="2" customWidth="1"/>
    <col min="5123" max="5124" width="9.85546875" style="2" customWidth="1"/>
    <col min="5125" max="5125" width="36.28515625" style="2" customWidth="1"/>
    <col min="5126" max="5128" width="9.7109375" style="2" customWidth="1"/>
    <col min="5129" max="5133" width="11.7109375" style="2" customWidth="1"/>
    <col min="5134" max="5134" width="30.7109375" style="2" customWidth="1"/>
    <col min="5135" max="5137" width="14.42578125" style="2" customWidth="1"/>
    <col min="5138" max="5376" width="11" style="2"/>
    <col min="5377" max="5377" width="35.7109375" style="2" customWidth="1"/>
    <col min="5378" max="5378" width="14.5703125" style="2" customWidth="1"/>
    <col min="5379" max="5380" width="9.85546875" style="2" customWidth="1"/>
    <col min="5381" max="5381" width="36.28515625" style="2" customWidth="1"/>
    <col min="5382" max="5384" width="9.7109375" style="2" customWidth="1"/>
    <col min="5385" max="5389" width="11.7109375" style="2" customWidth="1"/>
    <col min="5390" max="5390" width="30.7109375" style="2" customWidth="1"/>
    <col min="5391" max="5393" width="14.42578125" style="2" customWidth="1"/>
    <col min="5394" max="5632" width="11" style="2"/>
    <col min="5633" max="5633" width="35.7109375" style="2" customWidth="1"/>
    <col min="5634" max="5634" width="14.5703125" style="2" customWidth="1"/>
    <col min="5635" max="5636" width="9.85546875" style="2" customWidth="1"/>
    <col min="5637" max="5637" width="36.28515625" style="2" customWidth="1"/>
    <col min="5638" max="5640" width="9.7109375" style="2" customWidth="1"/>
    <col min="5641" max="5645" width="11.7109375" style="2" customWidth="1"/>
    <col min="5646" max="5646" width="30.7109375" style="2" customWidth="1"/>
    <col min="5647" max="5649" width="14.42578125" style="2" customWidth="1"/>
    <col min="5650" max="5888" width="11" style="2"/>
    <col min="5889" max="5889" width="35.7109375" style="2" customWidth="1"/>
    <col min="5890" max="5890" width="14.5703125" style="2" customWidth="1"/>
    <col min="5891" max="5892" width="9.85546875" style="2" customWidth="1"/>
    <col min="5893" max="5893" width="36.28515625" style="2" customWidth="1"/>
    <col min="5894" max="5896" width="9.7109375" style="2" customWidth="1"/>
    <col min="5897" max="5901" width="11.7109375" style="2" customWidth="1"/>
    <col min="5902" max="5902" width="30.7109375" style="2" customWidth="1"/>
    <col min="5903" max="5905" width="14.42578125" style="2" customWidth="1"/>
    <col min="5906" max="6144" width="11" style="2"/>
    <col min="6145" max="6145" width="35.7109375" style="2" customWidth="1"/>
    <col min="6146" max="6146" width="14.5703125" style="2" customWidth="1"/>
    <col min="6147" max="6148" width="9.85546875" style="2" customWidth="1"/>
    <col min="6149" max="6149" width="36.28515625" style="2" customWidth="1"/>
    <col min="6150" max="6152" width="9.7109375" style="2" customWidth="1"/>
    <col min="6153" max="6157" width="11.7109375" style="2" customWidth="1"/>
    <col min="6158" max="6158" width="30.7109375" style="2" customWidth="1"/>
    <col min="6159" max="6161" width="14.42578125" style="2" customWidth="1"/>
    <col min="6162" max="6400" width="11" style="2"/>
    <col min="6401" max="6401" width="35.7109375" style="2" customWidth="1"/>
    <col min="6402" max="6402" width="14.5703125" style="2" customWidth="1"/>
    <col min="6403" max="6404" width="9.85546875" style="2" customWidth="1"/>
    <col min="6405" max="6405" width="36.28515625" style="2" customWidth="1"/>
    <col min="6406" max="6408" width="9.7109375" style="2" customWidth="1"/>
    <col min="6409" max="6413" width="11.7109375" style="2" customWidth="1"/>
    <col min="6414" max="6414" width="30.7109375" style="2" customWidth="1"/>
    <col min="6415" max="6417" width="14.42578125" style="2" customWidth="1"/>
    <col min="6418" max="6656" width="11" style="2"/>
    <col min="6657" max="6657" width="35.7109375" style="2" customWidth="1"/>
    <col min="6658" max="6658" width="14.5703125" style="2" customWidth="1"/>
    <col min="6659" max="6660" width="9.85546875" style="2" customWidth="1"/>
    <col min="6661" max="6661" width="36.28515625" style="2" customWidth="1"/>
    <col min="6662" max="6664" width="9.7109375" style="2" customWidth="1"/>
    <col min="6665" max="6669" width="11.7109375" style="2" customWidth="1"/>
    <col min="6670" max="6670" width="30.7109375" style="2" customWidth="1"/>
    <col min="6671" max="6673" width="14.42578125" style="2" customWidth="1"/>
    <col min="6674" max="6912" width="11" style="2"/>
    <col min="6913" max="6913" width="35.7109375" style="2" customWidth="1"/>
    <col min="6914" max="6914" width="14.5703125" style="2" customWidth="1"/>
    <col min="6915" max="6916" width="9.85546875" style="2" customWidth="1"/>
    <col min="6917" max="6917" width="36.28515625" style="2" customWidth="1"/>
    <col min="6918" max="6920" width="9.7109375" style="2" customWidth="1"/>
    <col min="6921" max="6925" width="11.7109375" style="2" customWidth="1"/>
    <col min="6926" max="6926" width="30.7109375" style="2" customWidth="1"/>
    <col min="6927" max="6929" width="14.42578125" style="2" customWidth="1"/>
    <col min="6930" max="7168" width="11" style="2"/>
    <col min="7169" max="7169" width="35.7109375" style="2" customWidth="1"/>
    <col min="7170" max="7170" width="14.5703125" style="2" customWidth="1"/>
    <col min="7171" max="7172" width="9.85546875" style="2" customWidth="1"/>
    <col min="7173" max="7173" width="36.28515625" style="2" customWidth="1"/>
    <col min="7174" max="7176" width="9.7109375" style="2" customWidth="1"/>
    <col min="7177" max="7181" width="11.7109375" style="2" customWidth="1"/>
    <col min="7182" max="7182" width="30.7109375" style="2" customWidth="1"/>
    <col min="7183" max="7185" width="14.42578125" style="2" customWidth="1"/>
    <col min="7186" max="7424" width="11" style="2"/>
    <col min="7425" max="7425" width="35.7109375" style="2" customWidth="1"/>
    <col min="7426" max="7426" width="14.5703125" style="2" customWidth="1"/>
    <col min="7427" max="7428" width="9.85546875" style="2" customWidth="1"/>
    <col min="7429" max="7429" width="36.28515625" style="2" customWidth="1"/>
    <col min="7430" max="7432" width="9.7109375" style="2" customWidth="1"/>
    <col min="7433" max="7437" width="11.7109375" style="2" customWidth="1"/>
    <col min="7438" max="7438" width="30.7109375" style="2" customWidth="1"/>
    <col min="7439" max="7441" width="14.42578125" style="2" customWidth="1"/>
    <col min="7442" max="7680" width="11" style="2"/>
    <col min="7681" max="7681" width="35.7109375" style="2" customWidth="1"/>
    <col min="7682" max="7682" width="14.5703125" style="2" customWidth="1"/>
    <col min="7683" max="7684" width="9.85546875" style="2" customWidth="1"/>
    <col min="7685" max="7685" width="36.28515625" style="2" customWidth="1"/>
    <col min="7686" max="7688" width="9.7109375" style="2" customWidth="1"/>
    <col min="7689" max="7693" width="11.7109375" style="2" customWidth="1"/>
    <col min="7694" max="7694" width="30.7109375" style="2" customWidth="1"/>
    <col min="7695" max="7697" width="14.42578125" style="2" customWidth="1"/>
    <col min="7698" max="7936" width="11" style="2"/>
    <col min="7937" max="7937" width="35.7109375" style="2" customWidth="1"/>
    <col min="7938" max="7938" width="14.5703125" style="2" customWidth="1"/>
    <col min="7939" max="7940" width="9.85546875" style="2" customWidth="1"/>
    <col min="7941" max="7941" width="36.28515625" style="2" customWidth="1"/>
    <col min="7942" max="7944" width="9.7109375" style="2" customWidth="1"/>
    <col min="7945" max="7949" width="11.7109375" style="2" customWidth="1"/>
    <col min="7950" max="7950" width="30.7109375" style="2" customWidth="1"/>
    <col min="7951" max="7953" width="14.42578125" style="2" customWidth="1"/>
    <col min="7954" max="8192" width="11" style="2"/>
    <col min="8193" max="8193" width="35.7109375" style="2" customWidth="1"/>
    <col min="8194" max="8194" width="14.5703125" style="2" customWidth="1"/>
    <col min="8195" max="8196" width="9.85546875" style="2" customWidth="1"/>
    <col min="8197" max="8197" width="36.28515625" style="2" customWidth="1"/>
    <col min="8198" max="8200" width="9.7109375" style="2" customWidth="1"/>
    <col min="8201" max="8205" width="11.7109375" style="2" customWidth="1"/>
    <col min="8206" max="8206" width="30.7109375" style="2" customWidth="1"/>
    <col min="8207" max="8209" width="14.42578125" style="2" customWidth="1"/>
    <col min="8210" max="8448" width="11" style="2"/>
    <col min="8449" max="8449" width="35.7109375" style="2" customWidth="1"/>
    <col min="8450" max="8450" width="14.5703125" style="2" customWidth="1"/>
    <col min="8451" max="8452" width="9.85546875" style="2" customWidth="1"/>
    <col min="8453" max="8453" width="36.28515625" style="2" customWidth="1"/>
    <col min="8454" max="8456" width="9.7109375" style="2" customWidth="1"/>
    <col min="8457" max="8461" width="11.7109375" style="2" customWidth="1"/>
    <col min="8462" max="8462" width="30.7109375" style="2" customWidth="1"/>
    <col min="8463" max="8465" width="14.42578125" style="2" customWidth="1"/>
    <col min="8466" max="8704" width="11" style="2"/>
    <col min="8705" max="8705" width="35.7109375" style="2" customWidth="1"/>
    <col min="8706" max="8706" width="14.5703125" style="2" customWidth="1"/>
    <col min="8707" max="8708" width="9.85546875" style="2" customWidth="1"/>
    <col min="8709" max="8709" width="36.28515625" style="2" customWidth="1"/>
    <col min="8710" max="8712" width="9.7109375" style="2" customWidth="1"/>
    <col min="8713" max="8717" width="11.7109375" style="2" customWidth="1"/>
    <col min="8718" max="8718" width="30.7109375" style="2" customWidth="1"/>
    <col min="8719" max="8721" width="14.42578125" style="2" customWidth="1"/>
    <col min="8722" max="8960" width="11" style="2"/>
    <col min="8961" max="8961" width="35.7109375" style="2" customWidth="1"/>
    <col min="8962" max="8962" width="14.5703125" style="2" customWidth="1"/>
    <col min="8963" max="8964" width="9.85546875" style="2" customWidth="1"/>
    <col min="8965" max="8965" width="36.28515625" style="2" customWidth="1"/>
    <col min="8966" max="8968" width="9.7109375" style="2" customWidth="1"/>
    <col min="8969" max="8973" width="11.7109375" style="2" customWidth="1"/>
    <col min="8974" max="8974" width="30.7109375" style="2" customWidth="1"/>
    <col min="8975" max="8977" width="14.42578125" style="2" customWidth="1"/>
    <col min="8978" max="9216" width="11" style="2"/>
    <col min="9217" max="9217" width="35.7109375" style="2" customWidth="1"/>
    <col min="9218" max="9218" width="14.5703125" style="2" customWidth="1"/>
    <col min="9219" max="9220" width="9.85546875" style="2" customWidth="1"/>
    <col min="9221" max="9221" width="36.28515625" style="2" customWidth="1"/>
    <col min="9222" max="9224" width="9.7109375" style="2" customWidth="1"/>
    <col min="9225" max="9229" width="11.7109375" style="2" customWidth="1"/>
    <col min="9230" max="9230" width="30.7109375" style="2" customWidth="1"/>
    <col min="9231" max="9233" width="14.42578125" style="2" customWidth="1"/>
    <col min="9234" max="9472" width="11" style="2"/>
    <col min="9473" max="9473" width="35.7109375" style="2" customWidth="1"/>
    <col min="9474" max="9474" width="14.5703125" style="2" customWidth="1"/>
    <col min="9475" max="9476" width="9.85546875" style="2" customWidth="1"/>
    <col min="9477" max="9477" width="36.28515625" style="2" customWidth="1"/>
    <col min="9478" max="9480" width="9.7109375" style="2" customWidth="1"/>
    <col min="9481" max="9485" width="11.7109375" style="2" customWidth="1"/>
    <col min="9486" max="9486" width="30.7109375" style="2" customWidth="1"/>
    <col min="9487" max="9489" width="14.42578125" style="2" customWidth="1"/>
    <col min="9490" max="9728" width="11" style="2"/>
    <col min="9729" max="9729" width="35.7109375" style="2" customWidth="1"/>
    <col min="9730" max="9730" width="14.5703125" style="2" customWidth="1"/>
    <col min="9731" max="9732" width="9.85546875" style="2" customWidth="1"/>
    <col min="9733" max="9733" width="36.28515625" style="2" customWidth="1"/>
    <col min="9734" max="9736" width="9.7109375" style="2" customWidth="1"/>
    <col min="9737" max="9741" width="11.7109375" style="2" customWidth="1"/>
    <col min="9742" max="9742" width="30.7109375" style="2" customWidth="1"/>
    <col min="9743" max="9745" width="14.42578125" style="2" customWidth="1"/>
    <col min="9746" max="9984" width="11" style="2"/>
    <col min="9985" max="9985" width="35.7109375" style="2" customWidth="1"/>
    <col min="9986" max="9986" width="14.5703125" style="2" customWidth="1"/>
    <col min="9987" max="9988" width="9.85546875" style="2" customWidth="1"/>
    <col min="9989" max="9989" width="36.28515625" style="2" customWidth="1"/>
    <col min="9990" max="9992" width="9.7109375" style="2" customWidth="1"/>
    <col min="9993" max="9997" width="11.7109375" style="2" customWidth="1"/>
    <col min="9998" max="9998" width="30.7109375" style="2" customWidth="1"/>
    <col min="9999" max="10001" width="14.42578125" style="2" customWidth="1"/>
    <col min="10002" max="10240" width="11" style="2"/>
    <col min="10241" max="10241" width="35.7109375" style="2" customWidth="1"/>
    <col min="10242" max="10242" width="14.5703125" style="2" customWidth="1"/>
    <col min="10243" max="10244" width="9.85546875" style="2" customWidth="1"/>
    <col min="10245" max="10245" width="36.28515625" style="2" customWidth="1"/>
    <col min="10246" max="10248" width="9.7109375" style="2" customWidth="1"/>
    <col min="10249" max="10253" width="11.7109375" style="2" customWidth="1"/>
    <col min="10254" max="10254" width="30.7109375" style="2" customWidth="1"/>
    <col min="10255" max="10257" width="14.42578125" style="2" customWidth="1"/>
    <col min="10258" max="10496" width="11" style="2"/>
    <col min="10497" max="10497" width="35.7109375" style="2" customWidth="1"/>
    <col min="10498" max="10498" width="14.5703125" style="2" customWidth="1"/>
    <col min="10499" max="10500" width="9.85546875" style="2" customWidth="1"/>
    <col min="10501" max="10501" width="36.28515625" style="2" customWidth="1"/>
    <col min="10502" max="10504" width="9.7109375" style="2" customWidth="1"/>
    <col min="10505" max="10509" width="11.7109375" style="2" customWidth="1"/>
    <col min="10510" max="10510" width="30.7109375" style="2" customWidth="1"/>
    <col min="10511" max="10513" width="14.42578125" style="2" customWidth="1"/>
    <col min="10514" max="10752" width="11" style="2"/>
    <col min="10753" max="10753" width="35.7109375" style="2" customWidth="1"/>
    <col min="10754" max="10754" width="14.5703125" style="2" customWidth="1"/>
    <col min="10755" max="10756" width="9.85546875" style="2" customWidth="1"/>
    <col min="10757" max="10757" width="36.28515625" style="2" customWidth="1"/>
    <col min="10758" max="10760" width="9.7109375" style="2" customWidth="1"/>
    <col min="10761" max="10765" width="11.7109375" style="2" customWidth="1"/>
    <col min="10766" max="10766" width="30.7109375" style="2" customWidth="1"/>
    <col min="10767" max="10769" width="14.42578125" style="2" customWidth="1"/>
    <col min="10770" max="11008" width="11" style="2"/>
    <col min="11009" max="11009" width="35.7109375" style="2" customWidth="1"/>
    <col min="11010" max="11010" width="14.5703125" style="2" customWidth="1"/>
    <col min="11011" max="11012" width="9.85546875" style="2" customWidth="1"/>
    <col min="11013" max="11013" width="36.28515625" style="2" customWidth="1"/>
    <col min="11014" max="11016" width="9.7109375" style="2" customWidth="1"/>
    <col min="11017" max="11021" width="11.7109375" style="2" customWidth="1"/>
    <col min="11022" max="11022" width="30.7109375" style="2" customWidth="1"/>
    <col min="11023" max="11025" width="14.42578125" style="2" customWidth="1"/>
    <col min="11026" max="11264" width="11" style="2"/>
    <col min="11265" max="11265" width="35.7109375" style="2" customWidth="1"/>
    <col min="11266" max="11266" width="14.5703125" style="2" customWidth="1"/>
    <col min="11267" max="11268" width="9.85546875" style="2" customWidth="1"/>
    <col min="11269" max="11269" width="36.28515625" style="2" customWidth="1"/>
    <col min="11270" max="11272" width="9.7109375" style="2" customWidth="1"/>
    <col min="11273" max="11277" width="11.7109375" style="2" customWidth="1"/>
    <col min="11278" max="11278" width="30.7109375" style="2" customWidth="1"/>
    <col min="11279" max="11281" width="14.42578125" style="2" customWidth="1"/>
    <col min="11282" max="11520" width="11" style="2"/>
    <col min="11521" max="11521" width="35.7109375" style="2" customWidth="1"/>
    <col min="11522" max="11522" width="14.5703125" style="2" customWidth="1"/>
    <col min="11523" max="11524" width="9.85546875" style="2" customWidth="1"/>
    <col min="11525" max="11525" width="36.28515625" style="2" customWidth="1"/>
    <col min="11526" max="11528" width="9.7109375" style="2" customWidth="1"/>
    <col min="11529" max="11533" width="11.7109375" style="2" customWidth="1"/>
    <col min="11534" max="11534" width="30.7109375" style="2" customWidth="1"/>
    <col min="11535" max="11537" width="14.42578125" style="2" customWidth="1"/>
    <col min="11538" max="11776" width="11" style="2"/>
    <col min="11777" max="11777" width="35.7109375" style="2" customWidth="1"/>
    <col min="11778" max="11778" width="14.5703125" style="2" customWidth="1"/>
    <col min="11779" max="11780" width="9.85546875" style="2" customWidth="1"/>
    <col min="11781" max="11781" width="36.28515625" style="2" customWidth="1"/>
    <col min="11782" max="11784" width="9.7109375" style="2" customWidth="1"/>
    <col min="11785" max="11789" width="11.7109375" style="2" customWidth="1"/>
    <col min="11790" max="11790" width="30.7109375" style="2" customWidth="1"/>
    <col min="11791" max="11793" width="14.42578125" style="2" customWidth="1"/>
    <col min="11794" max="12032" width="11" style="2"/>
    <col min="12033" max="12033" width="35.7109375" style="2" customWidth="1"/>
    <col min="12034" max="12034" width="14.5703125" style="2" customWidth="1"/>
    <col min="12035" max="12036" width="9.85546875" style="2" customWidth="1"/>
    <col min="12037" max="12037" width="36.28515625" style="2" customWidth="1"/>
    <col min="12038" max="12040" width="9.7109375" style="2" customWidth="1"/>
    <col min="12041" max="12045" width="11.7109375" style="2" customWidth="1"/>
    <col min="12046" max="12046" width="30.7109375" style="2" customWidth="1"/>
    <col min="12047" max="12049" width="14.42578125" style="2" customWidth="1"/>
    <col min="12050" max="12288" width="11" style="2"/>
    <col min="12289" max="12289" width="35.7109375" style="2" customWidth="1"/>
    <col min="12290" max="12290" width="14.5703125" style="2" customWidth="1"/>
    <col min="12291" max="12292" width="9.85546875" style="2" customWidth="1"/>
    <col min="12293" max="12293" width="36.28515625" style="2" customWidth="1"/>
    <col min="12294" max="12296" width="9.7109375" style="2" customWidth="1"/>
    <col min="12297" max="12301" width="11.7109375" style="2" customWidth="1"/>
    <col min="12302" max="12302" width="30.7109375" style="2" customWidth="1"/>
    <col min="12303" max="12305" width="14.42578125" style="2" customWidth="1"/>
    <col min="12306" max="12544" width="11" style="2"/>
    <col min="12545" max="12545" width="35.7109375" style="2" customWidth="1"/>
    <col min="12546" max="12546" width="14.5703125" style="2" customWidth="1"/>
    <col min="12547" max="12548" width="9.85546875" style="2" customWidth="1"/>
    <col min="12549" max="12549" width="36.28515625" style="2" customWidth="1"/>
    <col min="12550" max="12552" width="9.7109375" style="2" customWidth="1"/>
    <col min="12553" max="12557" width="11.7109375" style="2" customWidth="1"/>
    <col min="12558" max="12558" width="30.7109375" style="2" customWidth="1"/>
    <col min="12559" max="12561" width="14.42578125" style="2" customWidth="1"/>
    <col min="12562" max="12800" width="11" style="2"/>
    <col min="12801" max="12801" width="35.7109375" style="2" customWidth="1"/>
    <col min="12802" max="12802" width="14.5703125" style="2" customWidth="1"/>
    <col min="12803" max="12804" width="9.85546875" style="2" customWidth="1"/>
    <col min="12805" max="12805" width="36.28515625" style="2" customWidth="1"/>
    <col min="12806" max="12808" width="9.7109375" style="2" customWidth="1"/>
    <col min="12809" max="12813" width="11.7109375" style="2" customWidth="1"/>
    <col min="12814" max="12814" width="30.7109375" style="2" customWidth="1"/>
    <col min="12815" max="12817" width="14.42578125" style="2" customWidth="1"/>
    <col min="12818" max="13056" width="11" style="2"/>
    <col min="13057" max="13057" width="35.7109375" style="2" customWidth="1"/>
    <col min="13058" max="13058" width="14.5703125" style="2" customWidth="1"/>
    <col min="13059" max="13060" width="9.85546875" style="2" customWidth="1"/>
    <col min="13061" max="13061" width="36.28515625" style="2" customWidth="1"/>
    <col min="13062" max="13064" width="9.7109375" style="2" customWidth="1"/>
    <col min="13065" max="13069" width="11.7109375" style="2" customWidth="1"/>
    <col min="13070" max="13070" width="30.7109375" style="2" customWidth="1"/>
    <col min="13071" max="13073" width="14.42578125" style="2" customWidth="1"/>
    <col min="13074" max="13312" width="11" style="2"/>
    <col min="13313" max="13313" width="35.7109375" style="2" customWidth="1"/>
    <col min="13314" max="13314" width="14.5703125" style="2" customWidth="1"/>
    <col min="13315" max="13316" width="9.85546875" style="2" customWidth="1"/>
    <col min="13317" max="13317" width="36.28515625" style="2" customWidth="1"/>
    <col min="13318" max="13320" width="9.7109375" style="2" customWidth="1"/>
    <col min="13321" max="13325" width="11.7109375" style="2" customWidth="1"/>
    <col min="13326" max="13326" width="30.7109375" style="2" customWidth="1"/>
    <col min="13327" max="13329" width="14.42578125" style="2" customWidth="1"/>
    <col min="13330" max="13568" width="11" style="2"/>
    <col min="13569" max="13569" width="35.7109375" style="2" customWidth="1"/>
    <col min="13570" max="13570" width="14.5703125" style="2" customWidth="1"/>
    <col min="13571" max="13572" width="9.85546875" style="2" customWidth="1"/>
    <col min="13573" max="13573" width="36.28515625" style="2" customWidth="1"/>
    <col min="13574" max="13576" width="9.7109375" style="2" customWidth="1"/>
    <col min="13577" max="13581" width="11.7109375" style="2" customWidth="1"/>
    <col min="13582" max="13582" width="30.7109375" style="2" customWidth="1"/>
    <col min="13583" max="13585" width="14.42578125" style="2" customWidth="1"/>
    <col min="13586" max="13824" width="11" style="2"/>
    <col min="13825" max="13825" width="35.7109375" style="2" customWidth="1"/>
    <col min="13826" max="13826" width="14.5703125" style="2" customWidth="1"/>
    <col min="13827" max="13828" width="9.85546875" style="2" customWidth="1"/>
    <col min="13829" max="13829" width="36.28515625" style="2" customWidth="1"/>
    <col min="13830" max="13832" width="9.7109375" style="2" customWidth="1"/>
    <col min="13833" max="13837" width="11.7109375" style="2" customWidth="1"/>
    <col min="13838" max="13838" width="30.7109375" style="2" customWidth="1"/>
    <col min="13839" max="13841" width="14.42578125" style="2" customWidth="1"/>
    <col min="13842" max="14080" width="11" style="2"/>
    <col min="14081" max="14081" width="35.7109375" style="2" customWidth="1"/>
    <col min="14082" max="14082" width="14.5703125" style="2" customWidth="1"/>
    <col min="14083" max="14084" width="9.85546875" style="2" customWidth="1"/>
    <col min="14085" max="14085" width="36.28515625" style="2" customWidth="1"/>
    <col min="14086" max="14088" width="9.7109375" style="2" customWidth="1"/>
    <col min="14089" max="14093" width="11.7109375" style="2" customWidth="1"/>
    <col min="14094" max="14094" width="30.7109375" style="2" customWidth="1"/>
    <col min="14095" max="14097" width="14.42578125" style="2" customWidth="1"/>
    <col min="14098" max="14336" width="11" style="2"/>
    <col min="14337" max="14337" width="35.7109375" style="2" customWidth="1"/>
    <col min="14338" max="14338" width="14.5703125" style="2" customWidth="1"/>
    <col min="14339" max="14340" width="9.85546875" style="2" customWidth="1"/>
    <col min="14341" max="14341" width="36.28515625" style="2" customWidth="1"/>
    <col min="14342" max="14344" width="9.7109375" style="2" customWidth="1"/>
    <col min="14345" max="14349" width="11.7109375" style="2" customWidth="1"/>
    <col min="14350" max="14350" width="30.7109375" style="2" customWidth="1"/>
    <col min="14351" max="14353" width="14.42578125" style="2" customWidth="1"/>
    <col min="14354" max="14592" width="11" style="2"/>
    <col min="14593" max="14593" width="35.7109375" style="2" customWidth="1"/>
    <col min="14594" max="14594" width="14.5703125" style="2" customWidth="1"/>
    <col min="14595" max="14596" width="9.85546875" style="2" customWidth="1"/>
    <col min="14597" max="14597" width="36.28515625" style="2" customWidth="1"/>
    <col min="14598" max="14600" width="9.7109375" style="2" customWidth="1"/>
    <col min="14601" max="14605" width="11.7109375" style="2" customWidth="1"/>
    <col min="14606" max="14606" width="30.7109375" style="2" customWidth="1"/>
    <col min="14607" max="14609" width="14.42578125" style="2" customWidth="1"/>
    <col min="14610" max="14848" width="11" style="2"/>
    <col min="14849" max="14849" width="35.7109375" style="2" customWidth="1"/>
    <col min="14850" max="14850" width="14.5703125" style="2" customWidth="1"/>
    <col min="14851" max="14852" width="9.85546875" style="2" customWidth="1"/>
    <col min="14853" max="14853" width="36.28515625" style="2" customWidth="1"/>
    <col min="14854" max="14856" width="9.7109375" style="2" customWidth="1"/>
    <col min="14857" max="14861" width="11.7109375" style="2" customWidth="1"/>
    <col min="14862" max="14862" width="30.7109375" style="2" customWidth="1"/>
    <col min="14863" max="14865" width="14.42578125" style="2" customWidth="1"/>
    <col min="14866" max="15104" width="11" style="2"/>
    <col min="15105" max="15105" width="35.7109375" style="2" customWidth="1"/>
    <col min="15106" max="15106" width="14.5703125" style="2" customWidth="1"/>
    <col min="15107" max="15108" width="9.85546875" style="2" customWidth="1"/>
    <col min="15109" max="15109" width="36.28515625" style="2" customWidth="1"/>
    <col min="15110" max="15112" width="9.7109375" style="2" customWidth="1"/>
    <col min="15113" max="15117" width="11.7109375" style="2" customWidth="1"/>
    <col min="15118" max="15118" width="30.7109375" style="2" customWidth="1"/>
    <col min="15119" max="15121" width="14.42578125" style="2" customWidth="1"/>
    <col min="15122" max="15360" width="11" style="2"/>
    <col min="15361" max="15361" width="35.7109375" style="2" customWidth="1"/>
    <col min="15362" max="15362" width="14.5703125" style="2" customWidth="1"/>
    <col min="15363" max="15364" width="9.85546875" style="2" customWidth="1"/>
    <col min="15365" max="15365" width="36.28515625" style="2" customWidth="1"/>
    <col min="15366" max="15368" width="9.7109375" style="2" customWidth="1"/>
    <col min="15369" max="15373" width="11.7109375" style="2" customWidth="1"/>
    <col min="15374" max="15374" width="30.7109375" style="2" customWidth="1"/>
    <col min="15375" max="15377" width="14.42578125" style="2" customWidth="1"/>
    <col min="15378" max="15616" width="11" style="2"/>
    <col min="15617" max="15617" width="35.7109375" style="2" customWidth="1"/>
    <col min="15618" max="15618" width="14.5703125" style="2" customWidth="1"/>
    <col min="15619" max="15620" width="9.85546875" style="2" customWidth="1"/>
    <col min="15621" max="15621" width="36.28515625" style="2" customWidth="1"/>
    <col min="15622" max="15624" width="9.7109375" style="2" customWidth="1"/>
    <col min="15625" max="15629" width="11.7109375" style="2" customWidth="1"/>
    <col min="15630" max="15630" width="30.7109375" style="2" customWidth="1"/>
    <col min="15631" max="15633" width="14.42578125" style="2" customWidth="1"/>
    <col min="15634" max="15872" width="11" style="2"/>
    <col min="15873" max="15873" width="35.7109375" style="2" customWidth="1"/>
    <col min="15874" max="15874" width="14.5703125" style="2" customWidth="1"/>
    <col min="15875" max="15876" width="9.85546875" style="2" customWidth="1"/>
    <col min="15877" max="15877" width="36.28515625" style="2" customWidth="1"/>
    <col min="15878" max="15880" width="9.7109375" style="2" customWidth="1"/>
    <col min="15881" max="15885" width="11.7109375" style="2" customWidth="1"/>
    <col min="15886" max="15886" width="30.7109375" style="2" customWidth="1"/>
    <col min="15887" max="15889" width="14.42578125" style="2" customWidth="1"/>
    <col min="15890" max="16128" width="11" style="2"/>
    <col min="16129" max="16129" width="35.7109375" style="2" customWidth="1"/>
    <col min="16130" max="16130" width="14.5703125" style="2" customWidth="1"/>
    <col min="16131" max="16132" width="9.85546875" style="2" customWidth="1"/>
    <col min="16133" max="16133" width="36.28515625" style="2" customWidth="1"/>
    <col min="16134" max="16136" width="9.7109375" style="2" customWidth="1"/>
    <col min="16137" max="16141" width="11.7109375" style="2" customWidth="1"/>
    <col min="16142" max="16142" width="30.7109375" style="2" customWidth="1"/>
    <col min="16143" max="16145" width="14.42578125" style="2" customWidth="1"/>
    <col min="16146" max="16384" width="11" style="2"/>
  </cols>
  <sheetData>
    <row r="1" spans="1:14" ht="24.75" customHeight="1">
      <c r="A1" s="1" t="s">
        <v>0</v>
      </c>
      <c r="B1" s="1"/>
      <c r="E1" s="3" t="s">
        <v>1</v>
      </c>
      <c r="N1" s="5"/>
    </row>
    <row r="2" spans="1:14" ht="18.95" customHeight="1">
      <c r="E2" s="6"/>
    </row>
    <row r="3" spans="1:14" ht="18.95" customHeight="1">
      <c r="A3" s="7" t="s">
        <v>2</v>
      </c>
      <c r="B3" s="7"/>
      <c r="C3" s="4"/>
      <c r="D3" s="89" t="s">
        <v>3</v>
      </c>
      <c r="E3" s="89"/>
      <c r="F3" s="4"/>
      <c r="H3" s="8"/>
      <c r="I3" s="9"/>
      <c r="N3" s="10"/>
    </row>
    <row r="4" spans="1:14" ht="18.95" customHeight="1">
      <c r="A4" s="11" t="s">
        <v>4</v>
      </c>
      <c r="B4" s="11"/>
      <c r="E4" s="12" t="s">
        <v>5</v>
      </c>
      <c r="N4" s="13"/>
    </row>
    <row r="5" spans="1:14" ht="18.95" customHeight="1">
      <c r="A5" s="14"/>
      <c r="B5" s="14"/>
      <c r="E5" s="15"/>
      <c r="N5" s="13"/>
    </row>
    <row r="6" spans="1:14" ht="18.95" customHeight="1">
      <c r="A6" s="14"/>
      <c r="B6" s="90" t="s">
        <v>6</v>
      </c>
      <c r="C6" s="91" t="s">
        <v>7</v>
      </c>
      <c r="D6" s="91"/>
      <c r="E6" s="15"/>
      <c r="N6" s="13"/>
    </row>
    <row r="7" spans="1:14" ht="13.5" customHeight="1">
      <c r="A7" s="16" t="s">
        <v>8</v>
      </c>
      <c r="B7" s="90"/>
      <c r="C7" s="17" t="s">
        <v>9</v>
      </c>
      <c r="D7" s="18" t="s">
        <v>10</v>
      </c>
      <c r="E7" s="19" t="s">
        <v>11</v>
      </c>
      <c r="F7" s="20"/>
      <c r="H7" s="20"/>
      <c r="N7" s="13"/>
    </row>
    <row r="8" spans="1:14" ht="13.5" customHeight="1">
      <c r="A8" s="21"/>
      <c r="B8" s="22" t="s">
        <v>12</v>
      </c>
      <c r="C8" s="22" t="s">
        <v>13</v>
      </c>
      <c r="D8" s="18" t="s">
        <v>14</v>
      </c>
      <c r="E8" s="23"/>
      <c r="F8" s="18"/>
      <c r="H8" s="18"/>
      <c r="I8" s="24"/>
      <c r="J8" s="24"/>
      <c r="K8" s="24"/>
      <c r="L8" s="24"/>
      <c r="M8" s="24"/>
      <c r="N8" s="13"/>
    </row>
    <row r="9" spans="1:14" ht="8.1" customHeight="1">
      <c r="C9" s="25"/>
      <c r="D9" s="25"/>
      <c r="F9" s="26"/>
      <c r="G9" s="27"/>
      <c r="H9" s="18"/>
      <c r="N9" s="13"/>
    </row>
    <row r="10" spans="1:14" s="33" customFormat="1" ht="15" customHeight="1">
      <c r="A10" s="21" t="s">
        <v>15</v>
      </c>
      <c r="B10" s="28">
        <f>+B11+B12</f>
        <v>5</v>
      </c>
      <c r="C10" s="28">
        <f>+C11+C12</f>
        <v>1754</v>
      </c>
      <c r="D10" s="28">
        <f>+D11+D12</f>
        <v>815</v>
      </c>
      <c r="E10" s="23" t="s">
        <v>16</v>
      </c>
      <c r="F10" s="29"/>
      <c r="G10" s="30"/>
      <c r="H10" s="31"/>
      <c r="I10" s="20"/>
      <c r="J10" s="20"/>
      <c r="K10" s="20"/>
      <c r="L10" s="20"/>
      <c r="M10" s="20"/>
      <c r="N10" s="32"/>
    </row>
    <row r="11" spans="1:14" s="33" customFormat="1" ht="15" customHeight="1">
      <c r="A11" s="34" t="s">
        <v>17</v>
      </c>
      <c r="B11" s="35">
        <v>0</v>
      </c>
      <c r="C11" s="35">
        <v>0</v>
      </c>
      <c r="D11" s="35">
        <v>0</v>
      </c>
      <c r="E11" s="36" t="s">
        <v>18</v>
      </c>
      <c r="F11" s="37"/>
      <c r="G11" s="37"/>
      <c r="H11" s="31"/>
      <c r="I11" s="20"/>
      <c r="J11" s="20"/>
      <c r="K11" s="20"/>
      <c r="L11" s="20"/>
      <c r="M11" s="20"/>
      <c r="N11" s="32"/>
    </row>
    <row r="12" spans="1:14" ht="15" customHeight="1">
      <c r="A12" s="34" t="s">
        <v>19</v>
      </c>
      <c r="B12" s="35">
        <v>5</v>
      </c>
      <c r="C12" s="35">
        <v>1754</v>
      </c>
      <c r="D12" s="35">
        <v>815</v>
      </c>
      <c r="E12" s="36" t="s">
        <v>20</v>
      </c>
      <c r="F12" s="37"/>
      <c r="G12" s="37"/>
      <c r="H12" s="31"/>
      <c r="I12" s="13"/>
      <c r="J12" s="13"/>
      <c r="K12" s="13"/>
      <c r="L12" s="13"/>
      <c r="M12" s="13"/>
      <c r="N12" s="38"/>
    </row>
    <row r="13" spans="1:14" ht="15" customHeight="1">
      <c r="A13" s="39" t="s">
        <v>21</v>
      </c>
      <c r="B13" s="40">
        <f>+B14+B15+B16</f>
        <v>41</v>
      </c>
      <c r="C13" s="40">
        <f>+C14+C15+C16</f>
        <v>7969</v>
      </c>
      <c r="D13" s="40">
        <f>+D14+D15+D16</f>
        <v>3684</v>
      </c>
      <c r="E13" s="23" t="s">
        <v>22</v>
      </c>
      <c r="F13" s="41"/>
      <c r="G13" s="41"/>
      <c r="H13" s="31"/>
      <c r="I13" s="13"/>
      <c r="J13" s="13"/>
      <c r="K13" s="13"/>
      <c r="L13" s="13"/>
      <c r="M13" s="13"/>
      <c r="N13" s="42"/>
    </row>
    <row r="14" spans="1:14" ht="15" customHeight="1">
      <c r="A14" s="43" t="s">
        <v>23</v>
      </c>
      <c r="B14" s="35">
        <v>5</v>
      </c>
      <c r="C14" s="35">
        <v>908</v>
      </c>
      <c r="D14" s="35">
        <v>405</v>
      </c>
      <c r="E14" s="36" t="s">
        <v>24</v>
      </c>
      <c r="F14" s="37"/>
      <c r="G14" s="37"/>
      <c r="H14" s="31"/>
      <c r="I14" s="13"/>
      <c r="J14" s="13"/>
      <c r="K14" s="13"/>
      <c r="L14" s="13"/>
      <c r="M14" s="13"/>
      <c r="N14" s="42"/>
    </row>
    <row r="15" spans="1:14" ht="15" customHeight="1">
      <c r="A15" s="43" t="s">
        <v>25</v>
      </c>
      <c r="B15" s="35">
        <v>36</v>
      </c>
      <c r="C15" s="35">
        <v>7061</v>
      </c>
      <c r="D15" s="35">
        <v>3279</v>
      </c>
      <c r="E15" s="36" t="s">
        <v>26</v>
      </c>
      <c r="F15" s="37"/>
      <c r="G15" s="37"/>
      <c r="H15" s="31"/>
      <c r="I15" s="13"/>
      <c r="J15" s="13"/>
      <c r="K15" s="13"/>
      <c r="L15" s="13"/>
      <c r="M15" s="13"/>
      <c r="N15" s="42"/>
    </row>
    <row r="16" spans="1:14" ht="15" customHeight="1">
      <c r="A16" s="43" t="s">
        <v>27</v>
      </c>
      <c r="B16" s="35">
        <v>0</v>
      </c>
      <c r="C16" s="35">
        <v>0</v>
      </c>
      <c r="D16" s="35">
        <v>0</v>
      </c>
      <c r="E16" s="36" t="s">
        <v>28</v>
      </c>
      <c r="F16" s="37"/>
      <c r="G16" s="37"/>
      <c r="H16" s="31"/>
      <c r="I16" s="13"/>
      <c r="J16" s="13"/>
      <c r="K16" s="13"/>
      <c r="L16" s="13"/>
      <c r="M16" s="13"/>
      <c r="N16" s="42"/>
    </row>
    <row r="17" spans="1:14" ht="15" customHeight="1">
      <c r="A17" s="39" t="s">
        <v>29</v>
      </c>
      <c r="B17" s="40">
        <f>+B18+B19+B20+B21+B22</f>
        <v>22</v>
      </c>
      <c r="C17" s="40">
        <f>+C18+C19+C20+C21+C22</f>
        <v>4395</v>
      </c>
      <c r="D17" s="40">
        <f>+D18+D19+D20+D21+D22</f>
        <v>1963</v>
      </c>
      <c r="E17" s="23" t="s">
        <v>30</v>
      </c>
      <c r="F17" s="41"/>
      <c r="G17" s="41"/>
      <c r="H17" s="31"/>
      <c r="I17" s="13"/>
      <c r="J17" s="13"/>
      <c r="K17" s="13"/>
      <c r="L17" s="13"/>
      <c r="M17" s="13"/>
      <c r="N17" s="42"/>
    </row>
    <row r="18" spans="1:14" ht="15" customHeight="1">
      <c r="A18" s="43" t="s">
        <v>31</v>
      </c>
      <c r="B18" s="35">
        <v>0</v>
      </c>
      <c r="C18" s="35">
        <v>0</v>
      </c>
      <c r="D18" s="35">
        <v>0</v>
      </c>
      <c r="E18" s="36" t="s">
        <v>32</v>
      </c>
      <c r="F18" s="37"/>
      <c r="G18" s="37"/>
      <c r="H18" s="31"/>
      <c r="I18" s="13"/>
      <c r="J18" s="13"/>
      <c r="K18" s="13"/>
      <c r="L18" s="13"/>
      <c r="M18" s="13"/>
      <c r="N18" s="42"/>
    </row>
    <row r="19" spans="1:14" ht="15" customHeight="1">
      <c r="A19" s="43" t="s">
        <v>33</v>
      </c>
      <c r="B19" s="35">
        <v>3</v>
      </c>
      <c r="C19" s="35">
        <v>544</v>
      </c>
      <c r="D19" s="35">
        <v>239</v>
      </c>
      <c r="E19" s="36" t="s">
        <v>34</v>
      </c>
      <c r="F19" s="37"/>
      <c r="G19" s="37"/>
      <c r="H19" s="31"/>
      <c r="I19" s="13"/>
      <c r="J19" s="13"/>
      <c r="K19" s="13"/>
      <c r="L19" s="13"/>
      <c r="M19" s="13"/>
      <c r="N19" s="42"/>
    </row>
    <row r="20" spans="1:14" ht="15" customHeight="1">
      <c r="A20" s="43" t="s">
        <v>35</v>
      </c>
      <c r="B20" s="35">
        <v>12</v>
      </c>
      <c r="C20" s="35">
        <v>2193</v>
      </c>
      <c r="D20" s="35">
        <v>978</v>
      </c>
      <c r="E20" s="36" t="s">
        <v>36</v>
      </c>
      <c r="F20" s="37"/>
      <c r="G20" s="37"/>
      <c r="H20" s="31"/>
      <c r="I20" s="13"/>
      <c r="J20" s="13"/>
      <c r="K20" s="13"/>
      <c r="L20" s="13"/>
      <c r="M20" s="13"/>
      <c r="N20" s="42"/>
    </row>
    <row r="21" spans="1:14" ht="15" customHeight="1">
      <c r="A21" s="43" t="s">
        <v>37</v>
      </c>
      <c r="B21" s="35">
        <v>7</v>
      </c>
      <c r="C21" s="35">
        <v>1658</v>
      </c>
      <c r="D21" s="35">
        <v>746</v>
      </c>
      <c r="E21" s="36" t="s">
        <v>38</v>
      </c>
      <c r="F21" s="37"/>
      <c r="G21" s="37"/>
      <c r="H21" s="31"/>
      <c r="I21" s="13"/>
      <c r="J21" s="13"/>
      <c r="K21" s="13"/>
      <c r="L21" s="13"/>
      <c r="M21" s="13"/>
      <c r="N21" s="38"/>
    </row>
    <row r="22" spans="1:14" ht="15" customHeight="1">
      <c r="A22" s="43" t="s">
        <v>39</v>
      </c>
      <c r="B22" s="35">
        <v>0</v>
      </c>
      <c r="C22" s="35">
        <v>0</v>
      </c>
      <c r="D22" s="35">
        <v>0</v>
      </c>
      <c r="E22" s="36" t="s">
        <v>40</v>
      </c>
      <c r="F22" s="37"/>
      <c r="G22" s="37"/>
      <c r="H22" s="31"/>
      <c r="I22" s="13"/>
      <c r="J22" s="13"/>
      <c r="K22" s="13"/>
      <c r="L22" s="13"/>
      <c r="M22" s="13"/>
      <c r="N22" s="38"/>
    </row>
    <row r="23" spans="1:14" ht="15" customHeight="1">
      <c r="A23" s="39" t="s">
        <v>41</v>
      </c>
      <c r="B23" s="40">
        <f>SUM(B24:B32)</f>
        <v>163</v>
      </c>
      <c r="C23" s="40">
        <f>SUM(C24:C32)</f>
        <v>32427</v>
      </c>
      <c r="D23" s="40">
        <f>SUM(D24:D32)</f>
        <v>15007</v>
      </c>
      <c r="E23" s="23" t="s">
        <v>42</v>
      </c>
      <c r="F23" s="41"/>
      <c r="G23" s="41"/>
      <c r="H23" s="31"/>
      <c r="I23" s="13"/>
      <c r="J23" s="13"/>
      <c r="K23" s="13"/>
      <c r="L23" s="13"/>
      <c r="M23" s="13"/>
      <c r="N23" s="42"/>
    </row>
    <row r="24" spans="1:14" ht="15" customHeight="1">
      <c r="A24" s="34" t="s">
        <v>43</v>
      </c>
      <c r="B24" s="35">
        <v>63</v>
      </c>
      <c r="C24" s="35">
        <v>14665</v>
      </c>
      <c r="D24" s="35">
        <v>6924</v>
      </c>
      <c r="E24" s="36" t="s">
        <v>44</v>
      </c>
      <c r="F24" s="37"/>
      <c r="G24" s="37"/>
      <c r="H24" s="31"/>
      <c r="I24" s="13"/>
      <c r="J24" s="13"/>
      <c r="K24" s="13"/>
      <c r="L24" s="13"/>
      <c r="M24" s="13"/>
      <c r="N24" s="42"/>
    </row>
    <row r="25" spans="1:14" ht="15" customHeight="1">
      <c r="A25" s="43" t="s">
        <v>45</v>
      </c>
      <c r="B25" s="35">
        <v>10</v>
      </c>
      <c r="C25" s="35">
        <v>1516</v>
      </c>
      <c r="D25" s="35">
        <v>630</v>
      </c>
      <c r="E25" s="36" t="s">
        <v>46</v>
      </c>
      <c r="F25" s="37"/>
      <c r="G25" s="37"/>
      <c r="H25" s="31"/>
      <c r="I25" s="13"/>
      <c r="J25" s="13"/>
      <c r="K25" s="13"/>
      <c r="L25" s="13"/>
      <c r="M25" s="13"/>
      <c r="N25" s="42"/>
    </row>
    <row r="26" spans="1:14" s="33" customFormat="1" ht="15" customHeight="1">
      <c r="A26" s="43" t="s">
        <v>47</v>
      </c>
      <c r="B26" s="35">
        <v>42</v>
      </c>
      <c r="C26" s="35">
        <v>8532</v>
      </c>
      <c r="D26" s="35">
        <v>3893</v>
      </c>
      <c r="E26" s="36" t="s">
        <v>48</v>
      </c>
      <c r="F26" s="37"/>
      <c r="G26" s="37"/>
      <c r="H26" s="31"/>
      <c r="I26" s="20"/>
      <c r="J26" s="20"/>
      <c r="K26" s="20"/>
      <c r="L26" s="20"/>
      <c r="M26" s="20"/>
      <c r="N26" s="32"/>
    </row>
    <row r="27" spans="1:14" ht="15" customHeight="1">
      <c r="A27" s="34" t="s">
        <v>49</v>
      </c>
      <c r="B27" s="35">
        <v>8</v>
      </c>
      <c r="C27" s="35">
        <v>1580</v>
      </c>
      <c r="D27" s="35">
        <v>738</v>
      </c>
      <c r="E27" s="36" t="s">
        <v>50</v>
      </c>
      <c r="F27" s="37"/>
      <c r="G27" s="37"/>
      <c r="H27" s="31"/>
      <c r="I27" s="13"/>
      <c r="J27" s="13"/>
      <c r="K27" s="13"/>
      <c r="L27" s="13"/>
      <c r="M27" s="13"/>
      <c r="N27" s="38"/>
    </row>
    <row r="28" spans="1:14" ht="15" customHeight="1">
      <c r="A28" s="43" t="s">
        <v>51</v>
      </c>
      <c r="B28" s="35">
        <v>2</v>
      </c>
      <c r="C28" s="35">
        <v>153</v>
      </c>
      <c r="D28" s="35">
        <v>65</v>
      </c>
      <c r="E28" s="36" t="s">
        <v>52</v>
      </c>
      <c r="F28" s="37"/>
      <c r="G28" s="37"/>
      <c r="H28" s="31"/>
      <c r="I28" s="13"/>
      <c r="J28" s="13"/>
      <c r="K28" s="13"/>
      <c r="L28" s="13"/>
      <c r="M28" s="13"/>
      <c r="N28" s="42"/>
    </row>
    <row r="29" spans="1:14" ht="15" customHeight="1">
      <c r="A29" s="43" t="s">
        <v>53</v>
      </c>
      <c r="B29" s="35">
        <v>23</v>
      </c>
      <c r="C29" s="35">
        <v>3410</v>
      </c>
      <c r="D29" s="35">
        <v>1585</v>
      </c>
      <c r="E29" s="36" t="s">
        <v>54</v>
      </c>
      <c r="F29" s="37"/>
      <c r="G29" s="37"/>
      <c r="H29" s="31"/>
      <c r="I29" s="13"/>
      <c r="J29" s="13"/>
      <c r="K29" s="13"/>
      <c r="L29" s="13"/>
      <c r="M29" s="13"/>
      <c r="N29" s="42"/>
    </row>
    <row r="30" spans="1:14" ht="15" customHeight="1">
      <c r="A30" s="43" t="s">
        <v>55</v>
      </c>
      <c r="B30" s="35">
        <v>3</v>
      </c>
      <c r="C30" s="35">
        <v>122</v>
      </c>
      <c r="D30" s="35">
        <v>61</v>
      </c>
      <c r="E30" s="36" t="s">
        <v>56</v>
      </c>
      <c r="F30" s="37"/>
      <c r="G30" s="37"/>
      <c r="H30" s="31"/>
      <c r="I30" s="13"/>
      <c r="J30" s="13"/>
      <c r="K30" s="13"/>
      <c r="L30" s="13"/>
      <c r="M30" s="13"/>
      <c r="N30" s="42"/>
    </row>
    <row r="31" spans="1:14" ht="15" customHeight="1">
      <c r="A31" s="43" t="s">
        <v>57</v>
      </c>
      <c r="B31" s="35">
        <v>9</v>
      </c>
      <c r="C31" s="35">
        <v>2070</v>
      </c>
      <c r="D31" s="35">
        <v>921</v>
      </c>
      <c r="E31" s="36" t="s">
        <v>58</v>
      </c>
      <c r="F31" s="37"/>
      <c r="G31" s="37"/>
      <c r="H31" s="31"/>
      <c r="I31" s="13"/>
      <c r="J31" s="13"/>
      <c r="K31" s="13"/>
      <c r="L31" s="13"/>
      <c r="M31" s="13"/>
      <c r="N31" s="42"/>
    </row>
    <row r="32" spans="1:14" ht="15" customHeight="1">
      <c r="A32" s="34" t="s">
        <v>59</v>
      </c>
      <c r="B32" s="35">
        <v>3</v>
      </c>
      <c r="C32" s="35">
        <v>379</v>
      </c>
      <c r="D32" s="35">
        <v>190</v>
      </c>
      <c r="E32" s="36" t="s">
        <v>60</v>
      </c>
      <c r="F32" s="37"/>
      <c r="G32" s="37"/>
      <c r="H32" s="31"/>
      <c r="I32" s="13"/>
      <c r="J32" s="13"/>
      <c r="K32" s="13"/>
      <c r="L32" s="13"/>
      <c r="M32" s="13"/>
      <c r="N32" s="42"/>
    </row>
    <row r="33" spans="1:14" ht="15" customHeight="1">
      <c r="A33" s="21" t="s">
        <v>61</v>
      </c>
      <c r="B33" s="40">
        <f>+B34+B35+B36</f>
        <v>112</v>
      </c>
      <c r="C33" s="40">
        <f>+C34+C35+C36</f>
        <v>19929</v>
      </c>
      <c r="D33" s="40">
        <f>+D34+D35+D36</f>
        <v>9326</v>
      </c>
      <c r="E33" s="23" t="s">
        <v>62</v>
      </c>
      <c r="F33" s="41"/>
      <c r="G33" s="41"/>
      <c r="H33" s="31"/>
      <c r="I33" s="13"/>
      <c r="J33" s="13"/>
      <c r="K33" s="13"/>
      <c r="L33" s="13"/>
      <c r="M33" s="13"/>
      <c r="N33" s="42"/>
    </row>
    <row r="34" spans="1:14" ht="15" customHeight="1">
      <c r="A34" s="43" t="s">
        <v>63</v>
      </c>
      <c r="B34" s="35">
        <v>79</v>
      </c>
      <c r="C34" s="35">
        <v>14203</v>
      </c>
      <c r="D34" s="35">
        <v>6699</v>
      </c>
      <c r="E34" s="36" t="s">
        <v>64</v>
      </c>
      <c r="F34" s="37"/>
      <c r="G34" s="37"/>
      <c r="H34" s="31"/>
      <c r="I34" s="13"/>
      <c r="J34" s="13"/>
      <c r="K34" s="13"/>
      <c r="L34" s="13"/>
      <c r="M34" s="13"/>
      <c r="N34" s="42"/>
    </row>
    <row r="35" spans="1:14" s="33" customFormat="1" ht="15" customHeight="1">
      <c r="A35" s="34" t="s">
        <v>65</v>
      </c>
      <c r="B35" s="35">
        <v>19</v>
      </c>
      <c r="C35" s="35">
        <v>3076</v>
      </c>
      <c r="D35" s="35">
        <v>1425</v>
      </c>
      <c r="E35" s="36" t="s">
        <v>66</v>
      </c>
      <c r="F35" s="37"/>
      <c r="G35" s="37"/>
      <c r="H35" s="31"/>
      <c r="I35" s="20"/>
      <c r="J35" s="20"/>
      <c r="K35" s="20"/>
      <c r="L35" s="20"/>
      <c r="M35" s="20"/>
      <c r="N35" s="32"/>
    </row>
    <row r="36" spans="1:14" ht="15" customHeight="1">
      <c r="A36" s="43" t="s">
        <v>67</v>
      </c>
      <c r="B36" s="35">
        <v>14</v>
      </c>
      <c r="C36" s="35">
        <v>2650</v>
      </c>
      <c r="D36" s="35">
        <v>1202</v>
      </c>
      <c r="E36" s="36" t="s">
        <v>68</v>
      </c>
      <c r="F36" s="37"/>
      <c r="G36" s="37"/>
      <c r="H36" s="31"/>
      <c r="I36" s="13"/>
      <c r="J36" s="13"/>
      <c r="K36" s="13"/>
      <c r="L36" s="13"/>
      <c r="M36" s="13"/>
      <c r="N36" s="42"/>
    </row>
    <row r="37" spans="1:14" ht="15" customHeight="1">
      <c r="A37" s="39" t="s">
        <v>69</v>
      </c>
      <c r="B37" s="40">
        <f>+B38+B39+B40+B41</f>
        <v>107</v>
      </c>
      <c r="C37" s="40">
        <f>+C38+C39+C40+C41</f>
        <v>29946</v>
      </c>
      <c r="D37" s="40">
        <f>+D38+D39+D40+D41</f>
        <v>14290</v>
      </c>
      <c r="E37" s="23" t="s">
        <v>70</v>
      </c>
      <c r="F37" s="41"/>
      <c r="G37" s="41"/>
      <c r="H37" s="31"/>
      <c r="I37" s="13"/>
      <c r="J37" s="13"/>
      <c r="K37" s="13"/>
      <c r="L37" s="13"/>
      <c r="M37" s="13"/>
      <c r="N37" s="42"/>
    </row>
    <row r="38" spans="1:14" ht="15" customHeight="1">
      <c r="A38" s="34" t="s">
        <v>71</v>
      </c>
      <c r="B38" s="35">
        <v>10</v>
      </c>
      <c r="C38" s="35">
        <v>2800</v>
      </c>
      <c r="D38" s="35">
        <v>1318</v>
      </c>
      <c r="E38" s="36" t="s">
        <v>72</v>
      </c>
      <c r="F38" s="37"/>
      <c r="G38" s="37"/>
      <c r="H38" s="31"/>
      <c r="I38" s="13"/>
      <c r="J38" s="13"/>
      <c r="K38" s="13"/>
      <c r="L38" s="13"/>
      <c r="M38" s="13"/>
      <c r="N38" s="42"/>
    </row>
    <row r="39" spans="1:14" ht="15" customHeight="1">
      <c r="A39" s="43" t="s">
        <v>73</v>
      </c>
      <c r="B39" s="35">
        <v>48</v>
      </c>
      <c r="C39" s="35">
        <v>10367</v>
      </c>
      <c r="D39" s="35">
        <v>5041</v>
      </c>
      <c r="E39" s="36" t="s">
        <v>74</v>
      </c>
      <c r="F39" s="37"/>
      <c r="G39" s="37"/>
      <c r="H39" s="31"/>
      <c r="I39" s="13"/>
      <c r="J39" s="13"/>
      <c r="K39" s="13"/>
      <c r="L39" s="13"/>
      <c r="M39" s="13"/>
      <c r="N39" s="38"/>
    </row>
    <row r="40" spans="1:14" ht="15" customHeight="1">
      <c r="A40" s="43" t="s">
        <v>75</v>
      </c>
      <c r="B40" s="35">
        <v>24</v>
      </c>
      <c r="C40" s="35">
        <v>9510</v>
      </c>
      <c r="D40" s="35">
        <v>4494</v>
      </c>
      <c r="E40" s="36" t="s">
        <v>76</v>
      </c>
      <c r="F40" s="37"/>
      <c r="G40" s="37"/>
      <c r="H40" s="31"/>
      <c r="I40" s="13"/>
      <c r="J40" s="13"/>
      <c r="K40" s="13"/>
      <c r="L40" s="13"/>
      <c r="M40" s="13"/>
      <c r="N40" s="42"/>
    </row>
    <row r="41" spans="1:14" ht="15" customHeight="1">
      <c r="A41" s="43" t="s">
        <v>77</v>
      </c>
      <c r="B41" s="35">
        <v>25</v>
      </c>
      <c r="C41" s="35">
        <v>7269</v>
      </c>
      <c r="D41" s="35">
        <v>3437</v>
      </c>
      <c r="E41" s="36" t="s">
        <v>78</v>
      </c>
      <c r="F41" s="37"/>
      <c r="G41" s="37"/>
      <c r="H41" s="31"/>
      <c r="I41" s="13"/>
      <c r="J41" s="13"/>
      <c r="K41" s="13"/>
      <c r="L41" s="13"/>
      <c r="M41" s="13"/>
      <c r="N41" s="38"/>
    </row>
    <row r="42" spans="1:14" ht="15" customHeight="1">
      <c r="A42" s="39" t="s">
        <v>79</v>
      </c>
      <c r="B42" s="40">
        <f>SUM(B43:B48)</f>
        <v>121</v>
      </c>
      <c r="C42" s="40">
        <f>SUM(C43:C48)</f>
        <v>35289</v>
      </c>
      <c r="D42" s="40">
        <f>SUM(D43:D48)</f>
        <v>16699</v>
      </c>
      <c r="E42" s="23" t="s">
        <v>80</v>
      </c>
      <c r="F42" s="41"/>
      <c r="G42" s="41"/>
      <c r="H42" s="31"/>
      <c r="I42" s="13"/>
      <c r="J42" s="13"/>
      <c r="K42" s="13"/>
      <c r="L42" s="13"/>
      <c r="M42" s="13"/>
      <c r="N42" s="42"/>
    </row>
    <row r="43" spans="1:14" ht="15" customHeight="1">
      <c r="A43" s="43" t="s">
        <v>81</v>
      </c>
      <c r="B43" s="35">
        <v>2</v>
      </c>
      <c r="C43" s="35">
        <v>522</v>
      </c>
      <c r="D43" s="35">
        <v>252</v>
      </c>
      <c r="E43" s="36" t="s">
        <v>82</v>
      </c>
      <c r="F43" s="37"/>
      <c r="G43" s="37"/>
      <c r="H43" s="31"/>
      <c r="I43" s="13"/>
      <c r="J43" s="13"/>
      <c r="K43" s="13"/>
      <c r="L43" s="13"/>
      <c r="M43" s="13"/>
      <c r="N43" s="42"/>
    </row>
    <row r="44" spans="1:14" ht="15" customHeight="1">
      <c r="A44" s="43" t="s">
        <v>83</v>
      </c>
      <c r="B44" s="35">
        <v>3</v>
      </c>
      <c r="C44" s="35">
        <v>467</v>
      </c>
      <c r="D44" s="35">
        <v>225</v>
      </c>
      <c r="E44" s="36" t="s">
        <v>84</v>
      </c>
      <c r="F44" s="37"/>
      <c r="G44" s="37"/>
      <c r="H44" s="31"/>
      <c r="I44" s="13"/>
      <c r="J44" s="13"/>
      <c r="K44" s="13"/>
      <c r="L44" s="13"/>
      <c r="M44" s="13"/>
      <c r="N44" s="42"/>
    </row>
    <row r="45" spans="1:14" ht="15" customHeight="1">
      <c r="A45" s="43" t="s">
        <v>85</v>
      </c>
      <c r="B45" s="35">
        <v>10</v>
      </c>
      <c r="C45" s="35">
        <v>3034</v>
      </c>
      <c r="D45" s="35">
        <v>1453</v>
      </c>
      <c r="E45" s="36" t="s">
        <v>86</v>
      </c>
      <c r="F45" s="37"/>
      <c r="G45" s="37"/>
      <c r="H45" s="31"/>
      <c r="I45" s="13"/>
      <c r="J45" s="13"/>
      <c r="K45" s="13"/>
      <c r="L45" s="13"/>
      <c r="M45" s="13"/>
      <c r="N45" s="42"/>
    </row>
    <row r="46" spans="1:14" ht="15" customHeight="1">
      <c r="A46" s="43" t="s">
        <v>87</v>
      </c>
      <c r="B46" s="35">
        <v>10</v>
      </c>
      <c r="C46" s="35">
        <v>1774</v>
      </c>
      <c r="D46" s="35">
        <v>895</v>
      </c>
      <c r="E46" s="36" t="s">
        <v>88</v>
      </c>
      <c r="F46" s="37"/>
      <c r="G46" s="37"/>
      <c r="H46" s="31"/>
      <c r="I46" s="13"/>
      <c r="J46" s="13"/>
      <c r="K46" s="13"/>
      <c r="L46" s="13"/>
      <c r="M46" s="13"/>
      <c r="N46" s="42"/>
    </row>
    <row r="47" spans="1:14" s="33" customFormat="1" ht="15" customHeight="1">
      <c r="A47" s="43" t="s">
        <v>89</v>
      </c>
      <c r="B47" s="35">
        <v>87</v>
      </c>
      <c r="C47" s="35">
        <v>27330</v>
      </c>
      <c r="D47" s="35">
        <v>12964</v>
      </c>
      <c r="E47" s="36" t="s">
        <v>90</v>
      </c>
      <c r="F47" s="37"/>
      <c r="G47" s="37"/>
      <c r="H47" s="31"/>
      <c r="I47" s="20"/>
      <c r="J47" s="20"/>
      <c r="K47" s="20"/>
      <c r="L47" s="20"/>
      <c r="M47" s="20"/>
      <c r="N47" s="32"/>
    </row>
    <row r="48" spans="1:14" ht="15" customHeight="1">
      <c r="A48" s="43" t="s">
        <v>91</v>
      </c>
      <c r="B48" s="35">
        <v>9</v>
      </c>
      <c r="C48" s="35">
        <v>2162</v>
      </c>
      <c r="D48" s="35">
        <v>910</v>
      </c>
      <c r="E48" s="36" t="s">
        <v>92</v>
      </c>
      <c r="F48" s="37"/>
      <c r="G48" s="37"/>
      <c r="H48" s="31"/>
      <c r="I48" s="13"/>
      <c r="J48" s="13"/>
      <c r="K48" s="13"/>
      <c r="L48" s="13"/>
      <c r="M48" s="13"/>
      <c r="N48" s="42"/>
    </row>
    <row r="49" spans="1:14" ht="15" customHeight="1">
      <c r="A49" s="39" t="s">
        <v>93</v>
      </c>
      <c r="B49" s="40">
        <f>SUM(B50:B56)</f>
        <v>125</v>
      </c>
      <c r="C49" s="40">
        <f>SUM(C50:C56)</f>
        <v>22457</v>
      </c>
      <c r="D49" s="40">
        <f>SUM(D50:D56)</f>
        <v>10371</v>
      </c>
      <c r="E49" s="44" t="s">
        <v>94</v>
      </c>
      <c r="F49" s="41"/>
      <c r="G49" s="41"/>
      <c r="H49" s="31"/>
      <c r="I49" s="13"/>
      <c r="J49" s="13"/>
      <c r="K49" s="13"/>
      <c r="L49" s="13"/>
      <c r="M49" s="13"/>
      <c r="N49" s="42"/>
    </row>
    <row r="50" spans="1:14" s="4" customFormat="1" ht="15" customHeight="1">
      <c r="A50" s="45" t="s">
        <v>95</v>
      </c>
      <c r="B50" s="35">
        <v>19</v>
      </c>
      <c r="C50" s="35">
        <v>3137</v>
      </c>
      <c r="D50" s="35">
        <v>1413</v>
      </c>
      <c r="E50" s="36" t="s">
        <v>96</v>
      </c>
      <c r="F50" s="37"/>
      <c r="G50" s="37"/>
    </row>
    <row r="51" spans="1:14" ht="15" customHeight="1">
      <c r="A51" s="46" t="s">
        <v>97</v>
      </c>
      <c r="B51" s="35">
        <v>2</v>
      </c>
      <c r="C51" s="35">
        <v>232</v>
      </c>
      <c r="D51" s="35">
        <v>110</v>
      </c>
      <c r="E51" s="36" t="s">
        <v>98</v>
      </c>
      <c r="F51" s="37"/>
      <c r="G51" s="37"/>
      <c r="H51" s="31"/>
      <c r="I51" s="13"/>
      <c r="J51" s="13"/>
      <c r="K51" s="13"/>
      <c r="L51" s="13"/>
      <c r="M51" s="13"/>
      <c r="N51" s="38"/>
    </row>
    <row r="52" spans="1:14" ht="15" customHeight="1">
      <c r="A52" s="43" t="s">
        <v>99</v>
      </c>
      <c r="B52" s="35">
        <v>3</v>
      </c>
      <c r="C52" s="35">
        <v>430</v>
      </c>
      <c r="D52" s="35">
        <v>188</v>
      </c>
      <c r="E52" s="36" t="s">
        <v>100</v>
      </c>
      <c r="F52" s="37"/>
      <c r="G52" s="37"/>
      <c r="H52" s="31"/>
      <c r="I52" s="13"/>
      <c r="J52" s="13"/>
      <c r="K52" s="13"/>
      <c r="L52" s="13"/>
      <c r="M52" s="13"/>
      <c r="N52" s="42"/>
    </row>
    <row r="53" spans="1:14" ht="15" customHeight="1">
      <c r="A53" s="34" t="s">
        <v>101</v>
      </c>
      <c r="B53" s="35">
        <v>2</v>
      </c>
      <c r="C53" s="35">
        <v>374</v>
      </c>
      <c r="D53" s="35">
        <v>169</v>
      </c>
      <c r="E53" s="36" t="s">
        <v>102</v>
      </c>
      <c r="F53" s="37"/>
      <c r="G53" s="37"/>
      <c r="H53" s="31"/>
      <c r="I53" s="13"/>
      <c r="J53" s="13"/>
      <c r="K53" s="13"/>
      <c r="L53" s="13"/>
      <c r="M53" s="13"/>
      <c r="N53" s="42"/>
    </row>
    <row r="54" spans="1:14" ht="15" customHeight="1">
      <c r="A54" s="43" t="s">
        <v>103</v>
      </c>
      <c r="B54" s="35">
        <v>23</v>
      </c>
      <c r="C54" s="35">
        <v>6106</v>
      </c>
      <c r="D54" s="35">
        <v>2789</v>
      </c>
      <c r="E54" s="36" t="s">
        <v>104</v>
      </c>
      <c r="F54" s="37"/>
      <c r="G54" s="37"/>
      <c r="H54" s="31"/>
      <c r="I54" s="13"/>
      <c r="J54" s="13"/>
      <c r="K54" s="13"/>
      <c r="L54" s="13"/>
      <c r="M54" s="13"/>
      <c r="N54" s="42"/>
    </row>
    <row r="55" spans="1:14" ht="15" customHeight="1">
      <c r="A55" s="34" t="s">
        <v>105</v>
      </c>
      <c r="B55" s="35">
        <v>68</v>
      </c>
      <c r="C55" s="35">
        <v>11037</v>
      </c>
      <c r="D55" s="35">
        <v>5194</v>
      </c>
      <c r="E55" s="36" t="s">
        <v>106</v>
      </c>
      <c r="F55" s="37"/>
      <c r="G55" s="37"/>
      <c r="H55" s="31"/>
      <c r="I55" s="13"/>
      <c r="J55" s="13"/>
      <c r="K55" s="13"/>
      <c r="L55" s="13"/>
      <c r="M55" s="13"/>
      <c r="N55" s="42"/>
    </row>
    <row r="56" spans="1:14" ht="15" customHeight="1">
      <c r="A56" s="45" t="s">
        <v>107</v>
      </c>
      <c r="B56" s="35">
        <v>8</v>
      </c>
      <c r="C56" s="35">
        <v>1141</v>
      </c>
      <c r="D56" s="35">
        <v>508</v>
      </c>
      <c r="E56" s="36" t="s">
        <v>108</v>
      </c>
      <c r="F56" s="37"/>
      <c r="G56" s="37"/>
      <c r="H56" s="31"/>
      <c r="I56" s="13"/>
      <c r="J56" s="13"/>
      <c r="K56" s="13"/>
      <c r="L56" s="13"/>
      <c r="M56" s="13"/>
      <c r="N56" s="42"/>
    </row>
    <row r="57" spans="1:14" ht="12.75" customHeight="1">
      <c r="A57" s="92"/>
      <c r="B57" s="92"/>
      <c r="C57" s="92"/>
      <c r="D57" s="92"/>
      <c r="E57" s="92"/>
      <c r="F57" s="41"/>
      <c r="G57" s="41"/>
      <c r="H57" s="31"/>
      <c r="I57" s="13"/>
      <c r="J57" s="13"/>
      <c r="K57" s="13"/>
      <c r="L57" s="13"/>
      <c r="M57" s="13"/>
      <c r="N57" s="42"/>
    </row>
    <row r="58" spans="1:14" ht="12.75" customHeight="1">
      <c r="A58" s="47"/>
      <c r="B58" s="47"/>
      <c r="C58" s="31"/>
      <c r="D58" s="31"/>
      <c r="E58" s="48"/>
      <c r="F58" s="31"/>
      <c r="H58" s="31"/>
      <c r="I58" s="13"/>
      <c r="J58" s="13"/>
      <c r="K58" s="13"/>
      <c r="L58" s="13"/>
      <c r="M58" s="13"/>
      <c r="N58" s="42"/>
    </row>
    <row r="59" spans="1:14" ht="12.75" customHeight="1">
      <c r="A59" s="47"/>
      <c r="B59" s="47"/>
      <c r="C59" s="31"/>
      <c r="D59" s="31"/>
      <c r="E59" s="31"/>
      <c r="F59" s="31"/>
      <c r="H59" s="31"/>
      <c r="I59" s="13"/>
      <c r="J59" s="13"/>
      <c r="K59" s="13"/>
      <c r="L59" s="13"/>
      <c r="M59" s="13"/>
      <c r="N59" s="42"/>
    </row>
    <row r="60" spans="1:14" s="33" customFormat="1" ht="12.75" customHeight="1">
      <c r="A60" s="47"/>
      <c r="B60" s="47"/>
      <c r="C60" s="31"/>
      <c r="D60" s="31"/>
      <c r="E60" s="31"/>
      <c r="F60" s="48"/>
      <c r="G60" s="4"/>
      <c r="H60" s="31"/>
      <c r="I60" s="20"/>
      <c r="J60" s="20"/>
      <c r="K60" s="20"/>
      <c r="L60" s="20"/>
      <c r="M60" s="20"/>
      <c r="N60" s="32"/>
    </row>
    <row r="61" spans="1:14" ht="12.75" customHeight="1">
      <c r="A61" s="49"/>
      <c r="B61" s="49"/>
      <c r="C61" s="31"/>
      <c r="D61" s="31"/>
      <c r="E61" s="31"/>
      <c r="F61" s="31"/>
      <c r="H61" s="31"/>
      <c r="I61" s="13"/>
      <c r="J61" s="13"/>
      <c r="K61" s="13"/>
      <c r="L61" s="13"/>
      <c r="M61" s="13"/>
      <c r="N61" s="42"/>
    </row>
    <row r="62" spans="1:14" ht="12.75" customHeight="1">
      <c r="A62" s="47"/>
      <c r="B62" s="47"/>
      <c r="C62" s="31"/>
      <c r="D62" s="31"/>
      <c r="E62" s="31"/>
      <c r="F62" s="31"/>
      <c r="H62" s="31"/>
      <c r="I62" s="13"/>
      <c r="J62" s="13"/>
      <c r="K62" s="13"/>
      <c r="L62" s="13"/>
      <c r="M62" s="13"/>
      <c r="N62" s="42"/>
    </row>
    <row r="63" spans="1:14" ht="12.75" customHeight="1">
      <c r="A63" s="47"/>
      <c r="B63" s="47"/>
      <c r="C63" s="31"/>
      <c r="D63" s="31"/>
      <c r="E63" s="31"/>
      <c r="F63" s="31"/>
      <c r="H63" s="31"/>
      <c r="I63" s="13"/>
      <c r="J63" s="13"/>
      <c r="K63" s="13"/>
      <c r="L63" s="13"/>
      <c r="M63" s="13"/>
      <c r="N63" s="38"/>
    </row>
    <row r="64" spans="1:14" ht="12.75" customHeight="1">
      <c r="A64" s="49"/>
      <c r="B64" s="49"/>
      <c r="C64" s="48"/>
      <c r="D64" s="31"/>
      <c r="E64" s="31"/>
      <c r="F64" s="31"/>
      <c r="H64" s="31"/>
      <c r="I64" s="13"/>
      <c r="J64" s="13"/>
      <c r="K64" s="13"/>
      <c r="L64" s="13"/>
      <c r="M64" s="13"/>
      <c r="N64" s="42"/>
    </row>
    <row r="65" spans="1:17" ht="12.75" customHeight="1">
      <c r="A65" s="47"/>
      <c r="B65" s="47"/>
      <c r="C65" s="31"/>
      <c r="D65" s="31"/>
      <c r="E65" s="31"/>
      <c r="F65" s="31"/>
      <c r="H65" s="31"/>
      <c r="I65" s="13"/>
      <c r="J65" s="13"/>
      <c r="K65" s="13"/>
      <c r="L65" s="13"/>
      <c r="M65" s="13"/>
      <c r="N65" s="42"/>
    </row>
    <row r="66" spans="1:17" ht="15" customHeight="1">
      <c r="A66" s="50"/>
      <c r="B66" s="50"/>
      <c r="C66" s="31"/>
      <c r="D66" s="31"/>
      <c r="E66" s="31"/>
      <c r="F66" s="31"/>
      <c r="H66" s="31"/>
      <c r="I66" s="13"/>
      <c r="J66" s="13"/>
      <c r="K66" s="13"/>
      <c r="L66" s="13"/>
      <c r="M66" s="13"/>
      <c r="N66" s="42"/>
    </row>
    <row r="67" spans="1:17" ht="15" customHeight="1">
      <c r="A67" s="49"/>
      <c r="B67" s="49"/>
      <c r="C67" s="31"/>
      <c r="D67" s="31"/>
      <c r="E67" s="48"/>
      <c r="F67" s="31"/>
      <c r="H67" s="31"/>
      <c r="I67" s="13"/>
      <c r="J67" s="13"/>
      <c r="K67" s="13"/>
      <c r="L67" s="13"/>
      <c r="M67" s="13"/>
      <c r="N67" s="42"/>
    </row>
    <row r="68" spans="1:17" ht="15" customHeight="1">
      <c r="A68" s="47"/>
      <c r="B68" s="47"/>
      <c r="C68" s="31"/>
      <c r="D68" s="31"/>
      <c r="E68" s="31"/>
      <c r="F68" s="31"/>
      <c r="H68" s="31"/>
      <c r="I68" s="13"/>
      <c r="J68" s="13"/>
      <c r="K68" s="13"/>
      <c r="L68" s="13"/>
      <c r="M68" s="13"/>
      <c r="N68" s="42"/>
    </row>
    <row r="69" spans="1:17" s="33" customFormat="1" ht="15" customHeight="1">
      <c r="A69" s="47"/>
      <c r="B69" s="47"/>
      <c r="C69" s="31"/>
      <c r="D69" s="31"/>
      <c r="E69" s="31"/>
      <c r="F69" s="48"/>
      <c r="G69" s="4"/>
      <c r="H69" s="31"/>
      <c r="I69" s="20"/>
      <c r="J69" s="20"/>
      <c r="K69" s="20"/>
      <c r="L69" s="20"/>
      <c r="M69" s="20"/>
      <c r="N69" s="32"/>
    </row>
    <row r="70" spans="1:17" ht="15" customHeight="1">
      <c r="A70" s="47"/>
      <c r="B70" s="47"/>
      <c r="C70" s="48"/>
      <c r="D70" s="31"/>
      <c r="E70" s="31"/>
      <c r="F70" s="31"/>
      <c r="H70" s="31"/>
      <c r="I70" s="13"/>
      <c r="J70" s="13"/>
      <c r="K70" s="13"/>
      <c r="L70" s="13"/>
      <c r="M70" s="13"/>
      <c r="N70" s="42"/>
    </row>
    <row r="71" spans="1:17" ht="15" customHeight="1">
      <c r="A71" s="47"/>
      <c r="B71" s="47"/>
      <c r="C71" s="31"/>
      <c r="D71" s="31"/>
      <c r="E71" s="31"/>
      <c r="F71" s="31"/>
      <c r="H71" s="31"/>
      <c r="I71" s="13"/>
      <c r="J71" s="13"/>
      <c r="K71" s="13"/>
      <c r="L71" s="13"/>
      <c r="M71" s="13"/>
      <c r="N71" s="42"/>
    </row>
    <row r="72" spans="1:17" ht="15" customHeight="1">
      <c r="A72" s="47"/>
      <c r="B72" s="47"/>
      <c r="C72" s="31"/>
      <c r="D72" s="31"/>
      <c r="E72" s="31"/>
      <c r="F72" s="31"/>
      <c r="H72" s="31"/>
      <c r="I72" s="13"/>
      <c r="J72" s="13"/>
      <c r="K72" s="13"/>
      <c r="L72" s="13"/>
      <c r="M72" s="13"/>
      <c r="N72" s="42"/>
      <c r="Q72" s="51"/>
    </row>
    <row r="73" spans="1:17" ht="15" customHeight="1">
      <c r="A73" s="50"/>
      <c r="B73" s="50"/>
      <c r="C73" s="31"/>
      <c r="D73" s="31"/>
      <c r="E73" s="48"/>
      <c r="F73" s="31"/>
      <c r="H73" s="31"/>
      <c r="I73" s="13"/>
      <c r="J73" s="13"/>
      <c r="K73" s="13"/>
      <c r="L73" s="13"/>
      <c r="M73" s="13"/>
      <c r="N73" s="38"/>
    </row>
    <row r="74" spans="1:17" s="52" customFormat="1" ht="15" customHeight="1">
      <c r="A74" s="49"/>
      <c r="B74" s="49"/>
      <c r="C74" s="31"/>
      <c r="D74" s="31"/>
      <c r="E74" s="31"/>
      <c r="F74" s="31"/>
      <c r="G74" s="4"/>
      <c r="H74" s="31"/>
      <c r="I74" s="13"/>
      <c r="J74" s="13"/>
      <c r="K74" s="13"/>
      <c r="L74" s="13"/>
      <c r="M74" s="13"/>
      <c r="N74" s="42"/>
    </row>
    <row r="75" spans="1:17" s="24" customFormat="1" ht="15" customHeight="1">
      <c r="A75" s="47"/>
      <c r="B75" s="47"/>
      <c r="C75" s="31"/>
      <c r="D75" s="31"/>
      <c r="E75" s="31"/>
      <c r="F75" s="48"/>
      <c r="G75" s="4"/>
      <c r="H75" s="31"/>
      <c r="I75" s="20"/>
      <c r="J75" s="20"/>
      <c r="K75" s="20"/>
      <c r="L75" s="20"/>
      <c r="M75" s="20"/>
      <c r="N75" s="32"/>
    </row>
    <row r="76" spans="1:17" s="52" customFormat="1" ht="15" customHeight="1">
      <c r="A76" s="50"/>
      <c r="B76" s="50"/>
      <c r="C76" s="31"/>
      <c r="D76" s="31"/>
      <c r="E76" s="31"/>
      <c r="F76" s="31"/>
      <c r="G76" s="4"/>
      <c r="H76" s="31"/>
      <c r="I76" s="13"/>
      <c r="J76" s="13"/>
      <c r="K76" s="13"/>
      <c r="L76" s="13"/>
      <c r="M76" s="13"/>
      <c r="N76" s="38"/>
    </row>
    <row r="77" spans="1:17" s="52" customFormat="1" ht="15" customHeight="1">
      <c r="A77" s="50"/>
      <c r="B77" s="50"/>
      <c r="C77" s="48"/>
      <c r="D77" s="31"/>
      <c r="E77" s="31"/>
      <c r="F77" s="31"/>
      <c r="G77" s="4"/>
      <c r="H77" s="31"/>
      <c r="I77" s="13"/>
      <c r="J77" s="13"/>
      <c r="K77" s="13"/>
      <c r="L77" s="13"/>
      <c r="M77" s="13"/>
      <c r="N77" s="42"/>
    </row>
    <row r="78" spans="1:17" s="52" customFormat="1" ht="15" customHeight="1">
      <c r="A78" s="47"/>
      <c r="B78" s="47"/>
      <c r="C78" s="4"/>
      <c r="D78" s="4"/>
      <c r="E78" s="31"/>
      <c r="F78" s="31"/>
      <c r="G78" s="4"/>
      <c r="H78" s="31"/>
      <c r="I78" s="13"/>
      <c r="J78" s="13"/>
      <c r="K78" s="13"/>
      <c r="L78" s="13"/>
      <c r="M78" s="13"/>
      <c r="N78" s="42"/>
    </row>
    <row r="79" spans="1:17" s="52" customFormat="1" ht="15" customHeight="1">
      <c r="A79" s="50"/>
      <c r="B79" s="50"/>
      <c r="C79" s="2"/>
      <c r="D79" s="2"/>
      <c r="E79" s="31"/>
      <c r="F79" s="31"/>
      <c r="G79" s="4"/>
      <c r="H79" s="31"/>
      <c r="I79" s="13"/>
      <c r="J79" s="13"/>
      <c r="K79" s="13"/>
      <c r="L79" s="13"/>
      <c r="M79" s="13"/>
      <c r="N79" s="42"/>
    </row>
    <row r="80" spans="1:17" s="52" customFormat="1" ht="15" customHeight="1">
      <c r="A80" s="49"/>
      <c r="B80" s="49"/>
      <c r="C80" s="2"/>
      <c r="D80" s="2"/>
      <c r="E80" s="48"/>
      <c r="F80" s="31"/>
      <c r="G80" s="4"/>
      <c r="H80" s="31"/>
      <c r="I80" s="13"/>
      <c r="J80" s="13"/>
      <c r="K80" s="13"/>
      <c r="L80" s="13"/>
      <c r="M80" s="13"/>
      <c r="N80" s="42"/>
    </row>
    <row r="81" spans="1:14" s="52" customFormat="1" ht="15" customHeight="1">
      <c r="A81" s="47"/>
      <c r="B81" s="47"/>
      <c r="C81" s="2"/>
      <c r="D81" s="2"/>
      <c r="E81" s="4"/>
      <c r="F81" s="31"/>
      <c r="G81" s="4"/>
      <c r="H81" s="31"/>
      <c r="I81" s="13"/>
      <c r="J81" s="13"/>
      <c r="K81" s="13"/>
      <c r="L81" s="13"/>
      <c r="M81" s="13"/>
      <c r="N81" s="42"/>
    </row>
    <row r="82" spans="1:14" s="24" customFormat="1" ht="15" customHeight="1">
      <c r="A82" s="47"/>
      <c r="B82" s="47"/>
      <c r="C82" s="2"/>
      <c r="D82" s="2"/>
      <c r="E82" s="2"/>
      <c r="F82" s="48"/>
      <c r="G82" s="4"/>
      <c r="H82" s="31"/>
      <c r="I82" s="20"/>
      <c r="J82" s="20"/>
      <c r="K82" s="20"/>
      <c r="L82" s="20"/>
      <c r="M82" s="20"/>
      <c r="N82" s="32"/>
    </row>
    <row r="83" spans="1:14" s="4" customFormat="1" ht="15" customHeight="1">
      <c r="A83" s="47"/>
      <c r="B83" s="47"/>
      <c r="C83" s="2"/>
      <c r="D83" s="2"/>
      <c r="E83" s="2"/>
    </row>
    <row r="84" spans="1:14" ht="15" customHeight="1">
      <c r="A84" s="49"/>
      <c r="B84" s="49"/>
      <c r="N84" s="53"/>
    </row>
    <row r="85" spans="1:14" ht="15" customHeight="1">
      <c r="A85" s="47"/>
      <c r="B85" s="47"/>
      <c r="N85" s="54"/>
    </row>
    <row r="86" spans="1:14" ht="15" customHeight="1">
      <c r="A86" s="47"/>
      <c r="B86" s="47"/>
      <c r="N86" s="4"/>
    </row>
    <row r="87" spans="1:14" ht="15" customHeight="1">
      <c r="A87" s="47"/>
      <c r="B87" s="47"/>
      <c r="N87" s="54"/>
    </row>
    <row r="88" spans="1:14" ht="15" customHeight="1">
      <c r="A88" s="50"/>
      <c r="B88" s="50"/>
      <c r="N88" s="13"/>
    </row>
    <row r="89" spans="1:14" ht="15" customHeight="1">
      <c r="N89" s="13"/>
    </row>
    <row r="90" spans="1:14" ht="15" customHeight="1">
      <c r="N90" s="13"/>
    </row>
    <row r="91" spans="1:14">
      <c r="N91" s="13"/>
    </row>
    <row r="92" spans="1:14">
      <c r="N92" s="13"/>
    </row>
    <row r="93" spans="1:14">
      <c r="N93" s="13"/>
    </row>
    <row r="94" spans="1:14">
      <c r="N94" s="13"/>
    </row>
    <row r="95" spans="1:14">
      <c r="N95" s="13"/>
    </row>
    <row r="96" spans="1:14">
      <c r="N96" s="13"/>
    </row>
    <row r="97" spans="14:14">
      <c r="N97" s="13"/>
    </row>
    <row r="98" spans="14:14">
      <c r="N98" s="13"/>
    </row>
    <row r="99" spans="14:14">
      <c r="N99" s="13"/>
    </row>
    <row r="100" spans="14:14">
      <c r="N100" s="13"/>
    </row>
  </sheetData>
  <mergeCells count="4">
    <mergeCell ref="D3:E3"/>
    <mergeCell ref="B6:B7"/>
    <mergeCell ref="C6:D6"/>
    <mergeCell ref="A57:E5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33"/>
  <sheetViews>
    <sheetView topLeftCell="A61" workbookViewId="0">
      <selection activeCell="E26" sqref="E26"/>
    </sheetView>
  </sheetViews>
  <sheetFormatPr baseColWidth="10" defaultColWidth="11" defaultRowHeight="12.75"/>
  <cols>
    <col min="1" max="1" width="35.7109375" style="2" customWidth="1"/>
    <col min="2" max="2" width="14.5703125" style="2" customWidth="1"/>
    <col min="3" max="4" width="9.85546875" style="2" customWidth="1"/>
    <col min="5" max="5" width="36.28515625" style="2" customWidth="1"/>
    <col min="6" max="6" width="9.7109375" style="4" customWidth="1"/>
    <col min="7" max="7" width="9.7109375" style="2" customWidth="1"/>
    <col min="8" max="12" width="11.7109375" style="2" customWidth="1"/>
    <col min="13" max="13" width="30.7109375" style="2" customWidth="1"/>
    <col min="14" max="16" width="14.42578125" style="2" customWidth="1"/>
    <col min="17" max="256" width="11" style="2"/>
    <col min="257" max="257" width="35.7109375" style="2" customWidth="1"/>
    <col min="258" max="258" width="14.5703125" style="2" customWidth="1"/>
    <col min="259" max="260" width="9.85546875" style="2" customWidth="1"/>
    <col min="261" max="261" width="36.28515625" style="2" customWidth="1"/>
    <col min="262" max="263" width="9.7109375" style="2" customWidth="1"/>
    <col min="264" max="268" width="11.7109375" style="2" customWidth="1"/>
    <col min="269" max="269" width="30.7109375" style="2" customWidth="1"/>
    <col min="270" max="272" width="14.42578125" style="2" customWidth="1"/>
    <col min="273" max="512" width="11" style="2"/>
    <col min="513" max="513" width="35.7109375" style="2" customWidth="1"/>
    <col min="514" max="514" width="14.5703125" style="2" customWidth="1"/>
    <col min="515" max="516" width="9.85546875" style="2" customWidth="1"/>
    <col min="517" max="517" width="36.28515625" style="2" customWidth="1"/>
    <col min="518" max="519" width="9.7109375" style="2" customWidth="1"/>
    <col min="520" max="524" width="11.7109375" style="2" customWidth="1"/>
    <col min="525" max="525" width="30.7109375" style="2" customWidth="1"/>
    <col min="526" max="528" width="14.42578125" style="2" customWidth="1"/>
    <col min="529" max="768" width="11" style="2"/>
    <col min="769" max="769" width="35.7109375" style="2" customWidth="1"/>
    <col min="770" max="770" width="14.5703125" style="2" customWidth="1"/>
    <col min="771" max="772" width="9.85546875" style="2" customWidth="1"/>
    <col min="773" max="773" width="36.28515625" style="2" customWidth="1"/>
    <col min="774" max="775" width="9.7109375" style="2" customWidth="1"/>
    <col min="776" max="780" width="11.7109375" style="2" customWidth="1"/>
    <col min="781" max="781" width="30.7109375" style="2" customWidth="1"/>
    <col min="782" max="784" width="14.42578125" style="2" customWidth="1"/>
    <col min="785" max="1024" width="11" style="2"/>
    <col min="1025" max="1025" width="35.7109375" style="2" customWidth="1"/>
    <col min="1026" max="1026" width="14.5703125" style="2" customWidth="1"/>
    <col min="1027" max="1028" width="9.85546875" style="2" customWidth="1"/>
    <col min="1029" max="1029" width="36.28515625" style="2" customWidth="1"/>
    <col min="1030" max="1031" width="9.7109375" style="2" customWidth="1"/>
    <col min="1032" max="1036" width="11.7109375" style="2" customWidth="1"/>
    <col min="1037" max="1037" width="30.7109375" style="2" customWidth="1"/>
    <col min="1038" max="1040" width="14.42578125" style="2" customWidth="1"/>
    <col min="1041" max="1280" width="11" style="2"/>
    <col min="1281" max="1281" width="35.7109375" style="2" customWidth="1"/>
    <col min="1282" max="1282" width="14.5703125" style="2" customWidth="1"/>
    <col min="1283" max="1284" width="9.85546875" style="2" customWidth="1"/>
    <col min="1285" max="1285" width="36.28515625" style="2" customWidth="1"/>
    <col min="1286" max="1287" width="9.7109375" style="2" customWidth="1"/>
    <col min="1288" max="1292" width="11.7109375" style="2" customWidth="1"/>
    <col min="1293" max="1293" width="30.7109375" style="2" customWidth="1"/>
    <col min="1294" max="1296" width="14.42578125" style="2" customWidth="1"/>
    <col min="1297" max="1536" width="11" style="2"/>
    <col min="1537" max="1537" width="35.7109375" style="2" customWidth="1"/>
    <col min="1538" max="1538" width="14.5703125" style="2" customWidth="1"/>
    <col min="1539" max="1540" width="9.85546875" style="2" customWidth="1"/>
    <col min="1541" max="1541" width="36.28515625" style="2" customWidth="1"/>
    <col min="1542" max="1543" width="9.7109375" style="2" customWidth="1"/>
    <col min="1544" max="1548" width="11.7109375" style="2" customWidth="1"/>
    <col min="1549" max="1549" width="30.7109375" style="2" customWidth="1"/>
    <col min="1550" max="1552" width="14.42578125" style="2" customWidth="1"/>
    <col min="1553" max="1792" width="11" style="2"/>
    <col min="1793" max="1793" width="35.7109375" style="2" customWidth="1"/>
    <col min="1794" max="1794" width="14.5703125" style="2" customWidth="1"/>
    <col min="1795" max="1796" width="9.85546875" style="2" customWidth="1"/>
    <col min="1797" max="1797" width="36.28515625" style="2" customWidth="1"/>
    <col min="1798" max="1799" width="9.7109375" style="2" customWidth="1"/>
    <col min="1800" max="1804" width="11.7109375" style="2" customWidth="1"/>
    <col min="1805" max="1805" width="30.7109375" style="2" customWidth="1"/>
    <col min="1806" max="1808" width="14.42578125" style="2" customWidth="1"/>
    <col min="1809" max="2048" width="11" style="2"/>
    <col min="2049" max="2049" width="35.7109375" style="2" customWidth="1"/>
    <col min="2050" max="2050" width="14.5703125" style="2" customWidth="1"/>
    <col min="2051" max="2052" width="9.85546875" style="2" customWidth="1"/>
    <col min="2053" max="2053" width="36.28515625" style="2" customWidth="1"/>
    <col min="2054" max="2055" width="9.7109375" style="2" customWidth="1"/>
    <col min="2056" max="2060" width="11.7109375" style="2" customWidth="1"/>
    <col min="2061" max="2061" width="30.7109375" style="2" customWidth="1"/>
    <col min="2062" max="2064" width="14.42578125" style="2" customWidth="1"/>
    <col min="2065" max="2304" width="11" style="2"/>
    <col min="2305" max="2305" width="35.7109375" style="2" customWidth="1"/>
    <col min="2306" max="2306" width="14.5703125" style="2" customWidth="1"/>
    <col min="2307" max="2308" width="9.85546875" style="2" customWidth="1"/>
    <col min="2309" max="2309" width="36.28515625" style="2" customWidth="1"/>
    <col min="2310" max="2311" width="9.7109375" style="2" customWidth="1"/>
    <col min="2312" max="2316" width="11.7109375" style="2" customWidth="1"/>
    <col min="2317" max="2317" width="30.7109375" style="2" customWidth="1"/>
    <col min="2318" max="2320" width="14.42578125" style="2" customWidth="1"/>
    <col min="2321" max="2560" width="11" style="2"/>
    <col min="2561" max="2561" width="35.7109375" style="2" customWidth="1"/>
    <col min="2562" max="2562" width="14.5703125" style="2" customWidth="1"/>
    <col min="2563" max="2564" width="9.85546875" style="2" customWidth="1"/>
    <col min="2565" max="2565" width="36.28515625" style="2" customWidth="1"/>
    <col min="2566" max="2567" width="9.7109375" style="2" customWidth="1"/>
    <col min="2568" max="2572" width="11.7109375" style="2" customWidth="1"/>
    <col min="2573" max="2573" width="30.7109375" style="2" customWidth="1"/>
    <col min="2574" max="2576" width="14.42578125" style="2" customWidth="1"/>
    <col min="2577" max="2816" width="11" style="2"/>
    <col min="2817" max="2817" width="35.7109375" style="2" customWidth="1"/>
    <col min="2818" max="2818" width="14.5703125" style="2" customWidth="1"/>
    <col min="2819" max="2820" width="9.85546875" style="2" customWidth="1"/>
    <col min="2821" max="2821" width="36.28515625" style="2" customWidth="1"/>
    <col min="2822" max="2823" width="9.7109375" style="2" customWidth="1"/>
    <col min="2824" max="2828" width="11.7109375" style="2" customWidth="1"/>
    <col min="2829" max="2829" width="30.7109375" style="2" customWidth="1"/>
    <col min="2830" max="2832" width="14.42578125" style="2" customWidth="1"/>
    <col min="2833" max="3072" width="11" style="2"/>
    <col min="3073" max="3073" width="35.7109375" style="2" customWidth="1"/>
    <col min="3074" max="3074" width="14.5703125" style="2" customWidth="1"/>
    <col min="3075" max="3076" width="9.85546875" style="2" customWidth="1"/>
    <col min="3077" max="3077" width="36.28515625" style="2" customWidth="1"/>
    <col min="3078" max="3079" width="9.7109375" style="2" customWidth="1"/>
    <col min="3080" max="3084" width="11.7109375" style="2" customWidth="1"/>
    <col min="3085" max="3085" width="30.7109375" style="2" customWidth="1"/>
    <col min="3086" max="3088" width="14.42578125" style="2" customWidth="1"/>
    <col min="3089" max="3328" width="11" style="2"/>
    <col min="3329" max="3329" width="35.7109375" style="2" customWidth="1"/>
    <col min="3330" max="3330" width="14.5703125" style="2" customWidth="1"/>
    <col min="3331" max="3332" width="9.85546875" style="2" customWidth="1"/>
    <col min="3333" max="3333" width="36.28515625" style="2" customWidth="1"/>
    <col min="3334" max="3335" width="9.7109375" style="2" customWidth="1"/>
    <col min="3336" max="3340" width="11.7109375" style="2" customWidth="1"/>
    <col min="3341" max="3341" width="30.7109375" style="2" customWidth="1"/>
    <col min="3342" max="3344" width="14.42578125" style="2" customWidth="1"/>
    <col min="3345" max="3584" width="11" style="2"/>
    <col min="3585" max="3585" width="35.7109375" style="2" customWidth="1"/>
    <col min="3586" max="3586" width="14.5703125" style="2" customWidth="1"/>
    <col min="3587" max="3588" width="9.85546875" style="2" customWidth="1"/>
    <col min="3589" max="3589" width="36.28515625" style="2" customWidth="1"/>
    <col min="3590" max="3591" width="9.7109375" style="2" customWidth="1"/>
    <col min="3592" max="3596" width="11.7109375" style="2" customWidth="1"/>
    <col min="3597" max="3597" width="30.7109375" style="2" customWidth="1"/>
    <col min="3598" max="3600" width="14.42578125" style="2" customWidth="1"/>
    <col min="3601" max="3840" width="11" style="2"/>
    <col min="3841" max="3841" width="35.7109375" style="2" customWidth="1"/>
    <col min="3842" max="3842" width="14.5703125" style="2" customWidth="1"/>
    <col min="3843" max="3844" width="9.85546875" style="2" customWidth="1"/>
    <col min="3845" max="3845" width="36.28515625" style="2" customWidth="1"/>
    <col min="3846" max="3847" width="9.7109375" style="2" customWidth="1"/>
    <col min="3848" max="3852" width="11.7109375" style="2" customWidth="1"/>
    <col min="3853" max="3853" width="30.7109375" style="2" customWidth="1"/>
    <col min="3854" max="3856" width="14.42578125" style="2" customWidth="1"/>
    <col min="3857" max="4096" width="11" style="2"/>
    <col min="4097" max="4097" width="35.7109375" style="2" customWidth="1"/>
    <col min="4098" max="4098" width="14.5703125" style="2" customWidth="1"/>
    <col min="4099" max="4100" width="9.85546875" style="2" customWidth="1"/>
    <col min="4101" max="4101" width="36.28515625" style="2" customWidth="1"/>
    <col min="4102" max="4103" width="9.7109375" style="2" customWidth="1"/>
    <col min="4104" max="4108" width="11.7109375" style="2" customWidth="1"/>
    <col min="4109" max="4109" width="30.7109375" style="2" customWidth="1"/>
    <col min="4110" max="4112" width="14.42578125" style="2" customWidth="1"/>
    <col min="4113" max="4352" width="11" style="2"/>
    <col min="4353" max="4353" width="35.7109375" style="2" customWidth="1"/>
    <col min="4354" max="4354" width="14.5703125" style="2" customWidth="1"/>
    <col min="4355" max="4356" width="9.85546875" style="2" customWidth="1"/>
    <col min="4357" max="4357" width="36.28515625" style="2" customWidth="1"/>
    <col min="4358" max="4359" width="9.7109375" style="2" customWidth="1"/>
    <col min="4360" max="4364" width="11.7109375" style="2" customWidth="1"/>
    <col min="4365" max="4365" width="30.7109375" style="2" customWidth="1"/>
    <col min="4366" max="4368" width="14.42578125" style="2" customWidth="1"/>
    <col min="4369" max="4608" width="11" style="2"/>
    <col min="4609" max="4609" width="35.7109375" style="2" customWidth="1"/>
    <col min="4610" max="4610" width="14.5703125" style="2" customWidth="1"/>
    <col min="4611" max="4612" width="9.85546875" style="2" customWidth="1"/>
    <col min="4613" max="4613" width="36.28515625" style="2" customWidth="1"/>
    <col min="4614" max="4615" width="9.7109375" style="2" customWidth="1"/>
    <col min="4616" max="4620" width="11.7109375" style="2" customWidth="1"/>
    <col min="4621" max="4621" width="30.7109375" style="2" customWidth="1"/>
    <col min="4622" max="4624" width="14.42578125" style="2" customWidth="1"/>
    <col min="4625" max="4864" width="11" style="2"/>
    <col min="4865" max="4865" width="35.7109375" style="2" customWidth="1"/>
    <col min="4866" max="4866" width="14.5703125" style="2" customWidth="1"/>
    <col min="4867" max="4868" width="9.85546875" style="2" customWidth="1"/>
    <col min="4869" max="4869" width="36.28515625" style="2" customWidth="1"/>
    <col min="4870" max="4871" width="9.7109375" style="2" customWidth="1"/>
    <col min="4872" max="4876" width="11.7109375" style="2" customWidth="1"/>
    <col min="4877" max="4877" width="30.7109375" style="2" customWidth="1"/>
    <col min="4878" max="4880" width="14.42578125" style="2" customWidth="1"/>
    <col min="4881" max="5120" width="11" style="2"/>
    <col min="5121" max="5121" width="35.7109375" style="2" customWidth="1"/>
    <col min="5122" max="5122" width="14.5703125" style="2" customWidth="1"/>
    <col min="5123" max="5124" width="9.85546875" style="2" customWidth="1"/>
    <col min="5125" max="5125" width="36.28515625" style="2" customWidth="1"/>
    <col min="5126" max="5127" width="9.7109375" style="2" customWidth="1"/>
    <col min="5128" max="5132" width="11.7109375" style="2" customWidth="1"/>
    <col min="5133" max="5133" width="30.7109375" style="2" customWidth="1"/>
    <col min="5134" max="5136" width="14.42578125" style="2" customWidth="1"/>
    <col min="5137" max="5376" width="11" style="2"/>
    <col min="5377" max="5377" width="35.7109375" style="2" customWidth="1"/>
    <col min="5378" max="5378" width="14.5703125" style="2" customWidth="1"/>
    <col min="5379" max="5380" width="9.85546875" style="2" customWidth="1"/>
    <col min="5381" max="5381" width="36.28515625" style="2" customWidth="1"/>
    <col min="5382" max="5383" width="9.7109375" style="2" customWidth="1"/>
    <col min="5384" max="5388" width="11.7109375" style="2" customWidth="1"/>
    <col min="5389" max="5389" width="30.7109375" style="2" customWidth="1"/>
    <col min="5390" max="5392" width="14.42578125" style="2" customWidth="1"/>
    <col min="5393" max="5632" width="11" style="2"/>
    <col min="5633" max="5633" width="35.7109375" style="2" customWidth="1"/>
    <col min="5634" max="5634" width="14.5703125" style="2" customWidth="1"/>
    <col min="5635" max="5636" width="9.85546875" style="2" customWidth="1"/>
    <col min="5637" max="5637" width="36.28515625" style="2" customWidth="1"/>
    <col min="5638" max="5639" width="9.7109375" style="2" customWidth="1"/>
    <col min="5640" max="5644" width="11.7109375" style="2" customWidth="1"/>
    <col min="5645" max="5645" width="30.7109375" style="2" customWidth="1"/>
    <col min="5646" max="5648" width="14.42578125" style="2" customWidth="1"/>
    <col min="5649" max="5888" width="11" style="2"/>
    <col min="5889" max="5889" width="35.7109375" style="2" customWidth="1"/>
    <col min="5890" max="5890" width="14.5703125" style="2" customWidth="1"/>
    <col min="5891" max="5892" width="9.85546875" style="2" customWidth="1"/>
    <col min="5893" max="5893" width="36.28515625" style="2" customWidth="1"/>
    <col min="5894" max="5895" width="9.7109375" style="2" customWidth="1"/>
    <col min="5896" max="5900" width="11.7109375" style="2" customWidth="1"/>
    <col min="5901" max="5901" width="30.7109375" style="2" customWidth="1"/>
    <col min="5902" max="5904" width="14.42578125" style="2" customWidth="1"/>
    <col min="5905" max="6144" width="11" style="2"/>
    <col min="6145" max="6145" width="35.7109375" style="2" customWidth="1"/>
    <col min="6146" max="6146" width="14.5703125" style="2" customWidth="1"/>
    <col min="6147" max="6148" width="9.85546875" style="2" customWidth="1"/>
    <col min="6149" max="6149" width="36.28515625" style="2" customWidth="1"/>
    <col min="6150" max="6151" width="9.7109375" style="2" customWidth="1"/>
    <col min="6152" max="6156" width="11.7109375" style="2" customWidth="1"/>
    <col min="6157" max="6157" width="30.7109375" style="2" customWidth="1"/>
    <col min="6158" max="6160" width="14.42578125" style="2" customWidth="1"/>
    <col min="6161" max="6400" width="11" style="2"/>
    <col min="6401" max="6401" width="35.7109375" style="2" customWidth="1"/>
    <col min="6402" max="6402" width="14.5703125" style="2" customWidth="1"/>
    <col min="6403" max="6404" width="9.85546875" style="2" customWidth="1"/>
    <col min="6405" max="6405" width="36.28515625" style="2" customWidth="1"/>
    <col min="6406" max="6407" width="9.7109375" style="2" customWidth="1"/>
    <col min="6408" max="6412" width="11.7109375" style="2" customWidth="1"/>
    <col min="6413" max="6413" width="30.7109375" style="2" customWidth="1"/>
    <col min="6414" max="6416" width="14.42578125" style="2" customWidth="1"/>
    <col min="6417" max="6656" width="11" style="2"/>
    <col min="6657" max="6657" width="35.7109375" style="2" customWidth="1"/>
    <col min="6658" max="6658" width="14.5703125" style="2" customWidth="1"/>
    <col min="6659" max="6660" width="9.85546875" style="2" customWidth="1"/>
    <col min="6661" max="6661" width="36.28515625" style="2" customWidth="1"/>
    <col min="6662" max="6663" width="9.7109375" style="2" customWidth="1"/>
    <col min="6664" max="6668" width="11.7109375" style="2" customWidth="1"/>
    <col min="6669" max="6669" width="30.7109375" style="2" customWidth="1"/>
    <col min="6670" max="6672" width="14.42578125" style="2" customWidth="1"/>
    <col min="6673" max="6912" width="11" style="2"/>
    <col min="6913" max="6913" width="35.7109375" style="2" customWidth="1"/>
    <col min="6914" max="6914" width="14.5703125" style="2" customWidth="1"/>
    <col min="6915" max="6916" width="9.85546875" style="2" customWidth="1"/>
    <col min="6917" max="6917" width="36.28515625" style="2" customWidth="1"/>
    <col min="6918" max="6919" width="9.7109375" style="2" customWidth="1"/>
    <col min="6920" max="6924" width="11.7109375" style="2" customWidth="1"/>
    <col min="6925" max="6925" width="30.7109375" style="2" customWidth="1"/>
    <col min="6926" max="6928" width="14.42578125" style="2" customWidth="1"/>
    <col min="6929" max="7168" width="11" style="2"/>
    <col min="7169" max="7169" width="35.7109375" style="2" customWidth="1"/>
    <col min="7170" max="7170" width="14.5703125" style="2" customWidth="1"/>
    <col min="7171" max="7172" width="9.85546875" style="2" customWidth="1"/>
    <col min="7173" max="7173" width="36.28515625" style="2" customWidth="1"/>
    <col min="7174" max="7175" width="9.7109375" style="2" customWidth="1"/>
    <col min="7176" max="7180" width="11.7109375" style="2" customWidth="1"/>
    <col min="7181" max="7181" width="30.7109375" style="2" customWidth="1"/>
    <col min="7182" max="7184" width="14.42578125" style="2" customWidth="1"/>
    <col min="7185" max="7424" width="11" style="2"/>
    <col min="7425" max="7425" width="35.7109375" style="2" customWidth="1"/>
    <col min="7426" max="7426" width="14.5703125" style="2" customWidth="1"/>
    <col min="7427" max="7428" width="9.85546875" style="2" customWidth="1"/>
    <col min="7429" max="7429" width="36.28515625" style="2" customWidth="1"/>
    <col min="7430" max="7431" width="9.7109375" style="2" customWidth="1"/>
    <col min="7432" max="7436" width="11.7109375" style="2" customWidth="1"/>
    <col min="7437" max="7437" width="30.7109375" style="2" customWidth="1"/>
    <col min="7438" max="7440" width="14.42578125" style="2" customWidth="1"/>
    <col min="7441" max="7680" width="11" style="2"/>
    <col min="7681" max="7681" width="35.7109375" style="2" customWidth="1"/>
    <col min="7682" max="7682" width="14.5703125" style="2" customWidth="1"/>
    <col min="7683" max="7684" width="9.85546875" style="2" customWidth="1"/>
    <col min="7685" max="7685" width="36.28515625" style="2" customWidth="1"/>
    <col min="7686" max="7687" width="9.7109375" style="2" customWidth="1"/>
    <col min="7688" max="7692" width="11.7109375" style="2" customWidth="1"/>
    <col min="7693" max="7693" width="30.7109375" style="2" customWidth="1"/>
    <col min="7694" max="7696" width="14.42578125" style="2" customWidth="1"/>
    <col min="7697" max="7936" width="11" style="2"/>
    <col min="7937" max="7937" width="35.7109375" style="2" customWidth="1"/>
    <col min="7938" max="7938" width="14.5703125" style="2" customWidth="1"/>
    <col min="7939" max="7940" width="9.85546875" style="2" customWidth="1"/>
    <col min="7941" max="7941" width="36.28515625" style="2" customWidth="1"/>
    <col min="7942" max="7943" width="9.7109375" style="2" customWidth="1"/>
    <col min="7944" max="7948" width="11.7109375" style="2" customWidth="1"/>
    <col min="7949" max="7949" width="30.7109375" style="2" customWidth="1"/>
    <col min="7950" max="7952" width="14.42578125" style="2" customWidth="1"/>
    <col min="7953" max="8192" width="11" style="2"/>
    <col min="8193" max="8193" width="35.7109375" style="2" customWidth="1"/>
    <col min="8194" max="8194" width="14.5703125" style="2" customWidth="1"/>
    <col min="8195" max="8196" width="9.85546875" style="2" customWidth="1"/>
    <col min="8197" max="8197" width="36.28515625" style="2" customWidth="1"/>
    <col min="8198" max="8199" width="9.7109375" style="2" customWidth="1"/>
    <col min="8200" max="8204" width="11.7109375" style="2" customWidth="1"/>
    <col min="8205" max="8205" width="30.7109375" style="2" customWidth="1"/>
    <col min="8206" max="8208" width="14.42578125" style="2" customWidth="1"/>
    <col min="8209" max="8448" width="11" style="2"/>
    <col min="8449" max="8449" width="35.7109375" style="2" customWidth="1"/>
    <col min="8450" max="8450" width="14.5703125" style="2" customWidth="1"/>
    <col min="8451" max="8452" width="9.85546875" style="2" customWidth="1"/>
    <col min="8453" max="8453" width="36.28515625" style="2" customWidth="1"/>
    <col min="8454" max="8455" width="9.7109375" style="2" customWidth="1"/>
    <col min="8456" max="8460" width="11.7109375" style="2" customWidth="1"/>
    <col min="8461" max="8461" width="30.7109375" style="2" customWidth="1"/>
    <col min="8462" max="8464" width="14.42578125" style="2" customWidth="1"/>
    <col min="8465" max="8704" width="11" style="2"/>
    <col min="8705" max="8705" width="35.7109375" style="2" customWidth="1"/>
    <col min="8706" max="8706" width="14.5703125" style="2" customWidth="1"/>
    <col min="8707" max="8708" width="9.85546875" style="2" customWidth="1"/>
    <col min="8709" max="8709" width="36.28515625" style="2" customWidth="1"/>
    <col min="8710" max="8711" width="9.7109375" style="2" customWidth="1"/>
    <col min="8712" max="8716" width="11.7109375" style="2" customWidth="1"/>
    <col min="8717" max="8717" width="30.7109375" style="2" customWidth="1"/>
    <col min="8718" max="8720" width="14.42578125" style="2" customWidth="1"/>
    <col min="8721" max="8960" width="11" style="2"/>
    <col min="8961" max="8961" width="35.7109375" style="2" customWidth="1"/>
    <col min="8962" max="8962" width="14.5703125" style="2" customWidth="1"/>
    <col min="8963" max="8964" width="9.85546875" style="2" customWidth="1"/>
    <col min="8965" max="8965" width="36.28515625" style="2" customWidth="1"/>
    <col min="8966" max="8967" width="9.7109375" style="2" customWidth="1"/>
    <col min="8968" max="8972" width="11.7109375" style="2" customWidth="1"/>
    <col min="8973" max="8973" width="30.7109375" style="2" customWidth="1"/>
    <col min="8974" max="8976" width="14.42578125" style="2" customWidth="1"/>
    <col min="8977" max="9216" width="11" style="2"/>
    <col min="9217" max="9217" width="35.7109375" style="2" customWidth="1"/>
    <col min="9218" max="9218" width="14.5703125" style="2" customWidth="1"/>
    <col min="9219" max="9220" width="9.85546875" style="2" customWidth="1"/>
    <col min="9221" max="9221" width="36.28515625" style="2" customWidth="1"/>
    <col min="9222" max="9223" width="9.7109375" style="2" customWidth="1"/>
    <col min="9224" max="9228" width="11.7109375" style="2" customWidth="1"/>
    <col min="9229" max="9229" width="30.7109375" style="2" customWidth="1"/>
    <col min="9230" max="9232" width="14.42578125" style="2" customWidth="1"/>
    <col min="9233" max="9472" width="11" style="2"/>
    <col min="9473" max="9473" width="35.7109375" style="2" customWidth="1"/>
    <col min="9474" max="9474" width="14.5703125" style="2" customWidth="1"/>
    <col min="9475" max="9476" width="9.85546875" style="2" customWidth="1"/>
    <col min="9477" max="9477" width="36.28515625" style="2" customWidth="1"/>
    <col min="9478" max="9479" width="9.7109375" style="2" customWidth="1"/>
    <col min="9480" max="9484" width="11.7109375" style="2" customWidth="1"/>
    <col min="9485" max="9485" width="30.7109375" style="2" customWidth="1"/>
    <col min="9486" max="9488" width="14.42578125" style="2" customWidth="1"/>
    <col min="9489" max="9728" width="11" style="2"/>
    <col min="9729" max="9729" width="35.7109375" style="2" customWidth="1"/>
    <col min="9730" max="9730" width="14.5703125" style="2" customWidth="1"/>
    <col min="9731" max="9732" width="9.85546875" style="2" customWidth="1"/>
    <col min="9733" max="9733" width="36.28515625" style="2" customWidth="1"/>
    <col min="9734" max="9735" width="9.7109375" style="2" customWidth="1"/>
    <col min="9736" max="9740" width="11.7109375" style="2" customWidth="1"/>
    <col min="9741" max="9741" width="30.7109375" style="2" customWidth="1"/>
    <col min="9742" max="9744" width="14.42578125" style="2" customWidth="1"/>
    <col min="9745" max="9984" width="11" style="2"/>
    <col min="9985" max="9985" width="35.7109375" style="2" customWidth="1"/>
    <col min="9986" max="9986" width="14.5703125" style="2" customWidth="1"/>
    <col min="9987" max="9988" width="9.85546875" style="2" customWidth="1"/>
    <col min="9989" max="9989" width="36.28515625" style="2" customWidth="1"/>
    <col min="9990" max="9991" width="9.7109375" style="2" customWidth="1"/>
    <col min="9992" max="9996" width="11.7109375" style="2" customWidth="1"/>
    <col min="9997" max="9997" width="30.7109375" style="2" customWidth="1"/>
    <col min="9998" max="10000" width="14.42578125" style="2" customWidth="1"/>
    <col min="10001" max="10240" width="11" style="2"/>
    <col min="10241" max="10241" width="35.7109375" style="2" customWidth="1"/>
    <col min="10242" max="10242" width="14.5703125" style="2" customWidth="1"/>
    <col min="10243" max="10244" width="9.85546875" style="2" customWidth="1"/>
    <col min="10245" max="10245" width="36.28515625" style="2" customWidth="1"/>
    <col min="10246" max="10247" width="9.7109375" style="2" customWidth="1"/>
    <col min="10248" max="10252" width="11.7109375" style="2" customWidth="1"/>
    <col min="10253" max="10253" width="30.7109375" style="2" customWidth="1"/>
    <col min="10254" max="10256" width="14.42578125" style="2" customWidth="1"/>
    <col min="10257" max="10496" width="11" style="2"/>
    <col min="10497" max="10497" width="35.7109375" style="2" customWidth="1"/>
    <col min="10498" max="10498" width="14.5703125" style="2" customWidth="1"/>
    <col min="10499" max="10500" width="9.85546875" style="2" customWidth="1"/>
    <col min="10501" max="10501" width="36.28515625" style="2" customWidth="1"/>
    <col min="10502" max="10503" width="9.7109375" style="2" customWidth="1"/>
    <col min="10504" max="10508" width="11.7109375" style="2" customWidth="1"/>
    <col min="10509" max="10509" width="30.7109375" style="2" customWidth="1"/>
    <col min="10510" max="10512" width="14.42578125" style="2" customWidth="1"/>
    <col min="10513" max="10752" width="11" style="2"/>
    <col min="10753" max="10753" width="35.7109375" style="2" customWidth="1"/>
    <col min="10754" max="10754" width="14.5703125" style="2" customWidth="1"/>
    <col min="10755" max="10756" width="9.85546875" style="2" customWidth="1"/>
    <col min="10757" max="10757" width="36.28515625" style="2" customWidth="1"/>
    <col min="10758" max="10759" width="9.7109375" style="2" customWidth="1"/>
    <col min="10760" max="10764" width="11.7109375" style="2" customWidth="1"/>
    <col min="10765" max="10765" width="30.7109375" style="2" customWidth="1"/>
    <col min="10766" max="10768" width="14.42578125" style="2" customWidth="1"/>
    <col min="10769" max="11008" width="11" style="2"/>
    <col min="11009" max="11009" width="35.7109375" style="2" customWidth="1"/>
    <col min="11010" max="11010" width="14.5703125" style="2" customWidth="1"/>
    <col min="11011" max="11012" width="9.85546875" style="2" customWidth="1"/>
    <col min="11013" max="11013" width="36.28515625" style="2" customWidth="1"/>
    <col min="11014" max="11015" width="9.7109375" style="2" customWidth="1"/>
    <col min="11016" max="11020" width="11.7109375" style="2" customWidth="1"/>
    <col min="11021" max="11021" width="30.7109375" style="2" customWidth="1"/>
    <col min="11022" max="11024" width="14.42578125" style="2" customWidth="1"/>
    <col min="11025" max="11264" width="11" style="2"/>
    <col min="11265" max="11265" width="35.7109375" style="2" customWidth="1"/>
    <col min="11266" max="11266" width="14.5703125" style="2" customWidth="1"/>
    <col min="11267" max="11268" width="9.85546875" style="2" customWidth="1"/>
    <col min="11269" max="11269" width="36.28515625" style="2" customWidth="1"/>
    <col min="11270" max="11271" width="9.7109375" style="2" customWidth="1"/>
    <col min="11272" max="11276" width="11.7109375" style="2" customWidth="1"/>
    <col min="11277" max="11277" width="30.7109375" style="2" customWidth="1"/>
    <col min="11278" max="11280" width="14.42578125" style="2" customWidth="1"/>
    <col min="11281" max="11520" width="11" style="2"/>
    <col min="11521" max="11521" width="35.7109375" style="2" customWidth="1"/>
    <col min="11522" max="11522" width="14.5703125" style="2" customWidth="1"/>
    <col min="11523" max="11524" width="9.85546875" style="2" customWidth="1"/>
    <col min="11525" max="11525" width="36.28515625" style="2" customWidth="1"/>
    <col min="11526" max="11527" width="9.7109375" style="2" customWidth="1"/>
    <col min="11528" max="11532" width="11.7109375" style="2" customWidth="1"/>
    <col min="11533" max="11533" width="30.7109375" style="2" customWidth="1"/>
    <col min="11534" max="11536" width="14.42578125" style="2" customWidth="1"/>
    <col min="11537" max="11776" width="11" style="2"/>
    <col min="11777" max="11777" width="35.7109375" style="2" customWidth="1"/>
    <col min="11778" max="11778" width="14.5703125" style="2" customWidth="1"/>
    <col min="11779" max="11780" width="9.85546875" style="2" customWidth="1"/>
    <col min="11781" max="11781" width="36.28515625" style="2" customWidth="1"/>
    <col min="11782" max="11783" width="9.7109375" style="2" customWidth="1"/>
    <col min="11784" max="11788" width="11.7109375" style="2" customWidth="1"/>
    <col min="11789" max="11789" width="30.7109375" style="2" customWidth="1"/>
    <col min="11790" max="11792" width="14.42578125" style="2" customWidth="1"/>
    <col min="11793" max="12032" width="11" style="2"/>
    <col min="12033" max="12033" width="35.7109375" style="2" customWidth="1"/>
    <col min="12034" max="12034" width="14.5703125" style="2" customWidth="1"/>
    <col min="12035" max="12036" width="9.85546875" style="2" customWidth="1"/>
    <col min="12037" max="12037" width="36.28515625" style="2" customWidth="1"/>
    <col min="12038" max="12039" width="9.7109375" style="2" customWidth="1"/>
    <col min="12040" max="12044" width="11.7109375" style="2" customWidth="1"/>
    <col min="12045" max="12045" width="30.7109375" style="2" customWidth="1"/>
    <col min="12046" max="12048" width="14.42578125" style="2" customWidth="1"/>
    <col min="12049" max="12288" width="11" style="2"/>
    <col min="12289" max="12289" width="35.7109375" style="2" customWidth="1"/>
    <col min="12290" max="12290" width="14.5703125" style="2" customWidth="1"/>
    <col min="12291" max="12292" width="9.85546875" style="2" customWidth="1"/>
    <col min="12293" max="12293" width="36.28515625" style="2" customWidth="1"/>
    <col min="12294" max="12295" width="9.7109375" style="2" customWidth="1"/>
    <col min="12296" max="12300" width="11.7109375" style="2" customWidth="1"/>
    <col min="12301" max="12301" width="30.7109375" style="2" customWidth="1"/>
    <col min="12302" max="12304" width="14.42578125" style="2" customWidth="1"/>
    <col min="12305" max="12544" width="11" style="2"/>
    <col min="12545" max="12545" width="35.7109375" style="2" customWidth="1"/>
    <col min="12546" max="12546" width="14.5703125" style="2" customWidth="1"/>
    <col min="12547" max="12548" width="9.85546875" style="2" customWidth="1"/>
    <col min="12549" max="12549" width="36.28515625" style="2" customWidth="1"/>
    <col min="12550" max="12551" width="9.7109375" style="2" customWidth="1"/>
    <col min="12552" max="12556" width="11.7109375" style="2" customWidth="1"/>
    <col min="12557" max="12557" width="30.7109375" style="2" customWidth="1"/>
    <col min="12558" max="12560" width="14.42578125" style="2" customWidth="1"/>
    <col min="12561" max="12800" width="11" style="2"/>
    <col min="12801" max="12801" width="35.7109375" style="2" customWidth="1"/>
    <col min="12802" max="12802" width="14.5703125" style="2" customWidth="1"/>
    <col min="12803" max="12804" width="9.85546875" style="2" customWidth="1"/>
    <col min="12805" max="12805" width="36.28515625" style="2" customWidth="1"/>
    <col min="12806" max="12807" width="9.7109375" style="2" customWidth="1"/>
    <col min="12808" max="12812" width="11.7109375" style="2" customWidth="1"/>
    <col min="12813" max="12813" width="30.7109375" style="2" customWidth="1"/>
    <col min="12814" max="12816" width="14.42578125" style="2" customWidth="1"/>
    <col min="12817" max="13056" width="11" style="2"/>
    <col min="13057" max="13057" width="35.7109375" style="2" customWidth="1"/>
    <col min="13058" max="13058" width="14.5703125" style="2" customWidth="1"/>
    <col min="13059" max="13060" width="9.85546875" style="2" customWidth="1"/>
    <col min="13061" max="13061" width="36.28515625" style="2" customWidth="1"/>
    <col min="13062" max="13063" width="9.7109375" style="2" customWidth="1"/>
    <col min="13064" max="13068" width="11.7109375" style="2" customWidth="1"/>
    <col min="13069" max="13069" width="30.7109375" style="2" customWidth="1"/>
    <col min="13070" max="13072" width="14.42578125" style="2" customWidth="1"/>
    <col min="13073" max="13312" width="11" style="2"/>
    <col min="13313" max="13313" width="35.7109375" style="2" customWidth="1"/>
    <col min="13314" max="13314" width="14.5703125" style="2" customWidth="1"/>
    <col min="13315" max="13316" width="9.85546875" style="2" customWidth="1"/>
    <col min="13317" max="13317" width="36.28515625" style="2" customWidth="1"/>
    <col min="13318" max="13319" width="9.7109375" style="2" customWidth="1"/>
    <col min="13320" max="13324" width="11.7109375" style="2" customWidth="1"/>
    <col min="13325" max="13325" width="30.7109375" style="2" customWidth="1"/>
    <col min="13326" max="13328" width="14.42578125" style="2" customWidth="1"/>
    <col min="13329" max="13568" width="11" style="2"/>
    <col min="13569" max="13569" width="35.7109375" style="2" customWidth="1"/>
    <col min="13570" max="13570" width="14.5703125" style="2" customWidth="1"/>
    <col min="13571" max="13572" width="9.85546875" style="2" customWidth="1"/>
    <col min="13573" max="13573" width="36.28515625" style="2" customWidth="1"/>
    <col min="13574" max="13575" width="9.7109375" style="2" customWidth="1"/>
    <col min="13576" max="13580" width="11.7109375" style="2" customWidth="1"/>
    <col min="13581" max="13581" width="30.7109375" style="2" customWidth="1"/>
    <col min="13582" max="13584" width="14.42578125" style="2" customWidth="1"/>
    <col min="13585" max="13824" width="11" style="2"/>
    <col min="13825" max="13825" width="35.7109375" style="2" customWidth="1"/>
    <col min="13826" max="13826" width="14.5703125" style="2" customWidth="1"/>
    <col min="13827" max="13828" width="9.85546875" style="2" customWidth="1"/>
    <col min="13829" max="13829" width="36.28515625" style="2" customWidth="1"/>
    <col min="13830" max="13831" width="9.7109375" style="2" customWidth="1"/>
    <col min="13832" max="13836" width="11.7109375" style="2" customWidth="1"/>
    <col min="13837" max="13837" width="30.7109375" style="2" customWidth="1"/>
    <col min="13838" max="13840" width="14.42578125" style="2" customWidth="1"/>
    <col min="13841" max="14080" width="11" style="2"/>
    <col min="14081" max="14081" width="35.7109375" style="2" customWidth="1"/>
    <col min="14082" max="14082" width="14.5703125" style="2" customWidth="1"/>
    <col min="14083" max="14084" width="9.85546875" style="2" customWidth="1"/>
    <col min="14085" max="14085" width="36.28515625" style="2" customWidth="1"/>
    <col min="14086" max="14087" width="9.7109375" style="2" customWidth="1"/>
    <col min="14088" max="14092" width="11.7109375" style="2" customWidth="1"/>
    <col min="14093" max="14093" width="30.7109375" style="2" customWidth="1"/>
    <col min="14094" max="14096" width="14.42578125" style="2" customWidth="1"/>
    <col min="14097" max="14336" width="11" style="2"/>
    <col min="14337" max="14337" width="35.7109375" style="2" customWidth="1"/>
    <col min="14338" max="14338" width="14.5703125" style="2" customWidth="1"/>
    <col min="14339" max="14340" width="9.85546875" style="2" customWidth="1"/>
    <col min="14341" max="14341" width="36.28515625" style="2" customWidth="1"/>
    <col min="14342" max="14343" width="9.7109375" style="2" customWidth="1"/>
    <col min="14344" max="14348" width="11.7109375" style="2" customWidth="1"/>
    <col min="14349" max="14349" width="30.7109375" style="2" customWidth="1"/>
    <col min="14350" max="14352" width="14.42578125" style="2" customWidth="1"/>
    <col min="14353" max="14592" width="11" style="2"/>
    <col min="14593" max="14593" width="35.7109375" style="2" customWidth="1"/>
    <col min="14594" max="14594" width="14.5703125" style="2" customWidth="1"/>
    <col min="14595" max="14596" width="9.85546875" style="2" customWidth="1"/>
    <col min="14597" max="14597" width="36.28515625" style="2" customWidth="1"/>
    <col min="14598" max="14599" width="9.7109375" style="2" customWidth="1"/>
    <col min="14600" max="14604" width="11.7109375" style="2" customWidth="1"/>
    <col min="14605" max="14605" width="30.7109375" style="2" customWidth="1"/>
    <col min="14606" max="14608" width="14.42578125" style="2" customWidth="1"/>
    <col min="14609" max="14848" width="11" style="2"/>
    <col min="14849" max="14849" width="35.7109375" style="2" customWidth="1"/>
    <col min="14850" max="14850" width="14.5703125" style="2" customWidth="1"/>
    <col min="14851" max="14852" width="9.85546875" style="2" customWidth="1"/>
    <col min="14853" max="14853" width="36.28515625" style="2" customWidth="1"/>
    <col min="14854" max="14855" width="9.7109375" style="2" customWidth="1"/>
    <col min="14856" max="14860" width="11.7109375" style="2" customWidth="1"/>
    <col min="14861" max="14861" width="30.7109375" style="2" customWidth="1"/>
    <col min="14862" max="14864" width="14.42578125" style="2" customWidth="1"/>
    <col min="14865" max="15104" width="11" style="2"/>
    <col min="15105" max="15105" width="35.7109375" style="2" customWidth="1"/>
    <col min="15106" max="15106" width="14.5703125" style="2" customWidth="1"/>
    <col min="15107" max="15108" width="9.85546875" style="2" customWidth="1"/>
    <col min="15109" max="15109" width="36.28515625" style="2" customWidth="1"/>
    <col min="15110" max="15111" width="9.7109375" style="2" customWidth="1"/>
    <col min="15112" max="15116" width="11.7109375" style="2" customWidth="1"/>
    <col min="15117" max="15117" width="30.7109375" style="2" customWidth="1"/>
    <col min="15118" max="15120" width="14.42578125" style="2" customWidth="1"/>
    <col min="15121" max="15360" width="11" style="2"/>
    <col min="15361" max="15361" width="35.7109375" style="2" customWidth="1"/>
    <col min="15362" max="15362" width="14.5703125" style="2" customWidth="1"/>
    <col min="15363" max="15364" width="9.85546875" style="2" customWidth="1"/>
    <col min="15365" max="15365" width="36.28515625" style="2" customWidth="1"/>
    <col min="15366" max="15367" width="9.7109375" style="2" customWidth="1"/>
    <col min="15368" max="15372" width="11.7109375" style="2" customWidth="1"/>
    <col min="15373" max="15373" width="30.7109375" style="2" customWidth="1"/>
    <col min="15374" max="15376" width="14.42578125" style="2" customWidth="1"/>
    <col min="15377" max="15616" width="11" style="2"/>
    <col min="15617" max="15617" width="35.7109375" style="2" customWidth="1"/>
    <col min="15618" max="15618" width="14.5703125" style="2" customWidth="1"/>
    <col min="15619" max="15620" width="9.85546875" style="2" customWidth="1"/>
    <col min="15621" max="15621" width="36.28515625" style="2" customWidth="1"/>
    <col min="15622" max="15623" width="9.7109375" style="2" customWidth="1"/>
    <col min="15624" max="15628" width="11.7109375" style="2" customWidth="1"/>
    <col min="15629" max="15629" width="30.7109375" style="2" customWidth="1"/>
    <col min="15630" max="15632" width="14.42578125" style="2" customWidth="1"/>
    <col min="15633" max="15872" width="11" style="2"/>
    <col min="15873" max="15873" width="35.7109375" style="2" customWidth="1"/>
    <col min="15874" max="15874" width="14.5703125" style="2" customWidth="1"/>
    <col min="15875" max="15876" width="9.85546875" style="2" customWidth="1"/>
    <col min="15877" max="15877" width="36.28515625" style="2" customWidth="1"/>
    <col min="15878" max="15879" width="9.7109375" style="2" customWidth="1"/>
    <col min="15880" max="15884" width="11.7109375" style="2" customWidth="1"/>
    <col min="15885" max="15885" width="30.7109375" style="2" customWidth="1"/>
    <col min="15886" max="15888" width="14.42578125" style="2" customWidth="1"/>
    <col min="15889" max="16128" width="11" style="2"/>
    <col min="16129" max="16129" width="35.7109375" style="2" customWidth="1"/>
    <col min="16130" max="16130" width="14.5703125" style="2" customWidth="1"/>
    <col min="16131" max="16132" width="9.85546875" style="2" customWidth="1"/>
    <col min="16133" max="16133" width="36.28515625" style="2" customWidth="1"/>
    <col min="16134" max="16135" width="9.7109375" style="2" customWidth="1"/>
    <col min="16136" max="16140" width="11.7109375" style="2" customWidth="1"/>
    <col min="16141" max="16141" width="30.7109375" style="2" customWidth="1"/>
    <col min="16142" max="16144" width="14.42578125" style="2" customWidth="1"/>
    <col min="16145" max="16384" width="11" style="2"/>
  </cols>
  <sheetData>
    <row r="1" spans="1:13" ht="24.75" customHeight="1">
      <c r="A1" s="1" t="s">
        <v>0</v>
      </c>
      <c r="B1" s="1"/>
      <c r="E1" s="3" t="s">
        <v>1</v>
      </c>
      <c r="M1" s="5"/>
    </row>
    <row r="2" spans="1:13" ht="18.95" customHeight="1">
      <c r="E2" s="6"/>
    </row>
    <row r="3" spans="1:13" ht="18.95" customHeight="1">
      <c r="A3" s="7" t="s">
        <v>2</v>
      </c>
      <c r="B3" s="7"/>
      <c r="C3" s="4"/>
      <c r="D3" s="89" t="s">
        <v>3</v>
      </c>
      <c r="E3" s="89"/>
      <c r="G3" s="8"/>
      <c r="H3" s="9"/>
      <c r="M3" s="10"/>
    </row>
    <row r="4" spans="1:13" ht="18.95" customHeight="1">
      <c r="A4" s="11" t="s">
        <v>109</v>
      </c>
      <c r="B4" s="11"/>
      <c r="E4" s="55" t="s">
        <v>110</v>
      </c>
      <c r="M4" s="13"/>
    </row>
    <row r="5" spans="1:13" ht="18.95" customHeight="1">
      <c r="A5" s="11"/>
      <c r="B5" s="11"/>
      <c r="E5" s="55"/>
      <c r="M5" s="13"/>
    </row>
    <row r="6" spans="1:13" ht="18.95" customHeight="1">
      <c r="A6" s="14"/>
      <c r="B6" s="91" t="s">
        <v>6</v>
      </c>
      <c r="C6" s="91" t="s">
        <v>7</v>
      </c>
      <c r="D6" s="91"/>
      <c r="E6" s="15"/>
      <c r="M6" s="13"/>
    </row>
    <row r="7" spans="1:13" ht="16.5" customHeight="1">
      <c r="A7" s="16" t="s">
        <v>8</v>
      </c>
      <c r="B7" s="91"/>
      <c r="C7" s="17" t="s">
        <v>9</v>
      </c>
      <c r="D7" s="18" t="s">
        <v>10</v>
      </c>
      <c r="E7" s="19" t="s">
        <v>111</v>
      </c>
      <c r="G7" s="20"/>
      <c r="M7" s="13"/>
    </row>
    <row r="8" spans="1:13" ht="12" customHeight="1">
      <c r="A8" s="21"/>
      <c r="B8" s="22" t="s">
        <v>12</v>
      </c>
      <c r="C8" s="22" t="s">
        <v>13</v>
      </c>
      <c r="D8" s="18" t="s">
        <v>14</v>
      </c>
      <c r="E8" s="23"/>
      <c r="F8" s="27"/>
      <c r="G8" s="26"/>
      <c r="H8" s="24"/>
      <c r="I8" s="24"/>
      <c r="J8" s="24"/>
      <c r="K8" s="24"/>
      <c r="L8" s="24"/>
      <c r="M8" s="13"/>
    </row>
    <row r="9" spans="1:13" ht="6" customHeight="1">
      <c r="C9" s="18"/>
      <c r="D9" s="18"/>
      <c r="F9" s="27"/>
      <c r="G9" s="26"/>
      <c r="M9" s="13"/>
    </row>
    <row r="10" spans="1:13" ht="12.95" customHeight="1">
      <c r="A10" s="56" t="s">
        <v>112</v>
      </c>
      <c r="B10" s="57">
        <f>SUM(B11:B21)</f>
        <v>532</v>
      </c>
      <c r="C10" s="57">
        <f>SUM(C11:C21)</f>
        <v>141379</v>
      </c>
      <c r="D10" s="57">
        <f>SUM(D11:D21)</f>
        <v>67842</v>
      </c>
      <c r="E10" s="58" t="s">
        <v>113</v>
      </c>
      <c r="F10" s="59"/>
      <c r="G10" s="60"/>
      <c r="H10" s="61">
        <f>SUM(H11:H22)</f>
        <v>0</v>
      </c>
      <c r="I10" s="13"/>
      <c r="J10" s="13"/>
      <c r="K10" s="13"/>
      <c r="L10" s="13"/>
      <c r="M10" s="38"/>
    </row>
    <row r="11" spans="1:13" ht="12.95" customHeight="1">
      <c r="A11" s="43" t="s">
        <v>114</v>
      </c>
      <c r="B11" s="62">
        <v>91</v>
      </c>
      <c r="C11" s="35">
        <v>23637</v>
      </c>
      <c r="D11" s="35">
        <v>11335</v>
      </c>
      <c r="E11" s="36" t="s">
        <v>115</v>
      </c>
      <c r="F11" s="37"/>
      <c r="G11" s="37"/>
      <c r="H11" s="13"/>
      <c r="I11" s="13"/>
      <c r="J11" s="13"/>
      <c r="K11" s="13"/>
      <c r="L11" s="13"/>
      <c r="M11" s="42"/>
    </row>
    <row r="12" spans="1:13" ht="12.95" customHeight="1">
      <c r="A12" s="34" t="s">
        <v>116</v>
      </c>
      <c r="B12" s="63">
        <v>65</v>
      </c>
      <c r="C12" s="35">
        <v>19002</v>
      </c>
      <c r="D12" s="35">
        <v>9065</v>
      </c>
      <c r="E12" s="36" t="s">
        <v>117</v>
      </c>
      <c r="F12" s="37"/>
      <c r="G12" s="37"/>
      <c r="H12" s="13"/>
      <c r="I12" s="13"/>
      <c r="J12" s="13"/>
      <c r="K12" s="13"/>
      <c r="L12" s="13"/>
      <c r="M12" s="42"/>
    </row>
    <row r="13" spans="1:13" ht="12.95" customHeight="1">
      <c r="A13" s="43" t="s">
        <v>118</v>
      </c>
      <c r="B13" s="62">
        <v>25</v>
      </c>
      <c r="C13" s="35">
        <v>6912</v>
      </c>
      <c r="D13" s="35">
        <v>3330</v>
      </c>
      <c r="E13" s="36" t="s">
        <v>119</v>
      </c>
      <c r="F13" s="37"/>
      <c r="G13" s="37"/>
      <c r="H13" s="13"/>
      <c r="I13" s="13"/>
      <c r="J13" s="13"/>
      <c r="K13" s="13"/>
      <c r="L13" s="13"/>
      <c r="M13" s="42"/>
    </row>
    <row r="14" spans="1:13" ht="12.95" customHeight="1">
      <c r="A14" s="43" t="s">
        <v>120</v>
      </c>
      <c r="B14" s="62">
        <v>17</v>
      </c>
      <c r="C14" s="35">
        <v>4650</v>
      </c>
      <c r="D14" s="35">
        <v>2227</v>
      </c>
      <c r="E14" s="36" t="s">
        <v>121</v>
      </c>
      <c r="F14" s="37"/>
      <c r="G14" s="37"/>
      <c r="H14" s="13"/>
      <c r="I14" s="13"/>
      <c r="J14" s="13"/>
      <c r="K14" s="13"/>
      <c r="L14" s="13"/>
      <c r="M14" s="42"/>
    </row>
    <row r="15" spans="1:13" ht="12.95" customHeight="1">
      <c r="A15" s="43" t="s">
        <v>122</v>
      </c>
      <c r="B15" s="62">
        <v>101</v>
      </c>
      <c r="C15" s="35">
        <v>26001</v>
      </c>
      <c r="D15" s="35">
        <v>12670</v>
      </c>
      <c r="E15" s="36" t="s">
        <v>123</v>
      </c>
      <c r="F15" s="37"/>
      <c r="G15" s="37"/>
      <c r="H15" s="13"/>
      <c r="I15" s="13"/>
      <c r="J15" s="13"/>
      <c r="K15" s="13"/>
      <c r="L15" s="13"/>
      <c r="M15" s="42"/>
    </row>
    <row r="16" spans="1:13" ht="12.95" customHeight="1">
      <c r="A16" s="43" t="s">
        <v>124</v>
      </c>
      <c r="B16" s="62">
        <v>79</v>
      </c>
      <c r="C16" s="35">
        <v>19366</v>
      </c>
      <c r="D16" s="35">
        <v>9252</v>
      </c>
      <c r="E16" s="36" t="s">
        <v>125</v>
      </c>
      <c r="F16" s="37"/>
      <c r="G16" s="37"/>
      <c r="H16" s="13"/>
      <c r="I16" s="13"/>
      <c r="J16" s="13"/>
      <c r="K16" s="13"/>
      <c r="L16" s="13"/>
      <c r="M16" s="42"/>
    </row>
    <row r="17" spans="1:13" ht="12.95" customHeight="1">
      <c r="A17" s="43" t="s">
        <v>126</v>
      </c>
      <c r="B17" s="62">
        <v>10</v>
      </c>
      <c r="C17" s="35">
        <v>1953</v>
      </c>
      <c r="D17" s="35">
        <v>978</v>
      </c>
      <c r="E17" s="36" t="s">
        <v>127</v>
      </c>
      <c r="F17" s="37"/>
      <c r="G17" s="37"/>
      <c r="H17" s="13"/>
      <c r="I17" s="13"/>
      <c r="J17" s="13"/>
      <c r="K17" s="13"/>
      <c r="L17" s="13"/>
      <c r="M17" s="42"/>
    </row>
    <row r="18" spans="1:13" ht="12.95" customHeight="1">
      <c r="A18" s="34" t="s">
        <v>128</v>
      </c>
      <c r="B18" s="63">
        <v>42</v>
      </c>
      <c r="C18" s="35">
        <v>10641</v>
      </c>
      <c r="D18" s="35">
        <v>5061</v>
      </c>
      <c r="E18" s="36" t="s">
        <v>129</v>
      </c>
      <c r="F18" s="37"/>
      <c r="G18" s="37"/>
      <c r="H18" s="13"/>
      <c r="I18" s="13"/>
      <c r="J18" s="13"/>
      <c r="K18" s="13"/>
      <c r="L18" s="13"/>
      <c r="M18" s="42"/>
    </row>
    <row r="19" spans="1:13" ht="12.95" customHeight="1">
      <c r="A19" s="34" t="s">
        <v>130</v>
      </c>
      <c r="B19" s="63">
        <v>33</v>
      </c>
      <c r="C19" s="35">
        <v>10633</v>
      </c>
      <c r="D19" s="35">
        <v>5097</v>
      </c>
      <c r="E19" s="36" t="s">
        <v>131</v>
      </c>
      <c r="F19" s="37"/>
      <c r="G19" s="37"/>
      <c r="H19" s="13"/>
      <c r="I19" s="13"/>
      <c r="J19" s="13"/>
      <c r="K19" s="13"/>
      <c r="L19" s="13"/>
      <c r="M19" s="42"/>
    </row>
    <row r="20" spans="1:13" ht="12.95" customHeight="1">
      <c r="A20" s="43" t="s">
        <v>132</v>
      </c>
      <c r="B20" s="62">
        <v>9</v>
      </c>
      <c r="C20" s="35">
        <v>1363</v>
      </c>
      <c r="D20" s="35">
        <v>587</v>
      </c>
      <c r="E20" s="36" t="s">
        <v>133</v>
      </c>
      <c r="F20" s="37"/>
      <c r="G20" s="37"/>
      <c r="H20" s="13"/>
      <c r="I20" s="13"/>
      <c r="J20" s="13"/>
      <c r="K20" s="13"/>
      <c r="L20" s="13"/>
      <c r="M20" s="42"/>
    </row>
    <row r="21" spans="1:13" s="33" customFormat="1" ht="12.95" customHeight="1">
      <c r="A21" s="43" t="s">
        <v>134</v>
      </c>
      <c r="B21" s="62">
        <v>60</v>
      </c>
      <c r="C21" s="35">
        <v>17221</v>
      </c>
      <c r="D21" s="35">
        <v>8240</v>
      </c>
      <c r="E21" s="36" t="s">
        <v>135</v>
      </c>
      <c r="F21" s="37"/>
      <c r="G21" s="37"/>
      <c r="H21" s="20"/>
      <c r="I21" s="20"/>
      <c r="J21" s="20"/>
      <c r="K21" s="20"/>
      <c r="L21" s="20"/>
      <c r="M21" s="32"/>
    </row>
    <row r="22" spans="1:13" ht="12.95" customHeight="1">
      <c r="A22" s="64" t="s">
        <v>136</v>
      </c>
      <c r="B22" s="65">
        <f>+B23+B24+B25+B26</f>
        <v>216</v>
      </c>
      <c r="C22" s="65">
        <f>+C23+C24+C25+C26</f>
        <v>64004</v>
      </c>
      <c r="D22" s="65">
        <f>+D23+D24+D25+D26</f>
        <v>30784</v>
      </c>
      <c r="E22" s="66" t="s">
        <v>137</v>
      </c>
      <c r="F22" s="41"/>
      <c r="G22" s="41"/>
      <c r="H22" s="13"/>
      <c r="I22" s="13"/>
      <c r="J22" s="13"/>
      <c r="K22" s="13"/>
      <c r="L22" s="13"/>
      <c r="M22" s="42"/>
    </row>
    <row r="23" spans="1:13" ht="12.95" customHeight="1">
      <c r="A23" s="67" t="s">
        <v>138</v>
      </c>
      <c r="B23" s="68">
        <v>18</v>
      </c>
      <c r="C23" s="35">
        <v>3338</v>
      </c>
      <c r="D23" s="35">
        <v>1580</v>
      </c>
      <c r="E23" s="36" t="s">
        <v>139</v>
      </c>
      <c r="F23" s="37"/>
      <c r="G23" s="37"/>
      <c r="H23" s="13"/>
      <c r="I23" s="13"/>
      <c r="J23" s="13"/>
      <c r="K23" s="13"/>
      <c r="L23" s="13"/>
      <c r="M23" s="42"/>
    </row>
    <row r="24" spans="1:13" ht="12.95" customHeight="1">
      <c r="A24" s="67" t="s">
        <v>140</v>
      </c>
      <c r="B24" s="68">
        <v>93</v>
      </c>
      <c r="C24" s="35">
        <v>24484</v>
      </c>
      <c r="D24" s="35">
        <v>11985</v>
      </c>
      <c r="E24" s="36" t="s">
        <v>141</v>
      </c>
      <c r="F24" s="37"/>
      <c r="G24" s="37"/>
      <c r="H24" s="13"/>
      <c r="I24" s="13"/>
      <c r="J24" s="13"/>
      <c r="K24" s="13"/>
      <c r="L24" s="13"/>
      <c r="M24" s="42"/>
    </row>
    <row r="25" spans="1:13" ht="12.95" customHeight="1">
      <c r="A25" s="67" t="s">
        <v>142</v>
      </c>
      <c r="B25" s="68">
        <v>50</v>
      </c>
      <c r="C25" s="35">
        <v>23470</v>
      </c>
      <c r="D25" s="35">
        <v>11155</v>
      </c>
      <c r="E25" s="36" t="s">
        <v>143</v>
      </c>
      <c r="F25" s="37"/>
      <c r="G25" s="37"/>
      <c r="H25" s="13"/>
      <c r="I25" s="13"/>
      <c r="J25" s="13"/>
      <c r="K25" s="13"/>
      <c r="L25" s="13"/>
      <c r="M25" s="38"/>
    </row>
    <row r="26" spans="1:13" ht="12.95" customHeight="1">
      <c r="A26" s="67" t="s">
        <v>144</v>
      </c>
      <c r="B26" s="68">
        <v>55</v>
      </c>
      <c r="C26" s="35">
        <v>12712</v>
      </c>
      <c r="D26" s="35">
        <v>6064</v>
      </c>
      <c r="E26" s="36" t="s">
        <v>145</v>
      </c>
      <c r="F26" s="37"/>
      <c r="G26" s="37"/>
      <c r="H26" s="13"/>
      <c r="I26" s="13"/>
      <c r="J26" s="13"/>
      <c r="K26" s="13"/>
      <c r="L26" s="13"/>
      <c r="M26" s="42"/>
    </row>
    <row r="27" spans="1:13" ht="12.95" customHeight="1">
      <c r="A27" s="64" t="s">
        <v>146</v>
      </c>
      <c r="B27" s="65">
        <f>+B28+B29+B30+B31</f>
        <v>121</v>
      </c>
      <c r="C27" s="65">
        <f>+C28+C29+C30+C31</f>
        <v>26586</v>
      </c>
      <c r="D27" s="65">
        <f>+D28+D29+D30+D31</f>
        <v>12674</v>
      </c>
      <c r="E27" s="66" t="s">
        <v>147</v>
      </c>
      <c r="F27" s="41"/>
      <c r="G27" s="41"/>
      <c r="H27" s="13"/>
      <c r="I27" s="13"/>
      <c r="J27" s="13"/>
      <c r="K27" s="13"/>
      <c r="L27" s="13"/>
      <c r="M27" s="42"/>
    </row>
    <row r="28" spans="1:13" ht="12.95" customHeight="1">
      <c r="A28" s="67" t="s">
        <v>148</v>
      </c>
      <c r="B28" s="68">
        <v>59</v>
      </c>
      <c r="C28" s="35">
        <v>12885</v>
      </c>
      <c r="D28" s="35">
        <v>6164</v>
      </c>
      <c r="E28" s="36" t="s">
        <v>149</v>
      </c>
      <c r="F28" s="37"/>
      <c r="G28" s="37"/>
      <c r="H28" s="13"/>
      <c r="I28" s="13"/>
      <c r="J28" s="13"/>
      <c r="K28" s="13"/>
      <c r="L28" s="13"/>
      <c r="M28" s="42"/>
    </row>
    <row r="29" spans="1:13" ht="12.95" customHeight="1">
      <c r="A29" s="67" t="s">
        <v>150</v>
      </c>
      <c r="B29" s="68">
        <v>40</v>
      </c>
      <c r="C29" s="35">
        <v>9412</v>
      </c>
      <c r="D29" s="35">
        <v>4516</v>
      </c>
      <c r="E29" s="36" t="s">
        <v>151</v>
      </c>
      <c r="F29" s="37"/>
      <c r="G29" s="37"/>
      <c r="H29" s="13"/>
      <c r="I29" s="13"/>
      <c r="J29" s="13"/>
      <c r="K29" s="13"/>
      <c r="L29" s="13"/>
      <c r="M29" s="42"/>
    </row>
    <row r="30" spans="1:13" ht="12.95" customHeight="1">
      <c r="A30" s="67" t="s">
        <v>152</v>
      </c>
      <c r="B30" s="68">
        <v>15</v>
      </c>
      <c r="C30" s="35">
        <v>2512</v>
      </c>
      <c r="D30" s="35">
        <v>1127</v>
      </c>
      <c r="E30" s="36" t="s">
        <v>153</v>
      </c>
      <c r="F30" s="37"/>
      <c r="G30" s="37"/>
      <c r="H30" s="13"/>
      <c r="I30" s="13"/>
      <c r="J30" s="13"/>
      <c r="K30" s="13"/>
      <c r="L30" s="13"/>
      <c r="M30" s="42"/>
    </row>
    <row r="31" spans="1:13" s="33" customFormat="1" ht="12.95" customHeight="1">
      <c r="A31" s="67" t="s">
        <v>154</v>
      </c>
      <c r="B31" s="68">
        <v>7</v>
      </c>
      <c r="C31" s="35">
        <v>1777</v>
      </c>
      <c r="D31" s="35">
        <v>867</v>
      </c>
      <c r="E31" s="36" t="s">
        <v>155</v>
      </c>
      <c r="F31" s="37"/>
      <c r="G31" s="37"/>
      <c r="H31" s="20"/>
      <c r="I31" s="20"/>
      <c r="J31" s="20"/>
      <c r="K31" s="20"/>
      <c r="L31" s="20"/>
      <c r="M31" s="32"/>
    </row>
    <row r="32" spans="1:13" ht="12.95" customHeight="1">
      <c r="A32" s="64" t="s">
        <v>156</v>
      </c>
      <c r="B32" s="65">
        <f>+B33+B34+B35</f>
        <v>67</v>
      </c>
      <c r="C32" s="65">
        <f>+C33+C34+C35</f>
        <v>11924</v>
      </c>
      <c r="D32" s="65">
        <f>+D33+D34+D35</f>
        <v>5471</v>
      </c>
      <c r="E32" s="66" t="s">
        <v>157</v>
      </c>
      <c r="F32" s="41"/>
      <c r="G32" s="41"/>
      <c r="H32" s="13"/>
      <c r="I32" s="13"/>
      <c r="J32" s="13"/>
      <c r="K32" s="13"/>
      <c r="L32" s="13"/>
      <c r="M32" s="42"/>
    </row>
    <row r="33" spans="1:16" ht="12.95" customHeight="1">
      <c r="A33" s="67" t="s">
        <v>158</v>
      </c>
      <c r="B33" s="68">
        <v>10</v>
      </c>
      <c r="C33" s="35">
        <v>1223</v>
      </c>
      <c r="D33" s="35">
        <v>540</v>
      </c>
      <c r="E33" s="36" t="s">
        <v>159</v>
      </c>
      <c r="F33" s="37"/>
      <c r="G33" s="37"/>
      <c r="H33" s="13"/>
      <c r="I33" s="13"/>
      <c r="J33" s="13"/>
      <c r="K33" s="13"/>
      <c r="L33" s="13"/>
      <c r="M33" s="42"/>
    </row>
    <row r="34" spans="1:16" ht="12.95" customHeight="1">
      <c r="A34" s="69" t="s">
        <v>160</v>
      </c>
      <c r="B34" s="70">
        <v>33</v>
      </c>
      <c r="C34" s="35">
        <v>5842</v>
      </c>
      <c r="D34" s="35">
        <v>2786</v>
      </c>
      <c r="E34" s="36" t="s">
        <v>161</v>
      </c>
      <c r="F34" s="37"/>
      <c r="G34" s="37"/>
      <c r="H34" s="13"/>
      <c r="I34" s="13"/>
      <c r="J34" s="13"/>
      <c r="K34" s="13"/>
      <c r="L34" s="13"/>
      <c r="M34" s="42"/>
      <c r="P34" s="51"/>
    </row>
    <row r="35" spans="1:16" s="24" customFormat="1" ht="12.95" customHeight="1">
      <c r="A35" s="67" t="s">
        <v>162</v>
      </c>
      <c r="B35" s="68">
        <v>24</v>
      </c>
      <c r="C35" s="35">
        <v>4859</v>
      </c>
      <c r="D35" s="35">
        <v>2145</v>
      </c>
      <c r="E35" s="36" t="s">
        <v>163</v>
      </c>
      <c r="F35" s="37"/>
      <c r="G35" s="37"/>
      <c r="H35" s="20"/>
      <c r="I35" s="20"/>
      <c r="J35" s="20"/>
      <c r="K35" s="20"/>
      <c r="L35" s="20"/>
      <c r="M35" s="32"/>
    </row>
    <row r="36" spans="1:16" ht="12.95" customHeight="1">
      <c r="A36" s="64" t="s">
        <v>164</v>
      </c>
      <c r="B36" s="65">
        <f>SUM(B37:B42)</f>
        <v>159</v>
      </c>
      <c r="C36" s="65">
        <f>SUM(C37:C42)</f>
        <v>28064</v>
      </c>
      <c r="D36" s="65">
        <f>SUM(D37:D42)</f>
        <v>13009</v>
      </c>
      <c r="E36" s="66" t="s">
        <v>165</v>
      </c>
      <c r="F36" s="41"/>
      <c r="G36" s="41"/>
      <c r="H36" s="13"/>
      <c r="I36" s="13"/>
      <c r="J36" s="13"/>
      <c r="K36" s="13"/>
      <c r="L36" s="13"/>
      <c r="M36" s="38"/>
    </row>
    <row r="37" spans="1:16" s="52" customFormat="1" ht="12.95" customHeight="1">
      <c r="A37" s="67" t="s">
        <v>166</v>
      </c>
      <c r="B37" s="68">
        <v>16</v>
      </c>
      <c r="C37" s="35">
        <v>2286</v>
      </c>
      <c r="D37" s="35">
        <v>1012</v>
      </c>
      <c r="E37" s="36" t="s">
        <v>167</v>
      </c>
      <c r="F37" s="37"/>
      <c r="G37" s="37"/>
      <c r="H37" s="13"/>
      <c r="I37" s="13"/>
      <c r="J37" s="13"/>
      <c r="K37" s="13"/>
      <c r="L37" s="13"/>
      <c r="M37" s="42"/>
    </row>
    <row r="38" spans="1:16" s="52" customFormat="1" ht="12.95" customHeight="1">
      <c r="A38" s="67" t="s">
        <v>168</v>
      </c>
      <c r="B38" s="68">
        <v>13</v>
      </c>
      <c r="C38" s="35">
        <v>3245</v>
      </c>
      <c r="D38" s="35">
        <v>1417</v>
      </c>
      <c r="E38" s="36" t="s">
        <v>169</v>
      </c>
      <c r="F38" s="37"/>
      <c r="G38" s="37"/>
      <c r="H38" s="13"/>
      <c r="I38" s="13"/>
      <c r="J38" s="13"/>
      <c r="K38" s="13"/>
      <c r="L38" s="13"/>
      <c r="M38" s="38"/>
    </row>
    <row r="39" spans="1:16" s="52" customFormat="1" ht="12.95" customHeight="1">
      <c r="A39" s="67" t="s">
        <v>170</v>
      </c>
      <c r="B39" s="68">
        <v>17</v>
      </c>
      <c r="C39" s="35">
        <v>1751</v>
      </c>
      <c r="D39" s="35">
        <v>861</v>
      </c>
      <c r="E39" s="36" t="s">
        <v>171</v>
      </c>
      <c r="F39" s="37"/>
      <c r="G39" s="37"/>
      <c r="H39" s="13"/>
      <c r="I39" s="13"/>
      <c r="J39" s="13"/>
      <c r="K39" s="13"/>
      <c r="L39" s="13"/>
      <c r="M39" s="42"/>
    </row>
    <row r="40" spans="1:16" s="52" customFormat="1" ht="12.95" customHeight="1">
      <c r="A40" s="67" t="s">
        <v>172</v>
      </c>
      <c r="B40" s="68">
        <v>12</v>
      </c>
      <c r="C40" s="35">
        <v>1566</v>
      </c>
      <c r="D40" s="35">
        <v>729</v>
      </c>
      <c r="E40" s="36" t="s">
        <v>173</v>
      </c>
      <c r="F40" s="37"/>
      <c r="G40" s="37"/>
      <c r="H40" s="13"/>
      <c r="I40" s="13"/>
      <c r="J40" s="13"/>
      <c r="K40" s="13"/>
      <c r="L40" s="13"/>
      <c r="M40" s="42"/>
    </row>
    <row r="41" spans="1:16" s="52" customFormat="1" ht="12.95" customHeight="1">
      <c r="A41" s="69" t="s">
        <v>174</v>
      </c>
      <c r="B41" s="70">
        <v>95</v>
      </c>
      <c r="C41" s="35">
        <v>17875</v>
      </c>
      <c r="D41" s="35">
        <v>8412</v>
      </c>
      <c r="E41" s="36" t="s">
        <v>175</v>
      </c>
      <c r="F41" s="37"/>
      <c r="G41" s="37"/>
      <c r="H41" s="13"/>
      <c r="I41" s="13"/>
      <c r="J41" s="13"/>
      <c r="K41" s="13"/>
      <c r="L41" s="13"/>
      <c r="M41" s="42"/>
    </row>
    <row r="42" spans="1:16" s="52" customFormat="1" ht="12.95" customHeight="1">
      <c r="A42" s="67" t="s">
        <v>176</v>
      </c>
      <c r="B42" s="68">
        <v>6</v>
      </c>
      <c r="C42" s="35">
        <v>1341</v>
      </c>
      <c r="D42" s="35">
        <v>578</v>
      </c>
      <c r="E42" s="36" t="s">
        <v>177</v>
      </c>
      <c r="F42" s="37"/>
      <c r="G42" s="37"/>
      <c r="H42" s="13"/>
      <c r="I42" s="13"/>
      <c r="J42" s="13"/>
      <c r="K42" s="13"/>
      <c r="L42" s="13"/>
      <c r="M42" s="42"/>
    </row>
    <row r="43" spans="1:16" s="52" customFormat="1" ht="12.95" customHeight="1">
      <c r="A43" s="64" t="s">
        <v>178</v>
      </c>
      <c r="B43" s="65">
        <f>+B44+B45+B46+B47</f>
        <v>151</v>
      </c>
      <c r="C43" s="65">
        <f>+C44+C45+C46+C47</f>
        <v>31324</v>
      </c>
      <c r="D43" s="65">
        <f>+D44+D45+D46+D47</f>
        <v>14683</v>
      </c>
      <c r="E43" s="66" t="s">
        <v>179</v>
      </c>
      <c r="F43" s="41"/>
      <c r="G43" s="41"/>
      <c r="H43" s="13"/>
      <c r="I43" s="13"/>
      <c r="J43" s="13"/>
      <c r="K43" s="13"/>
      <c r="L43" s="13"/>
      <c r="M43" s="42"/>
    </row>
    <row r="44" spans="1:16" s="24" customFormat="1" ht="12.95" customHeight="1">
      <c r="A44" s="67" t="s">
        <v>180</v>
      </c>
      <c r="B44" s="68">
        <v>7</v>
      </c>
      <c r="C44" s="35">
        <v>959</v>
      </c>
      <c r="D44" s="35">
        <v>440</v>
      </c>
      <c r="E44" s="36" t="s">
        <v>181</v>
      </c>
      <c r="F44" s="37"/>
      <c r="G44" s="37"/>
      <c r="H44" s="20"/>
      <c r="I44" s="20"/>
      <c r="J44" s="20"/>
      <c r="K44" s="20"/>
      <c r="L44" s="20"/>
      <c r="M44" s="32"/>
    </row>
    <row r="45" spans="1:16" s="4" customFormat="1" ht="12.95" customHeight="1">
      <c r="A45" s="69" t="s">
        <v>182</v>
      </c>
      <c r="B45" s="70">
        <v>117</v>
      </c>
      <c r="C45" s="35">
        <v>25548</v>
      </c>
      <c r="D45" s="35">
        <v>12099</v>
      </c>
      <c r="E45" s="36" t="s">
        <v>183</v>
      </c>
      <c r="F45" s="37"/>
      <c r="G45" s="37"/>
    </row>
    <row r="46" spans="1:16" ht="12.95" customHeight="1">
      <c r="A46" s="67" t="s">
        <v>184</v>
      </c>
      <c r="B46" s="71">
        <v>0</v>
      </c>
      <c r="C46" s="35">
        <v>0</v>
      </c>
      <c r="D46" s="35">
        <v>0</v>
      </c>
      <c r="E46" s="36" t="s">
        <v>185</v>
      </c>
      <c r="F46" s="37"/>
      <c r="G46" s="37"/>
      <c r="M46" s="72"/>
    </row>
    <row r="47" spans="1:16" ht="12.95" customHeight="1">
      <c r="A47" s="67" t="s">
        <v>186</v>
      </c>
      <c r="B47" s="68">
        <v>27</v>
      </c>
      <c r="C47" s="35">
        <v>4817</v>
      </c>
      <c r="D47" s="35">
        <v>2144</v>
      </c>
      <c r="E47" s="36" t="s">
        <v>187</v>
      </c>
      <c r="F47" s="37"/>
      <c r="G47" s="37"/>
      <c r="M47" s="73"/>
    </row>
    <row r="48" spans="1:16" ht="12.95" customHeight="1">
      <c r="A48" s="64" t="s">
        <v>188</v>
      </c>
      <c r="B48" s="65">
        <f>+B49+B50+B51+B52</f>
        <v>32</v>
      </c>
      <c r="C48" s="65">
        <f>+C49+C50+C51+C52</f>
        <v>7181</v>
      </c>
      <c r="D48" s="65">
        <f>+D49+D50+D51+D52</f>
        <v>3273</v>
      </c>
      <c r="E48" s="66" t="s">
        <v>189</v>
      </c>
      <c r="F48" s="41"/>
      <c r="G48" s="41"/>
      <c r="M48" s="4"/>
    </row>
    <row r="49" spans="1:13" ht="12.95" customHeight="1">
      <c r="A49" s="67" t="s">
        <v>190</v>
      </c>
      <c r="B49" s="68">
        <v>4</v>
      </c>
      <c r="C49" s="35">
        <v>1421</v>
      </c>
      <c r="D49" s="35">
        <v>602</v>
      </c>
      <c r="E49" s="36" t="s">
        <v>191</v>
      </c>
      <c r="F49" s="37"/>
      <c r="G49" s="37"/>
      <c r="M49" s="13"/>
    </row>
    <row r="50" spans="1:13" ht="12.95" customHeight="1">
      <c r="A50" s="67" t="s">
        <v>192</v>
      </c>
      <c r="B50" s="68">
        <v>6</v>
      </c>
      <c r="C50" s="35">
        <v>1257</v>
      </c>
      <c r="D50" s="35">
        <v>585</v>
      </c>
      <c r="E50" s="36" t="s">
        <v>193</v>
      </c>
      <c r="F50" s="37"/>
      <c r="G50" s="37"/>
      <c r="M50" s="13"/>
    </row>
    <row r="51" spans="1:13" ht="12.95" customHeight="1">
      <c r="A51" s="67" t="s">
        <v>194</v>
      </c>
      <c r="B51" s="68">
        <v>8</v>
      </c>
      <c r="C51" s="35">
        <v>1053</v>
      </c>
      <c r="D51" s="35">
        <v>488</v>
      </c>
      <c r="E51" s="36" t="s">
        <v>195</v>
      </c>
      <c r="F51" s="37"/>
      <c r="G51" s="37"/>
      <c r="I51" s="74"/>
      <c r="M51" s="13"/>
    </row>
    <row r="52" spans="1:13" ht="12.95" customHeight="1">
      <c r="A52" s="67" t="s">
        <v>196</v>
      </c>
      <c r="B52" s="68">
        <v>14</v>
      </c>
      <c r="C52" s="35">
        <v>3450</v>
      </c>
      <c r="D52" s="35">
        <v>1598</v>
      </c>
      <c r="E52" s="36" t="s">
        <v>197</v>
      </c>
      <c r="F52" s="37"/>
      <c r="G52" s="37"/>
      <c r="M52" s="13"/>
    </row>
    <row r="53" spans="1:13" ht="12.95" customHeight="1">
      <c r="A53" s="64" t="s">
        <v>198</v>
      </c>
      <c r="B53" s="65">
        <f>SUM(B54:B60)</f>
        <v>141</v>
      </c>
      <c r="C53" s="65">
        <f>SUM(C54:C60)</f>
        <v>37425</v>
      </c>
      <c r="D53" s="65">
        <f>SUM(D54:D60)</f>
        <v>17725</v>
      </c>
      <c r="E53" s="66" t="s">
        <v>199</v>
      </c>
      <c r="F53" s="41"/>
      <c r="G53" s="41"/>
      <c r="M53" s="13"/>
    </row>
    <row r="54" spans="1:13" ht="12.95" customHeight="1">
      <c r="A54" s="67" t="s">
        <v>200</v>
      </c>
      <c r="B54" s="68">
        <v>4</v>
      </c>
      <c r="C54" s="35">
        <v>996</v>
      </c>
      <c r="D54" s="35">
        <v>474</v>
      </c>
      <c r="E54" s="36" t="s">
        <v>201</v>
      </c>
      <c r="F54" s="37"/>
      <c r="G54" s="37"/>
      <c r="M54" s="13"/>
    </row>
    <row r="55" spans="1:13" ht="12.95" customHeight="1">
      <c r="A55" s="34" t="s">
        <v>202</v>
      </c>
      <c r="B55" s="63">
        <v>1</v>
      </c>
      <c r="C55" s="35">
        <v>119</v>
      </c>
      <c r="D55" s="35">
        <v>50</v>
      </c>
      <c r="E55" s="36" t="s">
        <v>203</v>
      </c>
      <c r="F55" s="37"/>
      <c r="G55" s="37"/>
      <c r="M55" s="73"/>
    </row>
    <row r="56" spans="1:13" ht="12.95" customHeight="1">
      <c r="A56" s="67" t="s">
        <v>204</v>
      </c>
      <c r="B56" s="68">
        <v>12</v>
      </c>
      <c r="C56" s="35">
        <v>3478</v>
      </c>
      <c r="D56" s="35">
        <v>1635</v>
      </c>
      <c r="E56" s="36" t="s">
        <v>205</v>
      </c>
      <c r="F56" s="37"/>
      <c r="G56" s="37"/>
    </row>
    <row r="57" spans="1:13" s="33" customFormat="1" ht="12.95" customHeight="1">
      <c r="A57" s="75" t="s">
        <v>206</v>
      </c>
      <c r="B57" s="76">
        <v>9</v>
      </c>
      <c r="C57" s="35">
        <v>2597</v>
      </c>
      <c r="D57" s="35">
        <v>1238</v>
      </c>
      <c r="E57" s="36" t="s">
        <v>207</v>
      </c>
      <c r="F57" s="37"/>
      <c r="G57" s="37"/>
      <c r="M57" s="20"/>
    </row>
    <row r="58" spans="1:13" s="33" customFormat="1" ht="12.95" customHeight="1">
      <c r="A58" s="75" t="s">
        <v>208</v>
      </c>
      <c r="B58" s="76">
        <v>8</v>
      </c>
      <c r="C58" s="35">
        <v>1085</v>
      </c>
      <c r="D58" s="35">
        <v>501</v>
      </c>
      <c r="E58" s="36" t="s">
        <v>209</v>
      </c>
      <c r="F58" s="37"/>
      <c r="G58" s="37"/>
      <c r="M58" s="20"/>
    </row>
    <row r="59" spans="1:13" s="33" customFormat="1" ht="12.95" customHeight="1">
      <c r="A59" s="69" t="s">
        <v>210</v>
      </c>
      <c r="B59" s="70">
        <v>70</v>
      </c>
      <c r="C59" s="35">
        <v>19010</v>
      </c>
      <c r="D59" s="35">
        <v>8998</v>
      </c>
      <c r="E59" s="36" t="s">
        <v>211</v>
      </c>
      <c r="F59" s="37"/>
      <c r="G59" s="37"/>
      <c r="M59" s="20"/>
    </row>
    <row r="60" spans="1:13" s="33" customFormat="1" ht="12.95" customHeight="1">
      <c r="A60" s="67" t="s">
        <v>212</v>
      </c>
      <c r="B60" s="68">
        <v>37</v>
      </c>
      <c r="C60" s="35">
        <v>10140</v>
      </c>
      <c r="D60" s="35">
        <v>4829</v>
      </c>
      <c r="E60" s="36" t="s">
        <v>213</v>
      </c>
      <c r="F60" s="37"/>
      <c r="G60" s="37"/>
      <c r="M60" s="20"/>
    </row>
    <row r="61" spans="1:13" s="33" customFormat="1" ht="12.95" customHeight="1">
      <c r="A61" s="77" t="s">
        <v>214</v>
      </c>
      <c r="B61" s="65">
        <f>+B53+B48+B43+B36+B32+B27+B22+B10+'[1]17'!B10+'[1]17'!B13+'[1]17'!B17+'[1]17'!B23+'[1]17'!B33+'[1]17'!B37+'[1]17'!B42+'[1]17'!B49</f>
        <v>2115</v>
      </c>
      <c r="C61" s="65">
        <f>+C53+C48+C43+C36+C32+C27+C22+C10+'[1]17'!C10+'[1]17'!C13+'[1]17'!C17+'[1]17'!C23+'[1]17'!C33+'[1]17'!C37+'[1]17'!C42+'[1]17'!C49</f>
        <v>502053</v>
      </c>
      <c r="D61" s="65">
        <f>+D53+D48+D43+D36+D32+D27+D22+D10+'[1]17'!D10+'[1]17'!D13+'[1]17'!D17+'[1]17'!D23+'[1]17'!D33+'[1]17'!D37+'[1]17'!D42+'[1]17'!D49</f>
        <v>237616</v>
      </c>
      <c r="E61" s="58" t="s">
        <v>9</v>
      </c>
      <c r="F61" s="41"/>
      <c r="G61" s="41"/>
      <c r="M61" s="20"/>
    </row>
    <row r="62" spans="1:13" ht="12.95" customHeight="1">
      <c r="A62" s="2" t="s">
        <v>215</v>
      </c>
      <c r="B62" s="78" t="s">
        <v>216</v>
      </c>
      <c r="C62" s="35">
        <v>14126</v>
      </c>
      <c r="D62" s="35">
        <v>6951</v>
      </c>
      <c r="E62" s="79" t="s">
        <v>217</v>
      </c>
      <c r="F62" s="80"/>
      <c r="G62" s="80"/>
      <c r="M62" s="13"/>
    </row>
    <row r="63" spans="1:13" ht="12.95" customHeight="1">
      <c r="A63" s="77" t="s">
        <v>218</v>
      </c>
      <c r="B63" s="65">
        <f>B61</f>
        <v>2115</v>
      </c>
      <c r="C63" s="30">
        <f>+C62+C61</f>
        <v>516179</v>
      </c>
      <c r="D63" s="30">
        <f>+D62+D61</f>
        <v>244567</v>
      </c>
      <c r="E63" s="81" t="s">
        <v>219</v>
      </c>
      <c r="F63" s="37"/>
      <c r="G63" s="37"/>
      <c r="M63" s="13"/>
    </row>
    <row r="64" spans="1:13" ht="9" customHeight="1">
      <c r="A64" s="77"/>
      <c r="B64" s="77"/>
      <c r="C64" s="30"/>
      <c r="D64" s="30"/>
      <c r="E64" s="81"/>
      <c r="F64" s="80"/>
      <c r="G64" s="80"/>
      <c r="M64" s="13"/>
    </row>
    <row r="65" spans="1:13" ht="9" customHeight="1">
      <c r="A65" s="77"/>
      <c r="B65" s="77"/>
      <c r="C65" s="30"/>
      <c r="D65" s="30"/>
      <c r="E65" s="81"/>
      <c r="F65" s="37"/>
      <c r="G65" s="37"/>
      <c r="M65" s="13"/>
    </row>
    <row r="66" spans="1:13" ht="9" customHeight="1">
      <c r="A66" s="77"/>
      <c r="B66" s="77"/>
      <c r="C66" s="30"/>
      <c r="D66" s="30"/>
      <c r="E66" s="81"/>
      <c r="F66" s="37"/>
      <c r="G66" s="37"/>
      <c r="M66" s="13"/>
    </row>
    <row r="67" spans="1:13" ht="9" customHeight="1">
      <c r="A67" s="77"/>
      <c r="B67" s="77"/>
      <c r="C67" s="30"/>
      <c r="D67" s="30"/>
      <c r="E67" s="81"/>
      <c r="F67" s="37"/>
      <c r="G67" s="37"/>
      <c r="M67" s="13"/>
    </row>
    <row r="68" spans="1:13" ht="12.75" customHeight="1">
      <c r="A68" s="77"/>
      <c r="B68" s="77"/>
      <c r="C68" s="30"/>
      <c r="D68" s="30"/>
      <c r="E68" s="81"/>
      <c r="F68" s="37"/>
      <c r="G68" s="37"/>
      <c r="M68" s="13"/>
    </row>
    <row r="69" spans="1:13" s="73" customFormat="1" ht="12.75" customHeight="1">
      <c r="A69" s="82"/>
      <c r="B69" s="82"/>
      <c r="C69" s="2"/>
      <c r="D69" s="83"/>
      <c r="E69" s="84"/>
      <c r="F69" s="41"/>
      <c r="G69" s="41"/>
    </row>
    <row r="70" spans="1:13" s="4" customFormat="1" ht="12.75" customHeight="1">
      <c r="A70" s="82" t="s">
        <v>220</v>
      </c>
      <c r="B70" s="85"/>
      <c r="C70" s="85"/>
      <c r="E70" s="86" t="s">
        <v>221</v>
      </c>
      <c r="G70" s="37"/>
      <c r="H70" s="87"/>
      <c r="J70" s="87"/>
    </row>
    <row r="71" spans="1:13" ht="12.75" customHeight="1">
      <c r="A71" s="93"/>
      <c r="B71" s="93"/>
      <c r="C71" s="93"/>
      <c r="D71" s="93"/>
      <c r="E71" s="93"/>
      <c r="F71" s="37"/>
      <c r="G71" s="37"/>
    </row>
    <row r="72" spans="1:13" ht="12.75" customHeight="1">
      <c r="C72" s="88"/>
      <c r="F72" s="37"/>
      <c r="G72" s="37"/>
    </row>
    <row r="73" spans="1:13" ht="12.75" customHeight="1">
      <c r="F73" s="37"/>
      <c r="G73" s="37"/>
    </row>
    <row r="74" spans="1:13">
      <c r="F74" s="41"/>
      <c r="G74" s="41"/>
    </row>
    <row r="75" spans="1:13">
      <c r="F75" s="37"/>
      <c r="G75" s="37"/>
    </row>
    <row r="76" spans="1:13">
      <c r="F76" s="37"/>
      <c r="G76" s="37"/>
    </row>
    <row r="77" spans="1:13">
      <c r="F77" s="37"/>
      <c r="G77" s="37"/>
    </row>
    <row r="78" spans="1:13">
      <c r="F78" s="37"/>
      <c r="G78" s="37"/>
    </row>
    <row r="79" spans="1:13">
      <c r="F79" s="41"/>
      <c r="G79" s="41"/>
    </row>
    <row r="80" spans="1:13">
      <c r="F80" s="37"/>
      <c r="G80" s="37"/>
    </row>
    <row r="81" spans="6:7">
      <c r="F81" s="37"/>
      <c r="G81" s="37"/>
    </row>
    <row r="82" spans="6:7">
      <c r="F82" s="37"/>
      <c r="G82" s="37"/>
    </row>
    <row r="83" spans="6:7">
      <c r="F83" s="41"/>
      <c r="G83" s="41"/>
    </row>
    <row r="84" spans="6:7">
      <c r="F84" s="37"/>
      <c r="G84" s="37"/>
    </row>
    <row r="85" spans="6:7">
      <c r="F85" s="37"/>
      <c r="G85" s="37"/>
    </row>
    <row r="86" spans="6:7">
      <c r="F86" s="37"/>
      <c r="G86" s="37"/>
    </row>
    <row r="87" spans="6:7">
      <c r="F87" s="37"/>
      <c r="G87" s="37"/>
    </row>
    <row r="88" spans="6:7">
      <c r="F88" s="37"/>
      <c r="G88" s="37"/>
    </row>
    <row r="89" spans="6:7">
      <c r="F89" s="37"/>
      <c r="G89" s="37"/>
    </row>
    <row r="90" spans="6:7">
      <c r="F90" s="41"/>
      <c r="G90" s="41"/>
    </row>
    <row r="91" spans="6:7">
      <c r="F91" s="37"/>
      <c r="G91" s="37"/>
    </row>
    <row r="92" spans="6:7">
      <c r="F92" s="37"/>
      <c r="G92" s="37"/>
    </row>
    <row r="93" spans="6:7">
      <c r="F93" s="37"/>
      <c r="G93" s="37"/>
    </row>
    <row r="94" spans="6:7">
      <c r="F94" s="37"/>
      <c r="G94" s="37"/>
    </row>
    <row r="95" spans="6:7">
      <c r="F95" s="41"/>
      <c r="G95" s="41"/>
    </row>
    <row r="96" spans="6:7">
      <c r="F96" s="37"/>
      <c r="G96" s="37"/>
    </row>
    <row r="97" spans="6:7">
      <c r="F97" s="37"/>
      <c r="G97" s="37"/>
    </row>
    <row r="98" spans="6:7">
      <c r="F98" s="37"/>
      <c r="G98" s="37"/>
    </row>
    <row r="99" spans="6:7">
      <c r="F99" s="37"/>
      <c r="G99" s="37"/>
    </row>
    <row r="100" spans="6:7">
      <c r="F100" s="41"/>
      <c r="G100" s="41"/>
    </row>
    <row r="101" spans="6:7">
      <c r="F101" s="37"/>
      <c r="G101" s="37"/>
    </row>
    <row r="102" spans="6:7">
      <c r="F102" s="37"/>
      <c r="G102" s="37"/>
    </row>
    <row r="103" spans="6:7">
      <c r="F103" s="37"/>
      <c r="G103" s="37"/>
    </row>
    <row r="104" spans="6:7">
      <c r="F104" s="37"/>
      <c r="G104" s="37"/>
    </row>
    <row r="105" spans="6:7">
      <c r="F105" s="37"/>
      <c r="G105" s="37"/>
    </row>
    <row r="106" spans="6:7">
      <c r="F106" s="37"/>
      <c r="G106" s="37"/>
    </row>
    <row r="107" spans="6:7">
      <c r="F107" s="37"/>
      <c r="G107" s="37"/>
    </row>
    <row r="108" spans="6:7">
      <c r="F108" s="41"/>
      <c r="G108" s="41"/>
    </row>
    <row r="109" spans="6:7">
      <c r="F109" s="80"/>
      <c r="G109" s="80"/>
    </row>
    <row r="110" spans="6:7">
      <c r="F110" s="37"/>
      <c r="G110" s="37"/>
    </row>
    <row r="111" spans="6:7">
      <c r="F111" s="80"/>
      <c r="G111" s="80"/>
    </row>
    <row r="112" spans="6:7">
      <c r="F112" s="27"/>
      <c r="G112" s="60"/>
    </row>
    <row r="113" spans="6:7">
      <c r="F113" s="27"/>
      <c r="G113" s="60"/>
    </row>
    <row r="114" spans="6:7">
      <c r="F114" s="27"/>
      <c r="G114" s="60"/>
    </row>
    <row r="115" spans="6:7">
      <c r="F115" s="27"/>
      <c r="G115" s="60"/>
    </row>
    <row r="116" spans="6:7">
      <c r="F116" s="27"/>
      <c r="G116" s="60"/>
    </row>
    <row r="117" spans="6:7">
      <c r="F117" s="27"/>
      <c r="G117" s="60"/>
    </row>
    <row r="118" spans="6:7">
      <c r="F118" s="27"/>
      <c r="G118" s="60"/>
    </row>
    <row r="119" spans="6:7">
      <c r="F119" s="27"/>
      <c r="G119" s="60"/>
    </row>
    <row r="120" spans="6:7">
      <c r="F120" s="27"/>
      <c r="G120" s="60"/>
    </row>
    <row r="121" spans="6:7">
      <c r="F121" s="27"/>
      <c r="G121" s="60"/>
    </row>
    <row r="122" spans="6:7">
      <c r="F122" s="27"/>
      <c r="G122" s="60"/>
    </row>
    <row r="123" spans="6:7">
      <c r="F123" s="27"/>
      <c r="G123" s="60"/>
    </row>
    <row r="124" spans="6:7">
      <c r="F124" s="27"/>
      <c r="G124" s="60"/>
    </row>
    <row r="125" spans="6:7">
      <c r="F125" s="27"/>
      <c r="G125" s="60"/>
    </row>
    <row r="126" spans="6:7">
      <c r="F126" s="27"/>
      <c r="G126" s="60"/>
    </row>
    <row r="127" spans="6:7">
      <c r="F127" s="27"/>
      <c r="G127" s="60"/>
    </row>
    <row r="128" spans="6:7">
      <c r="F128" s="27"/>
      <c r="G128" s="60"/>
    </row>
    <row r="129" spans="6:7">
      <c r="F129" s="27"/>
      <c r="G129" s="60"/>
    </row>
    <row r="130" spans="6:7">
      <c r="F130" s="27"/>
      <c r="G130" s="60"/>
    </row>
    <row r="131" spans="6:7">
      <c r="F131" s="27"/>
      <c r="G131" s="60"/>
    </row>
    <row r="132" spans="6:7">
      <c r="F132" s="27"/>
      <c r="G132" s="60"/>
    </row>
    <row r="133" spans="6:7">
      <c r="F133" s="27"/>
      <c r="G133" s="60"/>
    </row>
  </sheetData>
  <mergeCells count="4">
    <mergeCell ref="D3:E3"/>
    <mergeCell ref="B6:B7"/>
    <mergeCell ref="C6:D6"/>
    <mergeCell ref="A71:E7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17</vt:lpstr>
      <vt:lpstr>17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2013-05-21T14:37:25Z</dcterms:created>
  <dcterms:modified xsi:type="dcterms:W3CDTF">2013-05-21T14:38:52Z</dcterms:modified>
</cp:coreProperties>
</file>