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2" sheetId="4" r:id="rId1"/>
    <sheet name="2 (2)" sheetId="5" r:id="rId2"/>
  </sheets>
  <externalReferences>
    <externalReference r:id="rId3"/>
  </externalReferences>
  <definedNames>
    <definedName name="_Key1" localSheetId="0" hidden="1">'2'!$G$8:$L$70</definedName>
    <definedName name="_Key1" localSheetId="1" hidden="1">'2 (2)'!$G$8:$L$69</definedName>
    <definedName name="_Order1" localSheetId="0" hidden="1">255</definedName>
    <definedName name="_Order1" localSheetId="1" hidden="1">255</definedName>
    <definedName name="_Regression_Int" localSheetId="0" hidden="1">1</definedName>
    <definedName name="_Regression_Int" localSheetId="1" hidden="1">1</definedName>
    <definedName name="_Sort" localSheetId="0" hidden="1">'2'!$G$8:$L$70</definedName>
    <definedName name="_Sort" localSheetId="1" hidden="1">'2 (2)'!$G$8:$L$69</definedName>
  </definedNames>
  <calcPr calcId="125725"/>
</workbook>
</file>

<file path=xl/calcChain.xml><?xml version="1.0" encoding="utf-8"?>
<calcChain xmlns="http://schemas.openxmlformats.org/spreadsheetml/2006/main">
  <c r="D54" i="5"/>
  <c r="D62" s="1"/>
  <c r="C54"/>
  <c r="B54"/>
  <c r="B62" s="1"/>
  <c r="D49"/>
  <c r="C49"/>
  <c r="B49"/>
  <c r="D44"/>
  <c r="C44"/>
  <c r="B44"/>
  <c r="D37"/>
  <c r="C37"/>
  <c r="C62" s="1"/>
  <c r="B37"/>
  <c r="D33"/>
  <c r="C33"/>
  <c r="B33"/>
  <c r="D28"/>
  <c r="C28"/>
  <c r="B28"/>
  <c r="D23"/>
  <c r="C23"/>
  <c r="B23"/>
  <c r="D11"/>
  <c r="C11"/>
  <c r="B11"/>
  <c r="D50" i="4"/>
  <c r="C50"/>
  <c r="B50"/>
  <c r="D43"/>
  <c r="C43"/>
  <c r="B43"/>
  <c r="D38"/>
  <c r="C38"/>
  <c r="B38"/>
  <c r="D34"/>
  <c r="C34"/>
  <c r="B34"/>
  <c r="D24"/>
  <c r="C24"/>
  <c r="B24"/>
  <c r="D18"/>
  <c r="C18"/>
  <c r="B18"/>
  <c r="D14"/>
  <c r="C14"/>
  <c r="B14"/>
  <c r="D11"/>
  <c r="C11"/>
  <c r="B11"/>
</calcChain>
</file>

<file path=xl/sharedStrings.xml><?xml version="1.0" encoding="utf-8"?>
<sst xmlns="http://schemas.openxmlformats.org/spreadsheetml/2006/main" count="235" uniqueCount="219">
  <si>
    <t>Enseignement préscolaire</t>
  </si>
  <si>
    <t>التعليم الأولي</t>
  </si>
  <si>
    <t xml:space="preserve">        </t>
  </si>
  <si>
    <t>11 - 2 Educateurs et élèves du préscolaire</t>
  </si>
  <si>
    <r>
      <t xml:space="preserve">11 - 2 </t>
    </r>
    <r>
      <rPr>
        <b/>
        <sz val="16"/>
        <rFont val="Times New Roman"/>
        <family val="1"/>
      </rPr>
      <t xml:space="preserve">المربون وتلاميذ الأولي </t>
    </r>
  </si>
  <si>
    <t xml:space="preserve">           traditionnel selon la région et la province </t>
  </si>
  <si>
    <t xml:space="preserve">             التقليدي حسب الجهة والإقليم </t>
  </si>
  <si>
    <t xml:space="preserve">           (ou la préfecture)</t>
  </si>
  <si>
    <t xml:space="preserve">             (أوالعمالة)</t>
  </si>
  <si>
    <t>2011-2012</t>
  </si>
  <si>
    <t xml:space="preserve">     التــــلامــيــــذ  Elèves</t>
  </si>
  <si>
    <t>المـربـون</t>
  </si>
  <si>
    <t>2012-2011</t>
  </si>
  <si>
    <t>المجموع</t>
  </si>
  <si>
    <t>الإنــاث</t>
  </si>
  <si>
    <t>Educateurs</t>
  </si>
  <si>
    <t xml:space="preserve">   Total</t>
  </si>
  <si>
    <t xml:space="preserve"> Féminin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</si>
  <si>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</si>
  <si>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</si>
  <si>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</si>
  <si>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</si>
  <si>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</si>
  <si>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</si>
  <si>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</si>
  <si>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</si>
  <si>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</si>
  <si>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</si>
  <si>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</si>
  <si>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</si>
  <si>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</si>
  <si>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</si>
  <si>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</si>
  <si>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</si>
  <si>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</si>
  <si>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</si>
  <si>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</si>
  <si>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</si>
  <si>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</si>
  <si>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</si>
  <si>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</si>
  <si>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</si>
  <si>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</si>
  <si>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</si>
  <si>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</si>
  <si>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</si>
  <si>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</si>
  <si>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</si>
  <si>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</si>
  <si>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</si>
  <si>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</si>
  <si>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</si>
  <si>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</si>
  <si>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</si>
  <si>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</si>
  <si>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</si>
  <si>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</si>
  <si>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</si>
  <si>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</si>
  <si>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</si>
  <si>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</si>
  <si>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</si>
  <si>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</si>
  <si>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</si>
  <si>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</si>
  <si>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</si>
  <si>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</si>
  <si>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</si>
  <si>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</si>
  <si>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</si>
  <si>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</si>
  <si>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</si>
  <si>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</si>
  <si>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</si>
  <si>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</si>
  <si>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</si>
  <si>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</si>
  <si>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</si>
  <si>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</si>
  <si>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</si>
  <si>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</si>
  <si>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</si>
  <si>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</si>
  <si>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</si>
  <si>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</si>
  <si>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</si>
  <si>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</si>
  <si>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</si>
  <si>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</si>
  <si>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</si>
  <si>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</si>
  <si>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</si>
  <si>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</si>
  <si>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</si>
  <si>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</si>
  <si>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</si>
  <si>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</si>
  <si>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</si>
  <si>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</si>
  <si>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</si>
  <si>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</si>
  <si>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</si>
  <si>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</si>
  <si>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</si>
  <si>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</si>
  <si>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</si>
  <si>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</si>
  <si>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</si>
  <si>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</si>
  <si>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</si>
  <si>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</si>
  <si>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</si>
  <si>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r>
      <t xml:space="preserve">           (ou la préfecture) </t>
    </r>
    <r>
      <rPr>
        <sz val="11"/>
        <rFont val="Times New Roman"/>
        <family val="1"/>
      </rPr>
      <t>(suite)</t>
    </r>
  </si>
  <si>
    <r>
      <t xml:space="preserve">             </t>
    </r>
    <r>
      <rPr>
        <b/>
        <sz val="14"/>
        <rFont val="Times New Roman"/>
        <family val="1"/>
      </rPr>
      <t xml:space="preserve"> (أوالعمالة) </t>
    </r>
    <r>
      <rPr>
        <sz val="12"/>
        <rFont val="Times New Roman"/>
        <family val="1"/>
      </rPr>
      <t>(تابع)</t>
    </r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</si>
  <si>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</si>
  <si>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</si>
  <si>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</si>
  <si>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</si>
  <si>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</si>
  <si>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</si>
  <si>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</si>
  <si>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</si>
  <si>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</si>
  <si>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</si>
  <si>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</si>
  <si>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</si>
  <si>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</si>
  <si>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</si>
  <si>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</si>
  <si>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</si>
  <si>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</si>
  <si>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</si>
  <si>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</si>
  <si>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</si>
  <si>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</si>
  <si>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</si>
  <si>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</si>
  <si>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</si>
  <si>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</si>
  <si>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</si>
  <si>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</si>
  <si>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</si>
  <si>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</si>
  <si>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</si>
  <si>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</si>
  <si>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</si>
  <si>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</si>
  <si>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</si>
  <si>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</si>
  <si>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</si>
  <si>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</si>
  <si>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</si>
  <si>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</si>
  <si>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</si>
  <si>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</si>
  <si>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</si>
  <si>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</si>
  <si>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</si>
  <si>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</si>
  <si>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</si>
  <si>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</si>
  <si>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</si>
  <si>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</si>
  <si>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</si>
  <si>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</si>
  <si>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</si>
  <si>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</si>
  <si>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</si>
  <si>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</si>
  <si>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</si>
  <si>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</si>
  <si>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</si>
  <si>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</si>
  <si>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</si>
  <si>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</si>
  <si>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</si>
  <si>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</si>
  <si>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</si>
  <si>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</si>
  <si>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</si>
  <si>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</si>
  <si>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</si>
  <si>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</si>
  <si>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</si>
  <si>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</si>
  <si>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</si>
  <si>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</si>
  <si>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</si>
  <si>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</si>
  <si>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</si>
  <si>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</si>
  <si>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</si>
  <si>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Al Hoceima</t>
  </si>
  <si>
    <t>الحسيمة</t>
  </si>
  <si>
    <t xml:space="preserve">   Guercif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</si>
  <si>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</si>
  <si>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</si>
  <si>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</si>
  <si>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</si>
  <si>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</si>
  <si>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</si>
  <si>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</si>
  <si>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</si>
  <si>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</si>
  <si>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</si>
  <si>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</si>
  <si>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</si>
  <si>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</si>
  <si>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</si>
  <si>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</si>
  <si>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</si>
  <si>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</si>
  <si>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</si>
  <si>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</si>
  <si>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</si>
  <si>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</si>
  <si>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</si>
  <si>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 xml:space="preserve"> Source : Ministère de l'Education Nationale.</t>
  </si>
  <si>
    <t>المصدر : وزارة التربية الوطنية.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</si>
</sst>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#\ ###\ ###"/>
    <numFmt numFmtId="166" formatCode="_(&quot;$&quot;* #,##0_);_(&quot;$&quot;* \(#,##0\);_(&quot;$&quot;* &quot;-&quot;_);_(@_)"/>
    <numFmt numFmtId="167" formatCode="#,##0;0;\-;@"/>
    <numFmt numFmtId="168" formatCode="0_)"/>
  </numFmts>
  <fonts count="2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Arial"/>
      <charset val="178"/>
    </font>
    <font>
      <b/>
      <sz val="11"/>
      <name val="Times New Roman"/>
      <family val="1"/>
    </font>
    <font>
      <b/>
      <sz val="9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b/>
      <sz val="11.5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8"/>
      <color theme="0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164" fontId="1" fillId="0" borderId="0"/>
    <xf numFmtId="164" fontId="1" fillId="0" borderId="0"/>
    <xf numFmtId="166" fontId="1" fillId="0" borderId="0"/>
    <xf numFmtId="0" fontId="9" fillId="0" borderId="0"/>
    <xf numFmtId="0" fontId="17" fillId="0" borderId="0"/>
    <xf numFmtId="164" fontId="1" fillId="0" borderId="0"/>
    <xf numFmtId="164" fontId="1" fillId="0" borderId="0"/>
  </cellStyleXfs>
  <cellXfs count="119">
    <xf numFmtId="0" fontId="0" fillId="0" borderId="0" xfId="0"/>
    <xf numFmtId="1" fontId="2" fillId="0" borderId="0" xfId="1" applyNumberFormat="1" applyFont="1" applyAlignment="1" applyProtection="1">
      <alignment horizontal="left" vertical="center"/>
    </xf>
    <xf numFmtId="1" fontId="3" fillId="0" borderId="0" xfId="1" applyNumberFormat="1" applyFont="1" applyAlignment="1">
      <alignment vertical="center"/>
    </xf>
    <xf numFmtId="1" fontId="4" fillId="0" borderId="0" xfId="1" applyNumberFormat="1" applyFont="1" applyAlignment="1">
      <alignment vertical="center" readingOrder="2"/>
    </xf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" fontId="3" fillId="0" borderId="0" xfId="1" applyNumberFormat="1" applyFont="1" applyAlignment="1" applyProtection="1">
      <alignment horizontal="left" vertical="center"/>
    </xf>
    <xf numFmtId="1" fontId="5" fillId="0" borderId="0" xfId="1" applyNumberFormat="1" applyFont="1" applyAlignment="1">
      <alignment vertical="center" readingOrder="2"/>
    </xf>
    <xf numFmtId="165" fontId="5" fillId="0" borderId="0" xfId="1" applyNumberFormat="1" applyFont="1" applyAlignment="1">
      <alignment vertical="center"/>
    </xf>
    <xf numFmtId="1" fontId="6" fillId="0" borderId="0" xfId="1" quotePrefix="1" applyNumberFormat="1" applyFont="1" applyAlignment="1" applyProtection="1">
      <alignment horizontal="left" vertical="center"/>
    </xf>
    <xf numFmtId="1" fontId="5" fillId="0" borderId="0" xfId="1" applyNumberFormat="1" applyFont="1" applyAlignment="1">
      <alignment vertical="center"/>
    </xf>
    <xf numFmtId="1" fontId="6" fillId="0" borderId="0" xfId="1" applyNumberFormat="1" applyFont="1" applyAlignment="1">
      <alignment horizontal="right" vertical="center" readingOrder="2"/>
    </xf>
    <xf numFmtId="165" fontId="5" fillId="0" borderId="0" xfId="1" quotePrefix="1" applyNumberFormat="1" applyFont="1" applyAlignment="1" applyProtection="1">
      <alignment horizontal="right" vertical="center"/>
    </xf>
    <xf numFmtId="165" fontId="6" fillId="0" borderId="0" xfId="1" quotePrefix="1" applyNumberFormat="1" applyFont="1" applyAlignment="1">
      <alignment horizontal="right" vertical="center"/>
    </xf>
    <xf numFmtId="1" fontId="6" fillId="0" borderId="0" xfId="1" applyNumberFormat="1" applyFont="1" applyAlignment="1" applyProtection="1">
      <alignment horizontal="left" vertical="center"/>
    </xf>
    <xf numFmtId="1" fontId="2" fillId="0" borderId="0" xfId="1" applyNumberFormat="1" applyFont="1" applyAlignment="1">
      <alignment horizontal="right" vertical="center" readingOrder="2"/>
    </xf>
    <xf numFmtId="165" fontId="5" fillId="0" borderId="0" xfId="1" applyNumberFormat="1" applyFont="1" applyAlignment="1">
      <alignment horizontal="right" vertical="center"/>
    </xf>
    <xf numFmtId="1" fontId="2" fillId="0" borderId="0" xfId="1" applyNumberFormat="1" applyFont="1" applyAlignment="1">
      <alignment horizontal="right" vertical="center" readingOrder="2"/>
    </xf>
    <xf numFmtId="1" fontId="7" fillId="0" borderId="0" xfId="1" applyNumberFormat="1" applyFont="1" applyAlignment="1">
      <alignment horizontal="right" vertical="center" readingOrder="2"/>
    </xf>
    <xf numFmtId="165" fontId="5" fillId="0" borderId="0" xfId="1" applyNumberFormat="1" applyFont="1" applyFill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" fontId="3" fillId="0" borderId="0" xfId="2" applyNumberFormat="1" applyFont="1" applyAlignment="1" applyProtection="1">
      <alignment horizontal="left" vertical="center"/>
    </xf>
    <xf numFmtId="1" fontId="8" fillId="0" borderId="0" xfId="1" applyNumberFormat="1" applyFont="1" applyAlignment="1">
      <alignment horizontal="right" vertical="center" readingOrder="2"/>
    </xf>
    <xf numFmtId="1" fontId="8" fillId="0" borderId="0" xfId="1" quotePrefix="1" applyNumberFormat="1" applyFont="1" applyAlignment="1">
      <alignment horizontal="right" vertical="center"/>
    </xf>
    <xf numFmtId="1" fontId="3" fillId="0" borderId="0" xfId="2" applyNumberFormat="1" applyFont="1" applyAlignment="1">
      <alignment horizontal="right" vertical="center" readingOrder="2"/>
    </xf>
    <xf numFmtId="1" fontId="8" fillId="0" borderId="0" xfId="1" applyNumberFormat="1" applyFont="1" applyAlignment="1">
      <alignment horizontal="right" vertical="center"/>
    </xf>
    <xf numFmtId="1" fontId="8" fillId="0" borderId="0" xfId="1" quotePrefix="1" applyNumberFormat="1" applyFont="1" applyAlignment="1" applyProtection="1">
      <alignment horizontal="right"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8" fillId="0" borderId="0" xfId="3" quotePrefix="1" applyNumberFormat="1" applyFont="1" applyAlignment="1" applyProtection="1">
      <alignment horizontal="left" vertical="center"/>
    </xf>
    <xf numFmtId="1" fontId="8" fillId="0" borderId="0" xfId="1" applyNumberFormat="1" applyFont="1" applyAlignment="1" applyProtection="1">
      <alignment horizontal="right" vertical="center"/>
    </xf>
    <xf numFmtId="1" fontId="10" fillId="0" borderId="0" xfId="4" quotePrefix="1" applyNumberFormat="1" applyFont="1" applyAlignment="1">
      <alignment horizontal="right" vertical="center"/>
    </xf>
    <xf numFmtId="165" fontId="10" fillId="0" borderId="0" xfId="1" applyNumberFormat="1" applyFont="1" applyFill="1" applyAlignment="1">
      <alignment vertical="center"/>
    </xf>
    <xf numFmtId="165" fontId="10" fillId="0" borderId="0" xfId="1" quotePrefix="1" applyNumberFormat="1" applyFont="1" applyAlignment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1" fontId="10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0" fontId="3" fillId="0" borderId="0" xfId="4" applyNumberFormat="1" applyFont="1" applyFill="1" applyBorder="1" applyAlignment="1">
      <alignment vertical="center"/>
    </xf>
    <xf numFmtId="0" fontId="3" fillId="0" borderId="0" xfId="4" applyNumberFormat="1" applyFont="1" applyBorder="1" applyAlignment="1">
      <alignment vertical="center"/>
    </xf>
    <xf numFmtId="165" fontId="3" fillId="0" borderId="0" xfId="1" applyNumberFormat="1" applyFont="1" applyBorder="1" applyAlignment="1">
      <alignment vertical="center"/>
    </xf>
    <xf numFmtId="167" fontId="11" fillId="0" borderId="0" xfId="4" applyNumberFormat="1" applyFont="1" applyFill="1" applyBorder="1" applyAlignment="1">
      <alignment vertical="center"/>
    </xf>
    <xf numFmtId="167" fontId="3" fillId="0" borderId="0" xfId="4" applyNumberFormat="1" applyFont="1" applyFill="1" applyBorder="1"/>
    <xf numFmtId="165" fontId="10" fillId="0" borderId="0" xfId="1" applyNumberFormat="1" applyFont="1" applyFill="1" applyBorder="1" applyAlignment="1">
      <alignment vertical="center"/>
    </xf>
    <xf numFmtId="0" fontId="12" fillId="0" borderId="0" xfId="4" applyFont="1" applyFill="1" applyBorder="1" applyAlignment="1">
      <alignment vertical="center"/>
    </xf>
    <xf numFmtId="0" fontId="12" fillId="0" borderId="0" xfId="4" applyFont="1" applyBorder="1" applyAlignment="1">
      <alignment vertical="center"/>
    </xf>
    <xf numFmtId="0" fontId="12" fillId="0" borderId="0" xfId="4" applyNumberFormat="1" applyFont="1" applyBorder="1" applyAlignment="1">
      <alignment vertical="center"/>
    </xf>
    <xf numFmtId="165" fontId="10" fillId="0" borderId="0" xfId="1" applyNumberFormat="1" applyFont="1" applyBorder="1" applyAlignment="1">
      <alignment vertical="center"/>
    </xf>
    <xf numFmtId="165" fontId="10" fillId="0" borderId="0" xfId="1" applyNumberFormat="1" applyFont="1" applyAlignment="1">
      <alignment vertical="center"/>
    </xf>
    <xf numFmtId="165" fontId="3" fillId="0" borderId="0" xfId="3" applyNumberFormat="1" applyFont="1" applyAlignment="1" applyProtection="1">
      <alignment horizontal="left" vertical="center"/>
    </xf>
    <xf numFmtId="1" fontId="7" fillId="0" borderId="0" xfId="4" applyNumberFormat="1" applyFont="1" applyAlignment="1">
      <alignment horizontal="right" vertical="center" indent="1"/>
    </xf>
    <xf numFmtId="167" fontId="13" fillId="0" borderId="0" xfId="4" applyNumberFormat="1" applyFont="1" applyFill="1" applyBorder="1"/>
    <xf numFmtId="0" fontId="3" fillId="0" borderId="0" xfId="4" applyFont="1" applyFill="1" applyBorder="1"/>
    <xf numFmtId="3" fontId="14" fillId="0" borderId="0" xfId="4" applyNumberFormat="1" applyFont="1" applyFill="1" applyBorder="1" applyAlignment="1">
      <alignment vertical="center"/>
    </xf>
    <xf numFmtId="165" fontId="3" fillId="0" borderId="0" xfId="3" quotePrefix="1" applyNumberFormat="1" applyFont="1" applyAlignment="1" applyProtection="1">
      <alignment horizontal="left" vertical="center"/>
    </xf>
    <xf numFmtId="167" fontId="8" fillId="0" borderId="0" xfId="4" applyNumberFormat="1" applyFont="1" applyFill="1" applyBorder="1"/>
    <xf numFmtId="0" fontId="12" fillId="0" borderId="0" xfId="4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8" fillId="0" borderId="0" xfId="3" applyNumberFormat="1" applyFont="1" applyAlignment="1" applyProtection="1">
      <alignment horizontal="left" vertical="center"/>
    </xf>
    <xf numFmtId="167" fontId="15" fillId="0" borderId="0" xfId="4" applyNumberFormat="1" applyFont="1" applyFill="1" applyBorder="1"/>
    <xf numFmtId="165" fontId="7" fillId="0" borderId="0" xfId="1" applyNumberFormat="1" applyFont="1" applyFill="1" applyAlignment="1">
      <alignment vertical="center"/>
    </xf>
    <xf numFmtId="0" fontId="16" fillId="0" borderId="0" xfId="4" applyNumberFormat="1" applyFont="1" applyFill="1" applyBorder="1" applyAlignment="1">
      <alignment vertical="center"/>
    </xf>
    <xf numFmtId="165" fontId="7" fillId="2" borderId="0" xfId="1" applyNumberFormat="1" applyFont="1" applyFill="1" applyAlignment="1">
      <alignment vertical="center"/>
    </xf>
    <xf numFmtId="1" fontId="10" fillId="0" borderId="0" xfId="4" applyNumberFormat="1" applyFont="1" applyAlignment="1">
      <alignment horizontal="right" vertical="center"/>
    </xf>
    <xf numFmtId="165" fontId="3" fillId="0" borderId="0" xfId="5" quotePrefix="1" applyNumberFormat="1" applyFont="1" applyAlignment="1">
      <alignment horizontal="left" vertical="center"/>
    </xf>
    <xf numFmtId="165" fontId="3" fillId="0" borderId="0" xfId="5" applyNumberFormat="1" applyFont="1" applyAlignment="1">
      <alignment horizontal="left" vertical="center"/>
    </xf>
    <xf numFmtId="1" fontId="7" fillId="0" borderId="0" xfId="6" applyNumberFormat="1" applyFont="1" applyAlignment="1" applyProtection="1">
      <alignment horizontal="left" vertical="center"/>
    </xf>
    <xf numFmtId="0" fontId="3" fillId="0" borderId="0" xfId="4" applyFont="1" applyBorder="1" applyAlignment="1">
      <alignment vertical="center"/>
    </xf>
    <xf numFmtId="1" fontId="7" fillId="0" borderId="0" xfId="1" applyNumberFormat="1" applyFont="1" applyAlignment="1">
      <alignment vertical="center"/>
    </xf>
    <xf numFmtId="1" fontId="8" fillId="0" borderId="0" xfId="1" applyNumberFormat="1" applyFont="1" applyAlignment="1">
      <alignment vertical="center"/>
    </xf>
    <xf numFmtId="1" fontId="10" fillId="0" borderId="0" xfId="1" applyNumberFormat="1" applyFont="1" applyAlignment="1">
      <alignment vertical="center"/>
    </xf>
    <xf numFmtId="1" fontId="10" fillId="0" borderId="0" xfId="6" applyNumberFormat="1" applyFont="1" applyAlignment="1" applyProtection="1">
      <alignment horizontal="left" vertical="center"/>
    </xf>
    <xf numFmtId="1" fontId="18" fillId="0" borderId="0" xfId="1" applyNumberFormat="1" applyFont="1" applyAlignment="1">
      <alignment horizontal="center" vertical="center"/>
    </xf>
    <xf numFmtId="0" fontId="16" fillId="0" borderId="0" xfId="4" applyFont="1" applyBorder="1" applyAlignment="1">
      <alignment vertical="center"/>
    </xf>
    <xf numFmtId="0" fontId="16" fillId="0" borderId="0" xfId="4" applyNumberFormat="1" applyFont="1" applyBorder="1" applyAlignment="1">
      <alignment vertical="center"/>
    </xf>
    <xf numFmtId="1" fontId="7" fillId="0" borderId="0" xfId="6" quotePrefix="1" applyNumberFormat="1" applyFont="1" applyAlignment="1" applyProtection="1">
      <alignment horizontal="left" vertical="center"/>
    </xf>
    <xf numFmtId="1" fontId="10" fillId="0" borderId="0" xfId="1" applyNumberFormat="1" applyFont="1" applyAlignment="1" applyProtection="1">
      <alignment vertical="center"/>
    </xf>
    <xf numFmtId="0" fontId="16" fillId="0" borderId="0" xfId="4" applyFont="1" applyFill="1" applyBorder="1" applyAlignment="1">
      <alignment vertical="center"/>
    </xf>
    <xf numFmtId="1" fontId="8" fillId="0" borderId="0" xfId="1" applyNumberFormat="1" applyFont="1" applyAlignment="1" applyProtection="1">
      <alignment vertical="center"/>
    </xf>
    <xf numFmtId="1" fontId="8" fillId="0" borderId="0" xfId="1" applyNumberFormat="1" applyFont="1" applyAlignment="1" applyProtection="1">
      <alignment horizontal="left" vertical="center"/>
    </xf>
    <xf numFmtId="1" fontId="10" fillId="0" borderId="0" xfId="6" quotePrefix="1" applyNumberFormat="1" applyFont="1" applyAlignment="1" applyProtection="1">
      <alignment horizontal="left" vertical="center"/>
    </xf>
    <xf numFmtId="165" fontId="3" fillId="0" borderId="0" xfId="1" applyNumberFormat="1" applyFont="1" applyBorder="1" applyAlignment="1">
      <alignment horizontal="right" vertical="center"/>
    </xf>
    <xf numFmtId="0" fontId="3" fillId="0" borderId="0" xfId="4" applyFont="1" applyAlignment="1">
      <alignment vertical="center"/>
    </xf>
    <xf numFmtId="1" fontId="5" fillId="0" borderId="0" xfId="1" applyNumberFormat="1" applyFont="1" applyBorder="1" applyAlignment="1">
      <alignment vertical="center"/>
    </xf>
    <xf numFmtId="1" fontId="5" fillId="0" borderId="0" xfId="1" applyNumberFormat="1" applyFont="1" applyAlignment="1">
      <alignment horizontal="right" vertical="center" readingOrder="2"/>
    </xf>
    <xf numFmtId="1" fontId="8" fillId="0" borderId="0" xfId="1" applyNumberFormat="1" applyFont="1" applyBorder="1" applyAlignment="1">
      <alignment horizontal="right" vertical="center" readingOrder="2"/>
    </xf>
    <xf numFmtId="1" fontId="8" fillId="0" borderId="0" xfId="1" quotePrefix="1" applyNumberFormat="1" applyFont="1" applyBorder="1" applyAlignment="1">
      <alignment horizontal="right" vertical="center"/>
    </xf>
    <xf numFmtId="1" fontId="8" fillId="0" borderId="0" xfId="1" applyNumberFormat="1" applyFont="1" applyBorder="1" applyAlignment="1">
      <alignment horizontal="right" vertical="center"/>
    </xf>
    <xf numFmtId="1" fontId="8" fillId="0" borderId="0" xfId="1" quotePrefix="1" applyNumberFormat="1" applyFont="1" applyBorder="1" applyAlignment="1" applyProtection="1">
      <alignment horizontal="right" vertical="center"/>
    </xf>
    <xf numFmtId="165" fontId="8" fillId="0" borderId="0" xfId="1" applyNumberFormat="1" applyFont="1" applyBorder="1" applyAlignment="1">
      <alignment vertical="center"/>
    </xf>
    <xf numFmtId="165" fontId="10" fillId="0" borderId="0" xfId="1" quotePrefix="1" applyNumberFormat="1" applyFont="1" applyBorder="1" applyAlignment="1">
      <alignment horizontal="center" vertical="center"/>
    </xf>
    <xf numFmtId="1" fontId="8" fillId="0" borderId="0" xfId="1" applyNumberFormat="1" applyFont="1" applyBorder="1" applyAlignment="1" applyProtection="1">
      <alignment horizontal="right" vertical="center"/>
    </xf>
    <xf numFmtId="165" fontId="10" fillId="0" borderId="0" xfId="1" quotePrefix="1" applyNumberFormat="1" applyFont="1" applyBorder="1" applyAlignment="1">
      <alignment horizontal="right" vertical="center"/>
    </xf>
    <xf numFmtId="165" fontId="10" fillId="0" borderId="0" xfId="1" applyNumberFormat="1" applyFont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" fontId="8" fillId="0" borderId="0" xfId="5" quotePrefix="1" applyNumberFormat="1" applyFont="1" applyAlignment="1">
      <alignment horizontal="left" vertical="center"/>
    </xf>
    <xf numFmtId="167" fontId="8" fillId="0" borderId="0" xfId="4" applyNumberFormat="1" applyFont="1" applyFill="1" applyBorder="1" applyAlignment="1">
      <alignment vertical="center"/>
    </xf>
    <xf numFmtId="1" fontId="20" fillId="0" borderId="0" xfId="4" applyNumberFormat="1" applyFont="1" applyAlignment="1">
      <alignment horizontal="right" vertical="center" readingOrder="2"/>
    </xf>
    <xf numFmtId="167" fontId="13" fillId="0" borderId="0" xfId="4" applyNumberFormat="1" applyFont="1" applyBorder="1"/>
    <xf numFmtId="1" fontId="8" fillId="0" borderId="0" xfId="3" applyNumberFormat="1" applyFont="1" applyAlignment="1" applyProtection="1">
      <alignment horizontal="left" vertical="center"/>
    </xf>
    <xf numFmtId="1" fontId="20" fillId="0" borderId="0" xfId="4" quotePrefix="1" applyNumberFormat="1" applyFont="1" applyAlignment="1">
      <alignment horizontal="right" vertical="center" readingOrder="2"/>
    </xf>
    <xf numFmtId="3" fontId="21" fillId="0" borderId="0" xfId="4" applyNumberFormat="1" applyFont="1" applyFill="1" applyBorder="1" applyAlignment="1">
      <alignment vertical="center"/>
    </xf>
    <xf numFmtId="1" fontId="3" fillId="0" borderId="0" xfId="3" applyNumberFormat="1" applyFont="1" applyAlignment="1" applyProtection="1">
      <alignment horizontal="left" vertical="center"/>
    </xf>
    <xf numFmtId="1" fontId="3" fillId="0" borderId="0" xfId="3" quotePrefix="1" applyNumberFormat="1" applyFont="1" applyAlignment="1" applyProtection="1">
      <alignment horizontal="left" vertical="center"/>
    </xf>
    <xf numFmtId="0" fontId="3" fillId="0" borderId="0" xfId="5" applyNumberFormat="1" applyFont="1" applyBorder="1" applyAlignment="1">
      <alignment vertical="center"/>
    </xf>
    <xf numFmtId="1" fontId="8" fillId="0" borderId="0" xfId="3" quotePrefix="1" applyNumberFormat="1" applyFont="1" applyBorder="1" applyAlignment="1" applyProtection="1">
      <alignment horizontal="left" vertical="center"/>
    </xf>
    <xf numFmtId="165" fontId="3" fillId="0" borderId="0" xfId="7" applyNumberFormat="1" applyFont="1" applyFill="1" applyAlignment="1">
      <alignment vertical="center"/>
    </xf>
    <xf numFmtId="3" fontId="22" fillId="0" borderId="0" xfId="4" applyNumberFormat="1" applyFont="1" applyFill="1" applyBorder="1" applyAlignment="1">
      <alignment vertical="center"/>
    </xf>
    <xf numFmtId="1" fontId="23" fillId="0" borderId="0" xfId="2" applyNumberFormat="1" applyFont="1" applyAlignment="1" applyProtection="1">
      <alignment horizontal="left" vertical="center"/>
    </xf>
    <xf numFmtId="1" fontId="18" fillId="0" borderId="0" xfId="1" applyNumberFormat="1" applyFont="1" applyAlignment="1">
      <alignment horizontal="center" vertical="center"/>
    </xf>
    <xf numFmtId="1" fontId="23" fillId="0" borderId="0" xfId="2" quotePrefix="1" applyNumberFormat="1" applyFont="1" applyAlignment="1" applyProtection="1">
      <alignment horizontal="left" vertical="center"/>
    </xf>
    <xf numFmtId="1" fontId="3" fillId="0" borderId="0" xfId="2" applyNumberFormat="1" applyFont="1" applyAlignment="1">
      <alignment vertical="center"/>
    </xf>
    <xf numFmtId="1" fontId="3" fillId="0" borderId="0" xfId="2" quotePrefix="1" applyNumberFormat="1" applyFont="1" applyAlignment="1">
      <alignment horizontal="right" vertical="center" readingOrder="2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/>
    </xf>
  </cellXfs>
  <cellStyles count="8">
    <cellStyle name="Normal" xfId="0" builtinId="0"/>
    <cellStyle name="Normal 2" xfId="4"/>
    <cellStyle name="Normal 2 2" xfId="5"/>
    <cellStyle name="Normal_E12" xfId="2"/>
    <cellStyle name="Normal_E13" xfId="1"/>
    <cellStyle name="Normal_E18" xfId="6"/>
    <cellStyle name="Normal_E18 2" xfId="3"/>
    <cellStyle name="Normal_E27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nseignement/1PRESCO-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2 (2)"/>
      <sheetName val="3"/>
      <sheetName val="3 (2)"/>
    </sheetNames>
    <sheetDataSet>
      <sheetData sheetId="0"/>
      <sheetData sheetId="1"/>
      <sheetData sheetId="2">
        <row r="11">
          <cell r="B11">
            <v>107</v>
          </cell>
          <cell r="C11">
            <v>23</v>
          </cell>
          <cell r="D11">
            <v>6</v>
          </cell>
        </row>
        <row r="14">
          <cell r="B14">
            <v>7748</v>
          </cell>
          <cell r="C14">
            <v>3655</v>
          </cell>
          <cell r="D14">
            <v>323</v>
          </cell>
        </row>
        <row r="18">
          <cell r="B18">
            <v>15864</v>
          </cell>
          <cell r="C18">
            <v>7505</v>
          </cell>
          <cell r="D18">
            <v>735</v>
          </cell>
        </row>
        <row r="24">
          <cell r="B24">
            <v>58962</v>
          </cell>
          <cell r="C24">
            <v>23861</v>
          </cell>
          <cell r="D24">
            <v>3698</v>
          </cell>
        </row>
        <row r="34">
          <cell r="B34">
            <v>11764</v>
          </cell>
          <cell r="C34">
            <v>3521</v>
          </cell>
          <cell r="D34">
            <v>861</v>
          </cell>
        </row>
        <row r="38">
          <cell r="B38">
            <v>19830</v>
          </cell>
          <cell r="C38">
            <v>8390</v>
          </cell>
          <cell r="D38">
            <v>991</v>
          </cell>
        </row>
        <row r="43">
          <cell r="B43">
            <v>59285</v>
          </cell>
          <cell r="C43">
            <v>17682</v>
          </cell>
          <cell r="D43">
            <v>4324</v>
          </cell>
        </row>
        <row r="50">
          <cell r="B50">
            <v>14679</v>
          </cell>
          <cell r="C50">
            <v>6960</v>
          </cell>
          <cell r="D50">
            <v>813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U250"/>
  <sheetViews>
    <sheetView showGridLines="0" workbookViewId="0"/>
  </sheetViews>
  <sheetFormatPr baseColWidth="10" defaultColWidth="11" defaultRowHeight="12.75"/>
  <cols>
    <col min="1" max="1" width="33.7109375" style="2" customWidth="1"/>
    <col min="2" max="4" width="12.7109375" style="2" customWidth="1"/>
    <col min="5" max="5" width="32.7109375" style="2" customWidth="1"/>
    <col min="6" max="6" width="9.7109375" style="4" customWidth="1"/>
    <col min="7" max="9" width="13.7109375" style="4" customWidth="1"/>
    <col min="10" max="10" width="10.28515625" style="4" customWidth="1"/>
    <col min="11" max="15" width="11" style="4" customWidth="1"/>
    <col min="16" max="16" width="53.28515625" style="4" customWidth="1"/>
    <col min="17" max="23" width="11" style="4" customWidth="1"/>
    <col min="24" max="28" width="14.42578125" style="4" customWidth="1"/>
    <col min="29" max="29" width="37.28515625" style="4" customWidth="1"/>
    <col min="30" max="31" width="11" style="4" customWidth="1"/>
    <col min="32" max="41" width="9.85546875" style="4" customWidth="1"/>
    <col min="42" max="45" width="11" style="4" customWidth="1"/>
    <col min="46" max="46" width="14.42578125" style="4" customWidth="1"/>
    <col min="47" max="47" width="4.140625" style="4" customWidth="1"/>
    <col min="48" max="48" width="13.28515625" style="4" customWidth="1"/>
    <col min="49" max="49" width="28.140625" style="4" customWidth="1"/>
    <col min="50" max="50" width="11" style="4" customWidth="1"/>
    <col min="51" max="51" width="14.42578125" style="4" customWidth="1"/>
    <col min="52" max="52" width="4.140625" style="4" customWidth="1"/>
    <col min="53" max="54" width="11" style="4" customWidth="1"/>
    <col min="55" max="55" width="14.42578125" style="4" customWidth="1"/>
    <col min="56" max="56" width="4.140625" style="4" customWidth="1"/>
    <col min="57" max="57" width="14.42578125" style="4" customWidth="1"/>
    <col min="58" max="256" width="11" style="4"/>
    <col min="257" max="257" width="33.7109375" style="4" customWidth="1"/>
    <col min="258" max="260" width="12.7109375" style="4" customWidth="1"/>
    <col min="261" max="261" width="32.7109375" style="4" customWidth="1"/>
    <col min="262" max="262" width="9.7109375" style="4" customWidth="1"/>
    <col min="263" max="265" width="13.7109375" style="4" customWidth="1"/>
    <col min="266" max="266" width="10.28515625" style="4" customWidth="1"/>
    <col min="267" max="271" width="11" style="4" customWidth="1"/>
    <col min="272" max="272" width="53.28515625" style="4" customWidth="1"/>
    <col min="273" max="279" width="11" style="4" customWidth="1"/>
    <col min="280" max="284" width="14.42578125" style="4" customWidth="1"/>
    <col min="285" max="285" width="37.28515625" style="4" customWidth="1"/>
    <col min="286" max="287" width="11" style="4" customWidth="1"/>
    <col min="288" max="297" width="9.85546875" style="4" customWidth="1"/>
    <col min="298" max="301" width="11" style="4" customWidth="1"/>
    <col min="302" max="302" width="14.42578125" style="4" customWidth="1"/>
    <col min="303" max="303" width="4.140625" style="4" customWidth="1"/>
    <col min="304" max="304" width="13.28515625" style="4" customWidth="1"/>
    <col min="305" max="305" width="28.140625" style="4" customWidth="1"/>
    <col min="306" max="306" width="11" style="4" customWidth="1"/>
    <col min="307" max="307" width="14.42578125" style="4" customWidth="1"/>
    <col min="308" max="308" width="4.140625" style="4" customWidth="1"/>
    <col min="309" max="310" width="11" style="4" customWidth="1"/>
    <col min="311" max="311" width="14.42578125" style="4" customWidth="1"/>
    <col min="312" max="312" width="4.140625" style="4" customWidth="1"/>
    <col min="313" max="313" width="14.42578125" style="4" customWidth="1"/>
    <col min="314" max="512" width="11" style="4"/>
    <col min="513" max="513" width="33.7109375" style="4" customWidth="1"/>
    <col min="514" max="516" width="12.7109375" style="4" customWidth="1"/>
    <col min="517" max="517" width="32.7109375" style="4" customWidth="1"/>
    <col min="518" max="518" width="9.7109375" style="4" customWidth="1"/>
    <col min="519" max="521" width="13.7109375" style="4" customWidth="1"/>
    <col min="522" max="522" width="10.28515625" style="4" customWidth="1"/>
    <col min="523" max="527" width="11" style="4" customWidth="1"/>
    <col min="528" max="528" width="53.28515625" style="4" customWidth="1"/>
    <col min="529" max="535" width="11" style="4" customWidth="1"/>
    <col min="536" max="540" width="14.42578125" style="4" customWidth="1"/>
    <col min="541" max="541" width="37.28515625" style="4" customWidth="1"/>
    <col min="542" max="543" width="11" style="4" customWidth="1"/>
    <col min="544" max="553" width="9.85546875" style="4" customWidth="1"/>
    <col min="554" max="557" width="11" style="4" customWidth="1"/>
    <col min="558" max="558" width="14.42578125" style="4" customWidth="1"/>
    <col min="559" max="559" width="4.140625" style="4" customWidth="1"/>
    <col min="560" max="560" width="13.28515625" style="4" customWidth="1"/>
    <col min="561" max="561" width="28.140625" style="4" customWidth="1"/>
    <col min="562" max="562" width="11" style="4" customWidth="1"/>
    <col min="563" max="563" width="14.42578125" style="4" customWidth="1"/>
    <col min="564" max="564" width="4.140625" style="4" customWidth="1"/>
    <col min="565" max="566" width="11" style="4" customWidth="1"/>
    <col min="567" max="567" width="14.42578125" style="4" customWidth="1"/>
    <col min="568" max="568" width="4.140625" style="4" customWidth="1"/>
    <col min="569" max="569" width="14.42578125" style="4" customWidth="1"/>
    <col min="570" max="768" width="11" style="4"/>
    <col min="769" max="769" width="33.7109375" style="4" customWidth="1"/>
    <col min="770" max="772" width="12.7109375" style="4" customWidth="1"/>
    <col min="773" max="773" width="32.7109375" style="4" customWidth="1"/>
    <col min="774" max="774" width="9.7109375" style="4" customWidth="1"/>
    <col min="775" max="777" width="13.7109375" style="4" customWidth="1"/>
    <col min="778" max="778" width="10.28515625" style="4" customWidth="1"/>
    <col min="779" max="783" width="11" style="4" customWidth="1"/>
    <col min="784" max="784" width="53.28515625" style="4" customWidth="1"/>
    <col min="785" max="791" width="11" style="4" customWidth="1"/>
    <col min="792" max="796" width="14.42578125" style="4" customWidth="1"/>
    <col min="797" max="797" width="37.28515625" style="4" customWidth="1"/>
    <col min="798" max="799" width="11" style="4" customWidth="1"/>
    <col min="800" max="809" width="9.85546875" style="4" customWidth="1"/>
    <col min="810" max="813" width="11" style="4" customWidth="1"/>
    <col min="814" max="814" width="14.42578125" style="4" customWidth="1"/>
    <col min="815" max="815" width="4.140625" style="4" customWidth="1"/>
    <col min="816" max="816" width="13.28515625" style="4" customWidth="1"/>
    <col min="817" max="817" width="28.140625" style="4" customWidth="1"/>
    <col min="818" max="818" width="11" style="4" customWidth="1"/>
    <col min="819" max="819" width="14.42578125" style="4" customWidth="1"/>
    <col min="820" max="820" width="4.140625" style="4" customWidth="1"/>
    <col min="821" max="822" width="11" style="4" customWidth="1"/>
    <col min="823" max="823" width="14.42578125" style="4" customWidth="1"/>
    <col min="824" max="824" width="4.140625" style="4" customWidth="1"/>
    <col min="825" max="825" width="14.42578125" style="4" customWidth="1"/>
    <col min="826" max="1024" width="11" style="4"/>
    <col min="1025" max="1025" width="33.7109375" style="4" customWidth="1"/>
    <col min="1026" max="1028" width="12.7109375" style="4" customWidth="1"/>
    <col min="1029" max="1029" width="32.7109375" style="4" customWidth="1"/>
    <col min="1030" max="1030" width="9.7109375" style="4" customWidth="1"/>
    <col min="1031" max="1033" width="13.7109375" style="4" customWidth="1"/>
    <col min="1034" max="1034" width="10.28515625" style="4" customWidth="1"/>
    <col min="1035" max="1039" width="11" style="4" customWidth="1"/>
    <col min="1040" max="1040" width="53.28515625" style="4" customWidth="1"/>
    <col min="1041" max="1047" width="11" style="4" customWidth="1"/>
    <col min="1048" max="1052" width="14.42578125" style="4" customWidth="1"/>
    <col min="1053" max="1053" width="37.28515625" style="4" customWidth="1"/>
    <col min="1054" max="1055" width="11" style="4" customWidth="1"/>
    <col min="1056" max="1065" width="9.85546875" style="4" customWidth="1"/>
    <col min="1066" max="1069" width="11" style="4" customWidth="1"/>
    <col min="1070" max="1070" width="14.42578125" style="4" customWidth="1"/>
    <col min="1071" max="1071" width="4.140625" style="4" customWidth="1"/>
    <col min="1072" max="1072" width="13.28515625" style="4" customWidth="1"/>
    <col min="1073" max="1073" width="28.140625" style="4" customWidth="1"/>
    <col min="1074" max="1074" width="11" style="4" customWidth="1"/>
    <col min="1075" max="1075" width="14.42578125" style="4" customWidth="1"/>
    <col min="1076" max="1076" width="4.140625" style="4" customWidth="1"/>
    <col min="1077" max="1078" width="11" style="4" customWidth="1"/>
    <col min="1079" max="1079" width="14.42578125" style="4" customWidth="1"/>
    <col min="1080" max="1080" width="4.140625" style="4" customWidth="1"/>
    <col min="1081" max="1081" width="14.42578125" style="4" customWidth="1"/>
    <col min="1082" max="1280" width="11" style="4"/>
    <col min="1281" max="1281" width="33.7109375" style="4" customWidth="1"/>
    <col min="1282" max="1284" width="12.7109375" style="4" customWidth="1"/>
    <col min="1285" max="1285" width="32.7109375" style="4" customWidth="1"/>
    <col min="1286" max="1286" width="9.7109375" style="4" customWidth="1"/>
    <col min="1287" max="1289" width="13.7109375" style="4" customWidth="1"/>
    <col min="1290" max="1290" width="10.28515625" style="4" customWidth="1"/>
    <col min="1291" max="1295" width="11" style="4" customWidth="1"/>
    <col min="1296" max="1296" width="53.28515625" style="4" customWidth="1"/>
    <col min="1297" max="1303" width="11" style="4" customWidth="1"/>
    <col min="1304" max="1308" width="14.42578125" style="4" customWidth="1"/>
    <col min="1309" max="1309" width="37.28515625" style="4" customWidth="1"/>
    <col min="1310" max="1311" width="11" style="4" customWidth="1"/>
    <col min="1312" max="1321" width="9.85546875" style="4" customWidth="1"/>
    <col min="1322" max="1325" width="11" style="4" customWidth="1"/>
    <col min="1326" max="1326" width="14.42578125" style="4" customWidth="1"/>
    <col min="1327" max="1327" width="4.140625" style="4" customWidth="1"/>
    <col min="1328" max="1328" width="13.28515625" style="4" customWidth="1"/>
    <col min="1329" max="1329" width="28.140625" style="4" customWidth="1"/>
    <col min="1330" max="1330" width="11" style="4" customWidth="1"/>
    <col min="1331" max="1331" width="14.42578125" style="4" customWidth="1"/>
    <col min="1332" max="1332" width="4.140625" style="4" customWidth="1"/>
    <col min="1333" max="1334" width="11" style="4" customWidth="1"/>
    <col min="1335" max="1335" width="14.42578125" style="4" customWidth="1"/>
    <col min="1336" max="1336" width="4.140625" style="4" customWidth="1"/>
    <col min="1337" max="1337" width="14.42578125" style="4" customWidth="1"/>
    <col min="1338" max="1536" width="11" style="4"/>
    <col min="1537" max="1537" width="33.7109375" style="4" customWidth="1"/>
    <col min="1538" max="1540" width="12.7109375" style="4" customWidth="1"/>
    <col min="1541" max="1541" width="32.7109375" style="4" customWidth="1"/>
    <col min="1542" max="1542" width="9.7109375" style="4" customWidth="1"/>
    <col min="1543" max="1545" width="13.7109375" style="4" customWidth="1"/>
    <col min="1546" max="1546" width="10.28515625" style="4" customWidth="1"/>
    <col min="1547" max="1551" width="11" style="4" customWidth="1"/>
    <col min="1552" max="1552" width="53.28515625" style="4" customWidth="1"/>
    <col min="1553" max="1559" width="11" style="4" customWidth="1"/>
    <col min="1560" max="1564" width="14.42578125" style="4" customWidth="1"/>
    <col min="1565" max="1565" width="37.28515625" style="4" customWidth="1"/>
    <col min="1566" max="1567" width="11" style="4" customWidth="1"/>
    <col min="1568" max="1577" width="9.85546875" style="4" customWidth="1"/>
    <col min="1578" max="1581" width="11" style="4" customWidth="1"/>
    <col min="1582" max="1582" width="14.42578125" style="4" customWidth="1"/>
    <col min="1583" max="1583" width="4.140625" style="4" customWidth="1"/>
    <col min="1584" max="1584" width="13.28515625" style="4" customWidth="1"/>
    <col min="1585" max="1585" width="28.140625" style="4" customWidth="1"/>
    <col min="1586" max="1586" width="11" style="4" customWidth="1"/>
    <col min="1587" max="1587" width="14.42578125" style="4" customWidth="1"/>
    <col min="1588" max="1588" width="4.140625" style="4" customWidth="1"/>
    <col min="1589" max="1590" width="11" style="4" customWidth="1"/>
    <col min="1591" max="1591" width="14.42578125" style="4" customWidth="1"/>
    <col min="1592" max="1592" width="4.140625" style="4" customWidth="1"/>
    <col min="1593" max="1593" width="14.42578125" style="4" customWidth="1"/>
    <col min="1594" max="1792" width="11" style="4"/>
    <col min="1793" max="1793" width="33.7109375" style="4" customWidth="1"/>
    <col min="1794" max="1796" width="12.7109375" style="4" customWidth="1"/>
    <col min="1797" max="1797" width="32.7109375" style="4" customWidth="1"/>
    <col min="1798" max="1798" width="9.7109375" style="4" customWidth="1"/>
    <col min="1799" max="1801" width="13.7109375" style="4" customWidth="1"/>
    <col min="1802" max="1802" width="10.28515625" style="4" customWidth="1"/>
    <col min="1803" max="1807" width="11" style="4" customWidth="1"/>
    <col min="1808" max="1808" width="53.28515625" style="4" customWidth="1"/>
    <col min="1809" max="1815" width="11" style="4" customWidth="1"/>
    <col min="1816" max="1820" width="14.42578125" style="4" customWidth="1"/>
    <col min="1821" max="1821" width="37.28515625" style="4" customWidth="1"/>
    <col min="1822" max="1823" width="11" style="4" customWidth="1"/>
    <col min="1824" max="1833" width="9.85546875" style="4" customWidth="1"/>
    <col min="1834" max="1837" width="11" style="4" customWidth="1"/>
    <col min="1838" max="1838" width="14.42578125" style="4" customWidth="1"/>
    <col min="1839" max="1839" width="4.140625" style="4" customWidth="1"/>
    <col min="1840" max="1840" width="13.28515625" style="4" customWidth="1"/>
    <col min="1841" max="1841" width="28.140625" style="4" customWidth="1"/>
    <col min="1842" max="1842" width="11" style="4" customWidth="1"/>
    <col min="1843" max="1843" width="14.42578125" style="4" customWidth="1"/>
    <col min="1844" max="1844" width="4.140625" style="4" customWidth="1"/>
    <col min="1845" max="1846" width="11" style="4" customWidth="1"/>
    <col min="1847" max="1847" width="14.42578125" style="4" customWidth="1"/>
    <col min="1848" max="1848" width="4.140625" style="4" customWidth="1"/>
    <col min="1849" max="1849" width="14.42578125" style="4" customWidth="1"/>
    <col min="1850" max="2048" width="11" style="4"/>
    <col min="2049" max="2049" width="33.7109375" style="4" customWidth="1"/>
    <col min="2050" max="2052" width="12.7109375" style="4" customWidth="1"/>
    <col min="2053" max="2053" width="32.7109375" style="4" customWidth="1"/>
    <col min="2054" max="2054" width="9.7109375" style="4" customWidth="1"/>
    <col min="2055" max="2057" width="13.7109375" style="4" customWidth="1"/>
    <col min="2058" max="2058" width="10.28515625" style="4" customWidth="1"/>
    <col min="2059" max="2063" width="11" style="4" customWidth="1"/>
    <col min="2064" max="2064" width="53.28515625" style="4" customWidth="1"/>
    <col min="2065" max="2071" width="11" style="4" customWidth="1"/>
    <col min="2072" max="2076" width="14.42578125" style="4" customWidth="1"/>
    <col min="2077" max="2077" width="37.28515625" style="4" customWidth="1"/>
    <col min="2078" max="2079" width="11" style="4" customWidth="1"/>
    <col min="2080" max="2089" width="9.85546875" style="4" customWidth="1"/>
    <col min="2090" max="2093" width="11" style="4" customWidth="1"/>
    <col min="2094" max="2094" width="14.42578125" style="4" customWidth="1"/>
    <col min="2095" max="2095" width="4.140625" style="4" customWidth="1"/>
    <col min="2096" max="2096" width="13.28515625" style="4" customWidth="1"/>
    <col min="2097" max="2097" width="28.140625" style="4" customWidth="1"/>
    <col min="2098" max="2098" width="11" style="4" customWidth="1"/>
    <col min="2099" max="2099" width="14.42578125" style="4" customWidth="1"/>
    <col min="2100" max="2100" width="4.140625" style="4" customWidth="1"/>
    <col min="2101" max="2102" width="11" style="4" customWidth="1"/>
    <col min="2103" max="2103" width="14.42578125" style="4" customWidth="1"/>
    <col min="2104" max="2104" width="4.140625" style="4" customWidth="1"/>
    <col min="2105" max="2105" width="14.42578125" style="4" customWidth="1"/>
    <col min="2106" max="2304" width="11" style="4"/>
    <col min="2305" max="2305" width="33.7109375" style="4" customWidth="1"/>
    <col min="2306" max="2308" width="12.7109375" style="4" customWidth="1"/>
    <col min="2309" max="2309" width="32.7109375" style="4" customWidth="1"/>
    <col min="2310" max="2310" width="9.7109375" style="4" customWidth="1"/>
    <col min="2311" max="2313" width="13.7109375" style="4" customWidth="1"/>
    <col min="2314" max="2314" width="10.28515625" style="4" customWidth="1"/>
    <col min="2315" max="2319" width="11" style="4" customWidth="1"/>
    <col min="2320" max="2320" width="53.28515625" style="4" customWidth="1"/>
    <col min="2321" max="2327" width="11" style="4" customWidth="1"/>
    <col min="2328" max="2332" width="14.42578125" style="4" customWidth="1"/>
    <col min="2333" max="2333" width="37.28515625" style="4" customWidth="1"/>
    <col min="2334" max="2335" width="11" style="4" customWidth="1"/>
    <col min="2336" max="2345" width="9.85546875" style="4" customWidth="1"/>
    <col min="2346" max="2349" width="11" style="4" customWidth="1"/>
    <col min="2350" max="2350" width="14.42578125" style="4" customWidth="1"/>
    <col min="2351" max="2351" width="4.140625" style="4" customWidth="1"/>
    <col min="2352" max="2352" width="13.28515625" style="4" customWidth="1"/>
    <col min="2353" max="2353" width="28.140625" style="4" customWidth="1"/>
    <col min="2354" max="2354" width="11" style="4" customWidth="1"/>
    <col min="2355" max="2355" width="14.42578125" style="4" customWidth="1"/>
    <col min="2356" max="2356" width="4.140625" style="4" customWidth="1"/>
    <col min="2357" max="2358" width="11" style="4" customWidth="1"/>
    <col min="2359" max="2359" width="14.42578125" style="4" customWidth="1"/>
    <col min="2360" max="2360" width="4.140625" style="4" customWidth="1"/>
    <col min="2361" max="2361" width="14.42578125" style="4" customWidth="1"/>
    <col min="2362" max="2560" width="11" style="4"/>
    <col min="2561" max="2561" width="33.7109375" style="4" customWidth="1"/>
    <col min="2562" max="2564" width="12.7109375" style="4" customWidth="1"/>
    <col min="2565" max="2565" width="32.7109375" style="4" customWidth="1"/>
    <col min="2566" max="2566" width="9.7109375" style="4" customWidth="1"/>
    <col min="2567" max="2569" width="13.7109375" style="4" customWidth="1"/>
    <col min="2570" max="2570" width="10.28515625" style="4" customWidth="1"/>
    <col min="2571" max="2575" width="11" style="4" customWidth="1"/>
    <col min="2576" max="2576" width="53.28515625" style="4" customWidth="1"/>
    <col min="2577" max="2583" width="11" style="4" customWidth="1"/>
    <col min="2584" max="2588" width="14.42578125" style="4" customWidth="1"/>
    <col min="2589" max="2589" width="37.28515625" style="4" customWidth="1"/>
    <col min="2590" max="2591" width="11" style="4" customWidth="1"/>
    <col min="2592" max="2601" width="9.85546875" style="4" customWidth="1"/>
    <col min="2602" max="2605" width="11" style="4" customWidth="1"/>
    <col min="2606" max="2606" width="14.42578125" style="4" customWidth="1"/>
    <col min="2607" max="2607" width="4.140625" style="4" customWidth="1"/>
    <col min="2608" max="2608" width="13.28515625" style="4" customWidth="1"/>
    <col min="2609" max="2609" width="28.140625" style="4" customWidth="1"/>
    <col min="2610" max="2610" width="11" style="4" customWidth="1"/>
    <col min="2611" max="2611" width="14.42578125" style="4" customWidth="1"/>
    <col min="2612" max="2612" width="4.140625" style="4" customWidth="1"/>
    <col min="2613" max="2614" width="11" style="4" customWidth="1"/>
    <col min="2615" max="2615" width="14.42578125" style="4" customWidth="1"/>
    <col min="2616" max="2616" width="4.140625" style="4" customWidth="1"/>
    <col min="2617" max="2617" width="14.42578125" style="4" customWidth="1"/>
    <col min="2618" max="2816" width="11" style="4"/>
    <col min="2817" max="2817" width="33.7109375" style="4" customWidth="1"/>
    <col min="2818" max="2820" width="12.7109375" style="4" customWidth="1"/>
    <col min="2821" max="2821" width="32.7109375" style="4" customWidth="1"/>
    <col min="2822" max="2822" width="9.7109375" style="4" customWidth="1"/>
    <col min="2823" max="2825" width="13.7109375" style="4" customWidth="1"/>
    <col min="2826" max="2826" width="10.28515625" style="4" customWidth="1"/>
    <col min="2827" max="2831" width="11" style="4" customWidth="1"/>
    <col min="2832" max="2832" width="53.28515625" style="4" customWidth="1"/>
    <col min="2833" max="2839" width="11" style="4" customWidth="1"/>
    <col min="2840" max="2844" width="14.42578125" style="4" customWidth="1"/>
    <col min="2845" max="2845" width="37.28515625" style="4" customWidth="1"/>
    <col min="2846" max="2847" width="11" style="4" customWidth="1"/>
    <col min="2848" max="2857" width="9.85546875" style="4" customWidth="1"/>
    <col min="2858" max="2861" width="11" style="4" customWidth="1"/>
    <col min="2862" max="2862" width="14.42578125" style="4" customWidth="1"/>
    <col min="2863" max="2863" width="4.140625" style="4" customWidth="1"/>
    <col min="2864" max="2864" width="13.28515625" style="4" customWidth="1"/>
    <col min="2865" max="2865" width="28.140625" style="4" customWidth="1"/>
    <col min="2866" max="2866" width="11" style="4" customWidth="1"/>
    <col min="2867" max="2867" width="14.42578125" style="4" customWidth="1"/>
    <col min="2868" max="2868" width="4.140625" style="4" customWidth="1"/>
    <col min="2869" max="2870" width="11" style="4" customWidth="1"/>
    <col min="2871" max="2871" width="14.42578125" style="4" customWidth="1"/>
    <col min="2872" max="2872" width="4.140625" style="4" customWidth="1"/>
    <col min="2873" max="2873" width="14.42578125" style="4" customWidth="1"/>
    <col min="2874" max="3072" width="11" style="4"/>
    <col min="3073" max="3073" width="33.7109375" style="4" customWidth="1"/>
    <col min="3074" max="3076" width="12.7109375" style="4" customWidth="1"/>
    <col min="3077" max="3077" width="32.7109375" style="4" customWidth="1"/>
    <col min="3078" max="3078" width="9.7109375" style="4" customWidth="1"/>
    <col min="3079" max="3081" width="13.7109375" style="4" customWidth="1"/>
    <col min="3082" max="3082" width="10.28515625" style="4" customWidth="1"/>
    <col min="3083" max="3087" width="11" style="4" customWidth="1"/>
    <col min="3088" max="3088" width="53.28515625" style="4" customWidth="1"/>
    <col min="3089" max="3095" width="11" style="4" customWidth="1"/>
    <col min="3096" max="3100" width="14.42578125" style="4" customWidth="1"/>
    <col min="3101" max="3101" width="37.28515625" style="4" customWidth="1"/>
    <col min="3102" max="3103" width="11" style="4" customWidth="1"/>
    <col min="3104" max="3113" width="9.85546875" style="4" customWidth="1"/>
    <col min="3114" max="3117" width="11" style="4" customWidth="1"/>
    <col min="3118" max="3118" width="14.42578125" style="4" customWidth="1"/>
    <col min="3119" max="3119" width="4.140625" style="4" customWidth="1"/>
    <col min="3120" max="3120" width="13.28515625" style="4" customWidth="1"/>
    <col min="3121" max="3121" width="28.140625" style="4" customWidth="1"/>
    <col min="3122" max="3122" width="11" style="4" customWidth="1"/>
    <col min="3123" max="3123" width="14.42578125" style="4" customWidth="1"/>
    <col min="3124" max="3124" width="4.140625" style="4" customWidth="1"/>
    <col min="3125" max="3126" width="11" style="4" customWidth="1"/>
    <col min="3127" max="3127" width="14.42578125" style="4" customWidth="1"/>
    <col min="3128" max="3128" width="4.140625" style="4" customWidth="1"/>
    <col min="3129" max="3129" width="14.42578125" style="4" customWidth="1"/>
    <col min="3130" max="3328" width="11" style="4"/>
    <col min="3329" max="3329" width="33.7109375" style="4" customWidth="1"/>
    <col min="3330" max="3332" width="12.7109375" style="4" customWidth="1"/>
    <col min="3333" max="3333" width="32.7109375" style="4" customWidth="1"/>
    <col min="3334" max="3334" width="9.7109375" style="4" customWidth="1"/>
    <col min="3335" max="3337" width="13.7109375" style="4" customWidth="1"/>
    <col min="3338" max="3338" width="10.28515625" style="4" customWidth="1"/>
    <col min="3339" max="3343" width="11" style="4" customWidth="1"/>
    <col min="3344" max="3344" width="53.28515625" style="4" customWidth="1"/>
    <col min="3345" max="3351" width="11" style="4" customWidth="1"/>
    <col min="3352" max="3356" width="14.42578125" style="4" customWidth="1"/>
    <col min="3357" max="3357" width="37.28515625" style="4" customWidth="1"/>
    <col min="3358" max="3359" width="11" style="4" customWidth="1"/>
    <col min="3360" max="3369" width="9.85546875" style="4" customWidth="1"/>
    <col min="3370" max="3373" width="11" style="4" customWidth="1"/>
    <col min="3374" max="3374" width="14.42578125" style="4" customWidth="1"/>
    <col min="3375" max="3375" width="4.140625" style="4" customWidth="1"/>
    <col min="3376" max="3376" width="13.28515625" style="4" customWidth="1"/>
    <col min="3377" max="3377" width="28.140625" style="4" customWidth="1"/>
    <col min="3378" max="3378" width="11" style="4" customWidth="1"/>
    <col min="3379" max="3379" width="14.42578125" style="4" customWidth="1"/>
    <col min="3380" max="3380" width="4.140625" style="4" customWidth="1"/>
    <col min="3381" max="3382" width="11" style="4" customWidth="1"/>
    <col min="3383" max="3383" width="14.42578125" style="4" customWidth="1"/>
    <col min="3384" max="3384" width="4.140625" style="4" customWidth="1"/>
    <col min="3385" max="3385" width="14.42578125" style="4" customWidth="1"/>
    <col min="3386" max="3584" width="11" style="4"/>
    <col min="3585" max="3585" width="33.7109375" style="4" customWidth="1"/>
    <col min="3586" max="3588" width="12.7109375" style="4" customWidth="1"/>
    <col min="3589" max="3589" width="32.7109375" style="4" customWidth="1"/>
    <col min="3590" max="3590" width="9.7109375" style="4" customWidth="1"/>
    <col min="3591" max="3593" width="13.7109375" style="4" customWidth="1"/>
    <col min="3594" max="3594" width="10.28515625" style="4" customWidth="1"/>
    <col min="3595" max="3599" width="11" style="4" customWidth="1"/>
    <col min="3600" max="3600" width="53.28515625" style="4" customWidth="1"/>
    <col min="3601" max="3607" width="11" style="4" customWidth="1"/>
    <col min="3608" max="3612" width="14.42578125" style="4" customWidth="1"/>
    <col min="3613" max="3613" width="37.28515625" style="4" customWidth="1"/>
    <col min="3614" max="3615" width="11" style="4" customWidth="1"/>
    <col min="3616" max="3625" width="9.85546875" style="4" customWidth="1"/>
    <col min="3626" max="3629" width="11" style="4" customWidth="1"/>
    <col min="3630" max="3630" width="14.42578125" style="4" customWidth="1"/>
    <col min="3631" max="3631" width="4.140625" style="4" customWidth="1"/>
    <col min="3632" max="3632" width="13.28515625" style="4" customWidth="1"/>
    <col min="3633" max="3633" width="28.140625" style="4" customWidth="1"/>
    <col min="3634" max="3634" width="11" style="4" customWidth="1"/>
    <col min="3635" max="3635" width="14.42578125" style="4" customWidth="1"/>
    <col min="3636" max="3636" width="4.140625" style="4" customWidth="1"/>
    <col min="3637" max="3638" width="11" style="4" customWidth="1"/>
    <col min="3639" max="3639" width="14.42578125" style="4" customWidth="1"/>
    <col min="3640" max="3640" width="4.140625" style="4" customWidth="1"/>
    <col min="3641" max="3641" width="14.42578125" style="4" customWidth="1"/>
    <col min="3642" max="3840" width="11" style="4"/>
    <col min="3841" max="3841" width="33.7109375" style="4" customWidth="1"/>
    <col min="3842" max="3844" width="12.7109375" style="4" customWidth="1"/>
    <col min="3845" max="3845" width="32.7109375" style="4" customWidth="1"/>
    <col min="3846" max="3846" width="9.7109375" style="4" customWidth="1"/>
    <col min="3847" max="3849" width="13.7109375" style="4" customWidth="1"/>
    <col min="3850" max="3850" width="10.28515625" style="4" customWidth="1"/>
    <col min="3851" max="3855" width="11" style="4" customWidth="1"/>
    <col min="3856" max="3856" width="53.28515625" style="4" customWidth="1"/>
    <col min="3857" max="3863" width="11" style="4" customWidth="1"/>
    <col min="3864" max="3868" width="14.42578125" style="4" customWidth="1"/>
    <col min="3869" max="3869" width="37.28515625" style="4" customWidth="1"/>
    <col min="3870" max="3871" width="11" style="4" customWidth="1"/>
    <col min="3872" max="3881" width="9.85546875" style="4" customWidth="1"/>
    <col min="3882" max="3885" width="11" style="4" customWidth="1"/>
    <col min="3886" max="3886" width="14.42578125" style="4" customWidth="1"/>
    <col min="3887" max="3887" width="4.140625" style="4" customWidth="1"/>
    <col min="3888" max="3888" width="13.28515625" style="4" customWidth="1"/>
    <col min="3889" max="3889" width="28.140625" style="4" customWidth="1"/>
    <col min="3890" max="3890" width="11" style="4" customWidth="1"/>
    <col min="3891" max="3891" width="14.42578125" style="4" customWidth="1"/>
    <col min="3892" max="3892" width="4.140625" style="4" customWidth="1"/>
    <col min="3893" max="3894" width="11" style="4" customWidth="1"/>
    <col min="3895" max="3895" width="14.42578125" style="4" customWidth="1"/>
    <col min="3896" max="3896" width="4.140625" style="4" customWidth="1"/>
    <col min="3897" max="3897" width="14.42578125" style="4" customWidth="1"/>
    <col min="3898" max="4096" width="11" style="4"/>
    <col min="4097" max="4097" width="33.7109375" style="4" customWidth="1"/>
    <col min="4098" max="4100" width="12.7109375" style="4" customWidth="1"/>
    <col min="4101" max="4101" width="32.7109375" style="4" customWidth="1"/>
    <col min="4102" max="4102" width="9.7109375" style="4" customWidth="1"/>
    <col min="4103" max="4105" width="13.7109375" style="4" customWidth="1"/>
    <col min="4106" max="4106" width="10.28515625" style="4" customWidth="1"/>
    <col min="4107" max="4111" width="11" style="4" customWidth="1"/>
    <col min="4112" max="4112" width="53.28515625" style="4" customWidth="1"/>
    <col min="4113" max="4119" width="11" style="4" customWidth="1"/>
    <col min="4120" max="4124" width="14.42578125" style="4" customWidth="1"/>
    <col min="4125" max="4125" width="37.28515625" style="4" customWidth="1"/>
    <col min="4126" max="4127" width="11" style="4" customWidth="1"/>
    <col min="4128" max="4137" width="9.85546875" style="4" customWidth="1"/>
    <col min="4138" max="4141" width="11" style="4" customWidth="1"/>
    <col min="4142" max="4142" width="14.42578125" style="4" customWidth="1"/>
    <col min="4143" max="4143" width="4.140625" style="4" customWidth="1"/>
    <col min="4144" max="4144" width="13.28515625" style="4" customWidth="1"/>
    <col min="4145" max="4145" width="28.140625" style="4" customWidth="1"/>
    <col min="4146" max="4146" width="11" style="4" customWidth="1"/>
    <col min="4147" max="4147" width="14.42578125" style="4" customWidth="1"/>
    <col min="4148" max="4148" width="4.140625" style="4" customWidth="1"/>
    <col min="4149" max="4150" width="11" style="4" customWidth="1"/>
    <col min="4151" max="4151" width="14.42578125" style="4" customWidth="1"/>
    <col min="4152" max="4152" width="4.140625" style="4" customWidth="1"/>
    <col min="4153" max="4153" width="14.42578125" style="4" customWidth="1"/>
    <col min="4154" max="4352" width="11" style="4"/>
    <col min="4353" max="4353" width="33.7109375" style="4" customWidth="1"/>
    <col min="4354" max="4356" width="12.7109375" style="4" customWidth="1"/>
    <col min="4357" max="4357" width="32.7109375" style="4" customWidth="1"/>
    <col min="4358" max="4358" width="9.7109375" style="4" customWidth="1"/>
    <col min="4359" max="4361" width="13.7109375" style="4" customWidth="1"/>
    <col min="4362" max="4362" width="10.28515625" style="4" customWidth="1"/>
    <col min="4363" max="4367" width="11" style="4" customWidth="1"/>
    <col min="4368" max="4368" width="53.28515625" style="4" customWidth="1"/>
    <col min="4369" max="4375" width="11" style="4" customWidth="1"/>
    <col min="4376" max="4380" width="14.42578125" style="4" customWidth="1"/>
    <col min="4381" max="4381" width="37.28515625" style="4" customWidth="1"/>
    <col min="4382" max="4383" width="11" style="4" customWidth="1"/>
    <col min="4384" max="4393" width="9.85546875" style="4" customWidth="1"/>
    <col min="4394" max="4397" width="11" style="4" customWidth="1"/>
    <col min="4398" max="4398" width="14.42578125" style="4" customWidth="1"/>
    <col min="4399" max="4399" width="4.140625" style="4" customWidth="1"/>
    <col min="4400" max="4400" width="13.28515625" style="4" customWidth="1"/>
    <col min="4401" max="4401" width="28.140625" style="4" customWidth="1"/>
    <col min="4402" max="4402" width="11" style="4" customWidth="1"/>
    <col min="4403" max="4403" width="14.42578125" style="4" customWidth="1"/>
    <col min="4404" max="4404" width="4.140625" style="4" customWidth="1"/>
    <col min="4405" max="4406" width="11" style="4" customWidth="1"/>
    <col min="4407" max="4407" width="14.42578125" style="4" customWidth="1"/>
    <col min="4408" max="4408" width="4.140625" style="4" customWidth="1"/>
    <col min="4409" max="4409" width="14.42578125" style="4" customWidth="1"/>
    <col min="4410" max="4608" width="11" style="4"/>
    <col min="4609" max="4609" width="33.7109375" style="4" customWidth="1"/>
    <col min="4610" max="4612" width="12.7109375" style="4" customWidth="1"/>
    <col min="4613" max="4613" width="32.7109375" style="4" customWidth="1"/>
    <col min="4614" max="4614" width="9.7109375" style="4" customWidth="1"/>
    <col min="4615" max="4617" width="13.7109375" style="4" customWidth="1"/>
    <col min="4618" max="4618" width="10.28515625" style="4" customWidth="1"/>
    <col min="4619" max="4623" width="11" style="4" customWidth="1"/>
    <col min="4624" max="4624" width="53.28515625" style="4" customWidth="1"/>
    <col min="4625" max="4631" width="11" style="4" customWidth="1"/>
    <col min="4632" max="4636" width="14.42578125" style="4" customWidth="1"/>
    <col min="4637" max="4637" width="37.28515625" style="4" customWidth="1"/>
    <col min="4638" max="4639" width="11" style="4" customWidth="1"/>
    <col min="4640" max="4649" width="9.85546875" style="4" customWidth="1"/>
    <col min="4650" max="4653" width="11" style="4" customWidth="1"/>
    <col min="4654" max="4654" width="14.42578125" style="4" customWidth="1"/>
    <col min="4655" max="4655" width="4.140625" style="4" customWidth="1"/>
    <col min="4656" max="4656" width="13.28515625" style="4" customWidth="1"/>
    <col min="4657" max="4657" width="28.140625" style="4" customWidth="1"/>
    <col min="4658" max="4658" width="11" style="4" customWidth="1"/>
    <col min="4659" max="4659" width="14.42578125" style="4" customWidth="1"/>
    <col min="4660" max="4660" width="4.140625" style="4" customWidth="1"/>
    <col min="4661" max="4662" width="11" style="4" customWidth="1"/>
    <col min="4663" max="4663" width="14.42578125" style="4" customWidth="1"/>
    <col min="4664" max="4664" width="4.140625" style="4" customWidth="1"/>
    <col min="4665" max="4665" width="14.42578125" style="4" customWidth="1"/>
    <col min="4666" max="4864" width="11" style="4"/>
    <col min="4865" max="4865" width="33.7109375" style="4" customWidth="1"/>
    <col min="4866" max="4868" width="12.7109375" style="4" customWidth="1"/>
    <col min="4869" max="4869" width="32.7109375" style="4" customWidth="1"/>
    <col min="4870" max="4870" width="9.7109375" style="4" customWidth="1"/>
    <col min="4871" max="4873" width="13.7109375" style="4" customWidth="1"/>
    <col min="4874" max="4874" width="10.28515625" style="4" customWidth="1"/>
    <col min="4875" max="4879" width="11" style="4" customWidth="1"/>
    <col min="4880" max="4880" width="53.28515625" style="4" customWidth="1"/>
    <col min="4881" max="4887" width="11" style="4" customWidth="1"/>
    <col min="4888" max="4892" width="14.42578125" style="4" customWidth="1"/>
    <col min="4893" max="4893" width="37.28515625" style="4" customWidth="1"/>
    <col min="4894" max="4895" width="11" style="4" customWidth="1"/>
    <col min="4896" max="4905" width="9.85546875" style="4" customWidth="1"/>
    <col min="4906" max="4909" width="11" style="4" customWidth="1"/>
    <col min="4910" max="4910" width="14.42578125" style="4" customWidth="1"/>
    <col min="4911" max="4911" width="4.140625" style="4" customWidth="1"/>
    <col min="4912" max="4912" width="13.28515625" style="4" customWidth="1"/>
    <col min="4913" max="4913" width="28.140625" style="4" customWidth="1"/>
    <col min="4914" max="4914" width="11" style="4" customWidth="1"/>
    <col min="4915" max="4915" width="14.42578125" style="4" customWidth="1"/>
    <col min="4916" max="4916" width="4.140625" style="4" customWidth="1"/>
    <col min="4917" max="4918" width="11" style="4" customWidth="1"/>
    <col min="4919" max="4919" width="14.42578125" style="4" customWidth="1"/>
    <col min="4920" max="4920" width="4.140625" style="4" customWidth="1"/>
    <col min="4921" max="4921" width="14.42578125" style="4" customWidth="1"/>
    <col min="4922" max="5120" width="11" style="4"/>
    <col min="5121" max="5121" width="33.7109375" style="4" customWidth="1"/>
    <col min="5122" max="5124" width="12.7109375" style="4" customWidth="1"/>
    <col min="5125" max="5125" width="32.7109375" style="4" customWidth="1"/>
    <col min="5126" max="5126" width="9.7109375" style="4" customWidth="1"/>
    <col min="5127" max="5129" width="13.7109375" style="4" customWidth="1"/>
    <col min="5130" max="5130" width="10.28515625" style="4" customWidth="1"/>
    <col min="5131" max="5135" width="11" style="4" customWidth="1"/>
    <col min="5136" max="5136" width="53.28515625" style="4" customWidth="1"/>
    <col min="5137" max="5143" width="11" style="4" customWidth="1"/>
    <col min="5144" max="5148" width="14.42578125" style="4" customWidth="1"/>
    <col min="5149" max="5149" width="37.28515625" style="4" customWidth="1"/>
    <col min="5150" max="5151" width="11" style="4" customWidth="1"/>
    <col min="5152" max="5161" width="9.85546875" style="4" customWidth="1"/>
    <col min="5162" max="5165" width="11" style="4" customWidth="1"/>
    <col min="5166" max="5166" width="14.42578125" style="4" customWidth="1"/>
    <col min="5167" max="5167" width="4.140625" style="4" customWidth="1"/>
    <col min="5168" max="5168" width="13.28515625" style="4" customWidth="1"/>
    <col min="5169" max="5169" width="28.140625" style="4" customWidth="1"/>
    <col min="5170" max="5170" width="11" style="4" customWidth="1"/>
    <col min="5171" max="5171" width="14.42578125" style="4" customWidth="1"/>
    <col min="5172" max="5172" width="4.140625" style="4" customWidth="1"/>
    <col min="5173" max="5174" width="11" style="4" customWidth="1"/>
    <col min="5175" max="5175" width="14.42578125" style="4" customWidth="1"/>
    <col min="5176" max="5176" width="4.140625" style="4" customWidth="1"/>
    <col min="5177" max="5177" width="14.42578125" style="4" customWidth="1"/>
    <col min="5178" max="5376" width="11" style="4"/>
    <col min="5377" max="5377" width="33.7109375" style="4" customWidth="1"/>
    <col min="5378" max="5380" width="12.7109375" style="4" customWidth="1"/>
    <col min="5381" max="5381" width="32.7109375" style="4" customWidth="1"/>
    <col min="5382" max="5382" width="9.7109375" style="4" customWidth="1"/>
    <col min="5383" max="5385" width="13.7109375" style="4" customWidth="1"/>
    <col min="5386" max="5386" width="10.28515625" style="4" customWidth="1"/>
    <col min="5387" max="5391" width="11" style="4" customWidth="1"/>
    <col min="5392" max="5392" width="53.28515625" style="4" customWidth="1"/>
    <col min="5393" max="5399" width="11" style="4" customWidth="1"/>
    <col min="5400" max="5404" width="14.42578125" style="4" customWidth="1"/>
    <col min="5405" max="5405" width="37.28515625" style="4" customWidth="1"/>
    <col min="5406" max="5407" width="11" style="4" customWidth="1"/>
    <col min="5408" max="5417" width="9.85546875" style="4" customWidth="1"/>
    <col min="5418" max="5421" width="11" style="4" customWidth="1"/>
    <col min="5422" max="5422" width="14.42578125" style="4" customWidth="1"/>
    <col min="5423" max="5423" width="4.140625" style="4" customWidth="1"/>
    <col min="5424" max="5424" width="13.28515625" style="4" customWidth="1"/>
    <col min="5425" max="5425" width="28.140625" style="4" customWidth="1"/>
    <col min="5426" max="5426" width="11" style="4" customWidth="1"/>
    <col min="5427" max="5427" width="14.42578125" style="4" customWidth="1"/>
    <col min="5428" max="5428" width="4.140625" style="4" customWidth="1"/>
    <col min="5429" max="5430" width="11" style="4" customWidth="1"/>
    <col min="5431" max="5431" width="14.42578125" style="4" customWidth="1"/>
    <col min="5432" max="5432" width="4.140625" style="4" customWidth="1"/>
    <col min="5433" max="5433" width="14.42578125" style="4" customWidth="1"/>
    <col min="5434" max="5632" width="11" style="4"/>
    <col min="5633" max="5633" width="33.7109375" style="4" customWidth="1"/>
    <col min="5634" max="5636" width="12.7109375" style="4" customWidth="1"/>
    <col min="5637" max="5637" width="32.7109375" style="4" customWidth="1"/>
    <col min="5638" max="5638" width="9.7109375" style="4" customWidth="1"/>
    <col min="5639" max="5641" width="13.7109375" style="4" customWidth="1"/>
    <col min="5642" max="5642" width="10.28515625" style="4" customWidth="1"/>
    <col min="5643" max="5647" width="11" style="4" customWidth="1"/>
    <col min="5648" max="5648" width="53.28515625" style="4" customWidth="1"/>
    <col min="5649" max="5655" width="11" style="4" customWidth="1"/>
    <col min="5656" max="5660" width="14.42578125" style="4" customWidth="1"/>
    <col min="5661" max="5661" width="37.28515625" style="4" customWidth="1"/>
    <col min="5662" max="5663" width="11" style="4" customWidth="1"/>
    <col min="5664" max="5673" width="9.85546875" style="4" customWidth="1"/>
    <col min="5674" max="5677" width="11" style="4" customWidth="1"/>
    <col min="5678" max="5678" width="14.42578125" style="4" customWidth="1"/>
    <col min="5679" max="5679" width="4.140625" style="4" customWidth="1"/>
    <col min="5680" max="5680" width="13.28515625" style="4" customWidth="1"/>
    <col min="5681" max="5681" width="28.140625" style="4" customWidth="1"/>
    <col min="5682" max="5682" width="11" style="4" customWidth="1"/>
    <col min="5683" max="5683" width="14.42578125" style="4" customWidth="1"/>
    <col min="5684" max="5684" width="4.140625" style="4" customWidth="1"/>
    <col min="5685" max="5686" width="11" style="4" customWidth="1"/>
    <col min="5687" max="5687" width="14.42578125" style="4" customWidth="1"/>
    <col min="5688" max="5688" width="4.140625" style="4" customWidth="1"/>
    <col min="5689" max="5689" width="14.42578125" style="4" customWidth="1"/>
    <col min="5690" max="5888" width="11" style="4"/>
    <col min="5889" max="5889" width="33.7109375" style="4" customWidth="1"/>
    <col min="5890" max="5892" width="12.7109375" style="4" customWidth="1"/>
    <col min="5893" max="5893" width="32.7109375" style="4" customWidth="1"/>
    <col min="5894" max="5894" width="9.7109375" style="4" customWidth="1"/>
    <col min="5895" max="5897" width="13.7109375" style="4" customWidth="1"/>
    <col min="5898" max="5898" width="10.28515625" style="4" customWidth="1"/>
    <col min="5899" max="5903" width="11" style="4" customWidth="1"/>
    <col min="5904" max="5904" width="53.28515625" style="4" customWidth="1"/>
    <col min="5905" max="5911" width="11" style="4" customWidth="1"/>
    <col min="5912" max="5916" width="14.42578125" style="4" customWidth="1"/>
    <col min="5917" max="5917" width="37.28515625" style="4" customWidth="1"/>
    <col min="5918" max="5919" width="11" style="4" customWidth="1"/>
    <col min="5920" max="5929" width="9.85546875" style="4" customWidth="1"/>
    <col min="5930" max="5933" width="11" style="4" customWidth="1"/>
    <col min="5934" max="5934" width="14.42578125" style="4" customWidth="1"/>
    <col min="5935" max="5935" width="4.140625" style="4" customWidth="1"/>
    <col min="5936" max="5936" width="13.28515625" style="4" customWidth="1"/>
    <col min="5937" max="5937" width="28.140625" style="4" customWidth="1"/>
    <col min="5938" max="5938" width="11" style="4" customWidth="1"/>
    <col min="5939" max="5939" width="14.42578125" style="4" customWidth="1"/>
    <col min="5940" max="5940" width="4.140625" style="4" customWidth="1"/>
    <col min="5941" max="5942" width="11" style="4" customWidth="1"/>
    <col min="5943" max="5943" width="14.42578125" style="4" customWidth="1"/>
    <col min="5944" max="5944" width="4.140625" style="4" customWidth="1"/>
    <col min="5945" max="5945" width="14.42578125" style="4" customWidth="1"/>
    <col min="5946" max="6144" width="11" style="4"/>
    <col min="6145" max="6145" width="33.7109375" style="4" customWidth="1"/>
    <col min="6146" max="6148" width="12.7109375" style="4" customWidth="1"/>
    <col min="6149" max="6149" width="32.7109375" style="4" customWidth="1"/>
    <col min="6150" max="6150" width="9.7109375" style="4" customWidth="1"/>
    <col min="6151" max="6153" width="13.7109375" style="4" customWidth="1"/>
    <col min="6154" max="6154" width="10.28515625" style="4" customWidth="1"/>
    <col min="6155" max="6159" width="11" style="4" customWidth="1"/>
    <col min="6160" max="6160" width="53.28515625" style="4" customWidth="1"/>
    <col min="6161" max="6167" width="11" style="4" customWidth="1"/>
    <col min="6168" max="6172" width="14.42578125" style="4" customWidth="1"/>
    <col min="6173" max="6173" width="37.28515625" style="4" customWidth="1"/>
    <col min="6174" max="6175" width="11" style="4" customWidth="1"/>
    <col min="6176" max="6185" width="9.85546875" style="4" customWidth="1"/>
    <col min="6186" max="6189" width="11" style="4" customWidth="1"/>
    <col min="6190" max="6190" width="14.42578125" style="4" customWidth="1"/>
    <col min="6191" max="6191" width="4.140625" style="4" customWidth="1"/>
    <col min="6192" max="6192" width="13.28515625" style="4" customWidth="1"/>
    <col min="6193" max="6193" width="28.140625" style="4" customWidth="1"/>
    <col min="6194" max="6194" width="11" style="4" customWidth="1"/>
    <col min="6195" max="6195" width="14.42578125" style="4" customWidth="1"/>
    <col min="6196" max="6196" width="4.140625" style="4" customWidth="1"/>
    <col min="6197" max="6198" width="11" style="4" customWidth="1"/>
    <col min="6199" max="6199" width="14.42578125" style="4" customWidth="1"/>
    <col min="6200" max="6200" width="4.140625" style="4" customWidth="1"/>
    <col min="6201" max="6201" width="14.42578125" style="4" customWidth="1"/>
    <col min="6202" max="6400" width="11" style="4"/>
    <col min="6401" max="6401" width="33.7109375" style="4" customWidth="1"/>
    <col min="6402" max="6404" width="12.7109375" style="4" customWidth="1"/>
    <col min="6405" max="6405" width="32.7109375" style="4" customWidth="1"/>
    <col min="6406" max="6406" width="9.7109375" style="4" customWidth="1"/>
    <col min="6407" max="6409" width="13.7109375" style="4" customWidth="1"/>
    <col min="6410" max="6410" width="10.28515625" style="4" customWidth="1"/>
    <col min="6411" max="6415" width="11" style="4" customWidth="1"/>
    <col min="6416" max="6416" width="53.28515625" style="4" customWidth="1"/>
    <col min="6417" max="6423" width="11" style="4" customWidth="1"/>
    <col min="6424" max="6428" width="14.42578125" style="4" customWidth="1"/>
    <col min="6429" max="6429" width="37.28515625" style="4" customWidth="1"/>
    <col min="6430" max="6431" width="11" style="4" customWidth="1"/>
    <col min="6432" max="6441" width="9.85546875" style="4" customWidth="1"/>
    <col min="6442" max="6445" width="11" style="4" customWidth="1"/>
    <col min="6446" max="6446" width="14.42578125" style="4" customWidth="1"/>
    <col min="6447" max="6447" width="4.140625" style="4" customWidth="1"/>
    <col min="6448" max="6448" width="13.28515625" style="4" customWidth="1"/>
    <col min="6449" max="6449" width="28.140625" style="4" customWidth="1"/>
    <col min="6450" max="6450" width="11" style="4" customWidth="1"/>
    <col min="6451" max="6451" width="14.42578125" style="4" customWidth="1"/>
    <col min="6452" max="6452" width="4.140625" style="4" customWidth="1"/>
    <col min="6453" max="6454" width="11" style="4" customWidth="1"/>
    <col min="6455" max="6455" width="14.42578125" style="4" customWidth="1"/>
    <col min="6456" max="6456" width="4.140625" style="4" customWidth="1"/>
    <col min="6457" max="6457" width="14.42578125" style="4" customWidth="1"/>
    <col min="6458" max="6656" width="11" style="4"/>
    <col min="6657" max="6657" width="33.7109375" style="4" customWidth="1"/>
    <col min="6658" max="6660" width="12.7109375" style="4" customWidth="1"/>
    <col min="6661" max="6661" width="32.7109375" style="4" customWidth="1"/>
    <col min="6662" max="6662" width="9.7109375" style="4" customWidth="1"/>
    <col min="6663" max="6665" width="13.7109375" style="4" customWidth="1"/>
    <col min="6666" max="6666" width="10.28515625" style="4" customWidth="1"/>
    <col min="6667" max="6671" width="11" style="4" customWidth="1"/>
    <col min="6672" max="6672" width="53.28515625" style="4" customWidth="1"/>
    <col min="6673" max="6679" width="11" style="4" customWidth="1"/>
    <col min="6680" max="6684" width="14.42578125" style="4" customWidth="1"/>
    <col min="6685" max="6685" width="37.28515625" style="4" customWidth="1"/>
    <col min="6686" max="6687" width="11" style="4" customWidth="1"/>
    <col min="6688" max="6697" width="9.85546875" style="4" customWidth="1"/>
    <col min="6698" max="6701" width="11" style="4" customWidth="1"/>
    <col min="6702" max="6702" width="14.42578125" style="4" customWidth="1"/>
    <col min="6703" max="6703" width="4.140625" style="4" customWidth="1"/>
    <col min="6704" max="6704" width="13.28515625" style="4" customWidth="1"/>
    <col min="6705" max="6705" width="28.140625" style="4" customWidth="1"/>
    <col min="6706" max="6706" width="11" style="4" customWidth="1"/>
    <col min="6707" max="6707" width="14.42578125" style="4" customWidth="1"/>
    <col min="6708" max="6708" width="4.140625" style="4" customWidth="1"/>
    <col min="6709" max="6710" width="11" style="4" customWidth="1"/>
    <col min="6711" max="6711" width="14.42578125" style="4" customWidth="1"/>
    <col min="6712" max="6712" width="4.140625" style="4" customWidth="1"/>
    <col min="6713" max="6713" width="14.42578125" style="4" customWidth="1"/>
    <col min="6714" max="6912" width="11" style="4"/>
    <col min="6913" max="6913" width="33.7109375" style="4" customWidth="1"/>
    <col min="6914" max="6916" width="12.7109375" style="4" customWidth="1"/>
    <col min="6917" max="6917" width="32.7109375" style="4" customWidth="1"/>
    <col min="6918" max="6918" width="9.7109375" style="4" customWidth="1"/>
    <col min="6919" max="6921" width="13.7109375" style="4" customWidth="1"/>
    <col min="6922" max="6922" width="10.28515625" style="4" customWidth="1"/>
    <col min="6923" max="6927" width="11" style="4" customWidth="1"/>
    <col min="6928" max="6928" width="53.28515625" style="4" customWidth="1"/>
    <col min="6929" max="6935" width="11" style="4" customWidth="1"/>
    <col min="6936" max="6940" width="14.42578125" style="4" customWidth="1"/>
    <col min="6941" max="6941" width="37.28515625" style="4" customWidth="1"/>
    <col min="6942" max="6943" width="11" style="4" customWidth="1"/>
    <col min="6944" max="6953" width="9.85546875" style="4" customWidth="1"/>
    <col min="6954" max="6957" width="11" style="4" customWidth="1"/>
    <col min="6958" max="6958" width="14.42578125" style="4" customWidth="1"/>
    <col min="6959" max="6959" width="4.140625" style="4" customWidth="1"/>
    <col min="6960" max="6960" width="13.28515625" style="4" customWidth="1"/>
    <col min="6961" max="6961" width="28.140625" style="4" customWidth="1"/>
    <col min="6962" max="6962" width="11" style="4" customWidth="1"/>
    <col min="6963" max="6963" width="14.42578125" style="4" customWidth="1"/>
    <col min="6964" max="6964" width="4.140625" style="4" customWidth="1"/>
    <col min="6965" max="6966" width="11" style="4" customWidth="1"/>
    <col min="6967" max="6967" width="14.42578125" style="4" customWidth="1"/>
    <col min="6968" max="6968" width="4.140625" style="4" customWidth="1"/>
    <col min="6969" max="6969" width="14.42578125" style="4" customWidth="1"/>
    <col min="6970" max="7168" width="11" style="4"/>
    <col min="7169" max="7169" width="33.7109375" style="4" customWidth="1"/>
    <col min="7170" max="7172" width="12.7109375" style="4" customWidth="1"/>
    <col min="7173" max="7173" width="32.7109375" style="4" customWidth="1"/>
    <col min="7174" max="7174" width="9.7109375" style="4" customWidth="1"/>
    <col min="7175" max="7177" width="13.7109375" style="4" customWidth="1"/>
    <col min="7178" max="7178" width="10.28515625" style="4" customWidth="1"/>
    <col min="7179" max="7183" width="11" style="4" customWidth="1"/>
    <col min="7184" max="7184" width="53.28515625" style="4" customWidth="1"/>
    <col min="7185" max="7191" width="11" style="4" customWidth="1"/>
    <col min="7192" max="7196" width="14.42578125" style="4" customWidth="1"/>
    <col min="7197" max="7197" width="37.28515625" style="4" customWidth="1"/>
    <col min="7198" max="7199" width="11" style="4" customWidth="1"/>
    <col min="7200" max="7209" width="9.85546875" style="4" customWidth="1"/>
    <col min="7210" max="7213" width="11" style="4" customWidth="1"/>
    <col min="7214" max="7214" width="14.42578125" style="4" customWidth="1"/>
    <col min="7215" max="7215" width="4.140625" style="4" customWidth="1"/>
    <col min="7216" max="7216" width="13.28515625" style="4" customWidth="1"/>
    <col min="7217" max="7217" width="28.140625" style="4" customWidth="1"/>
    <col min="7218" max="7218" width="11" style="4" customWidth="1"/>
    <col min="7219" max="7219" width="14.42578125" style="4" customWidth="1"/>
    <col min="7220" max="7220" width="4.140625" style="4" customWidth="1"/>
    <col min="7221" max="7222" width="11" style="4" customWidth="1"/>
    <col min="7223" max="7223" width="14.42578125" style="4" customWidth="1"/>
    <col min="7224" max="7224" width="4.140625" style="4" customWidth="1"/>
    <col min="7225" max="7225" width="14.42578125" style="4" customWidth="1"/>
    <col min="7226" max="7424" width="11" style="4"/>
    <col min="7425" max="7425" width="33.7109375" style="4" customWidth="1"/>
    <col min="7426" max="7428" width="12.7109375" style="4" customWidth="1"/>
    <col min="7429" max="7429" width="32.7109375" style="4" customWidth="1"/>
    <col min="7430" max="7430" width="9.7109375" style="4" customWidth="1"/>
    <col min="7431" max="7433" width="13.7109375" style="4" customWidth="1"/>
    <col min="7434" max="7434" width="10.28515625" style="4" customWidth="1"/>
    <col min="7435" max="7439" width="11" style="4" customWidth="1"/>
    <col min="7440" max="7440" width="53.28515625" style="4" customWidth="1"/>
    <col min="7441" max="7447" width="11" style="4" customWidth="1"/>
    <col min="7448" max="7452" width="14.42578125" style="4" customWidth="1"/>
    <col min="7453" max="7453" width="37.28515625" style="4" customWidth="1"/>
    <col min="7454" max="7455" width="11" style="4" customWidth="1"/>
    <col min="7456" max="7465" width="9.85546875" style="4" customWidth="1"/>
    <col min="7466" max="7469" width="11" style="4" customWidth="1"/>
    <col min="7470" max="7470" width="14.42578125" style="4" customWidth="1"/>
    <col min="7471" max="7471" width="4.140625" style="4" customWidth="1"/>
    <col min="7472" max="7472" width="13.28515625" style="4" customWidth="1"/>
    <col min="7473" max="7473" width="28.140625" style="4" customWidth="1"/>
    <col min="7474" max="7474" width="11" style="4" customWidth="1"/>
    <col min="7475" max="7475" width="14.42578125" style="4" customWidth="1"/>
    <col min="7476" max="7476" width="4.140625" style="4" customWidth="1"/>
    <col min="7477" max="7478" width="11" style="4" customWidth="1"/>
    <col min="7479" max="7479" width="14.42578125" style="4" customWidth="1"/>
    <col min="7480" max="7480" width="4.140625" style="4" customWidth="1"/>
    <col min="7481" max="7481" width="14.42578125" style="4" customWidth="1"/>
    <col min="7482" max="7680" width="11" style="4"/>
    <col min="7681" max="7681" width="33.7109375" style="4" customWidth="1"/>
    <col min="7682" max="7684" width="12.7109375" style="4" customWidth="1"/>
    <col min="7685" max="7685" width="32.7109375" style="4" customWidth="1"/>
    <col min="7686" max="7686" width="9.7109375" style="4" customWidth="1"/>
    <col min="7687" max="7689" width="13.7109375" style="4" customWidth="1"/>
    <col min="7690" max="7690" width="10.28515625" style="4" customWidth="1"/>
    <col min="7691" max="7695" width="11" style="4" customWidth="1"/>
    <col min="7696" max="7696" width="53.28515625" style="4" customWidth="1"/>
    <col min="7697" max="7703" width="11" style="4" customWidth="1"/>
    <col min="7704" max="7708" width="14.42578125" style="4" customWidth="1"/>
    <col min="7709" max="7709" width="37.28515625" style="4" customWidth="1"/>
    <col min="7710" max="7711" width="11" style="4" customWidth="1"/>
    <col min="7712" max="7721" width="9.85546875" style="4" customWidth="1"/>
    <col min="7722" max="7725" width="11" style="4" customWidth="1"/>
    <col min="7726" max="7726" width="14.42578125" style="4" customWidth="1"/>
    <col min="7727" max="7727" width="4.140625" style="4" customWidth="1"/>
    <col min="7728" max="7728" width="13.28515625" style="4" customWidth="1"/>
    <col min="7729" max="7729" width="28.140625" style="4" customWidth="1"/>
    <col min="7730" max="7730" width="11" style="4" customWidth="1"/>
    <col min="7731" max="7731" width="14.42578125" style="4" customWidth="1"/>
    <col min="7732" max="7732" width="4.140625" style="4" customWidth="1"/>
    <col min="7733" max="7734" width="11" style="4" customWidth="1"/>
    <col min="7735" max="7735" width="14.42578125" style="4" customWidth="1"/>
    <col min="7736" max="7736" width="4.140625" style="4" customWidth="1"/>
    <col min="7737" max="7737" width="14.42578125" style="4" customWidth="1"/>
    <col min="7738" max="7936" width="11" style="4"/>
    <col min="7937" max="7937" width="33.7109375" style="4" customWidth="1"/>
    <col min="7938" max="7940" width="12.7109375" style="4" customWidth="1"/>
    <col min="7941" max="7941" width="32.7109375" style="4" customWidth="1"/>
    <col min="7942" max="7942" width="9.7109375" style="4" customWidth="1"/>
    <col min="7943" max="7945" width="13.7109375" style="4" customWidth="1"/>
    <col min="7946" max="7946" width="10.28515625" style="4" customWidth="1"/>
    <col min="7947" max="7951" width="11" style="4" customWidth="1"/>
    <col min="7952" max="7952" width="53.28515625" style="4" customWidth="1"/>
    <col min="7953" max="7959" width="11" style="4" customWidth="1"/>
    <col min="7960" max="7964" width="14.42578125" style="4" customWidth="1"/>
    <col min="7965" max="7965" width="37.28515625" style="4" customWidth="1"/>
    <col min="7966" max="7967" width="11" style="4" customWidth="1"/>
    <col min="7968" max="7977" width="9.85546875" style="4" customWidth="1"/>
    <col min="7978" max="7981" width="11" style="4" customWidth="1"/>
    <col min="7982" max="7982" width="14.42578125" style="4" customWidth="1"/>
    <col min="7983" max="7983" width="4.140625" style="4" customWidth="1"/>
    <col min="7984" max="7984" width="13.28515625" style="4" customWidth="1"/>
    <col min="7985" max="7985" width="28.140625" style="4" customWidth="1"/>
    <col min="7986" max="7986" width="11" style="4" customWidth="1"/>
    <col min="7987" max="7987" width="14.42578125" style="4" customWidth="1"/>
    <col min="7988" max="7988" width="4.140625" style="4" customWidth="1"/>
    <col min="7989" max="7990" width="11" style="4" customWidth="1"/>
    <col min="7991" max="7991" width="14.42578125" style="4" customWidth="1"/>
    <col min="7992" max="7992" width="4.140625" style="4" customWidth="1"/>
    <col min="7993" max="7993" width="14.42578125" style="4" customWidth="1"/>
    <col min="7994" max="8192" width="11" style="4"/>
    <col min="8193" max="8193" width="33.7109375" style="4" customWidth="1"/>
    <col min="8194" max="8196" width="12.7109375" style="4" customWidth="1"/>
    <col min="8197" max="8197" width="32.7109375" style="4" customWidth="1"/>
    <col min="8198" max="8198" width="9.7109375" style="4" customWidth="1"/>
    <col min="8199" max="8201" width="13.7109375" style="4" customWidth="1"/>
    <col min="8202" max="8202" width="10.28515625" style="4" customWidth="1"/>
    <col min="8203" max="8207" width="11" style="4" customWidth="1"/>
    <col min="8208" max="8208" width="53.28515625" style="4" customWidth="1"/>
    <col min="8209" max="8215" width="11" style="4" customWidth="1"/>
    <col min="8216" max="8220" width="14.42578125" style="4" customWidth="1"/>
    <col min="8221" max="8221" width="37.28515625" style="4" customWidth="1"/>
    <col min="8222" max="8223" width="11" style="4" customWidth="1"/>
    <col min="8224" max="8233" width="9.85546875" style="4" customWidth="1"/>
    <col min="8234" max="8237" width="11" style="4" customWidth="1"/>
    <col min="8238" max="8238" width="14.42578125" style="4" customWidth="1"/>
    <col min="8239" max="8239" width="4.140625" style="4" customWidth="1"/>
    <col min="8240" max="8240" width="13.28515625" style="4" customWidth="1"/>
    <col min="8241" max="8241" width="28.140625" style="4" customWidth="1"/>
    <col min="8242" max="8242" width="11" style="4" customWidth="1"/>
    <col min="8243" max="8243" width="14.42578125" style="4" customWidth="1"/>
    <col min="8244" max="8244" width="4.140625" style="4" customWidth="1"/>
    <col min="8245" max="8246" width="11" style="4" customWidth="1"/>
    <col min="8247" max="8247" width="14.42578125" style="4" customWidth="1"/>
    <col min="8248" max="8248" width="4.140625" style="4" customWidth="1"/>
    <col min="8249" max="8249" width="14.42578125" style="4" customWidth="1"/>
    <col min="8250" max="8448" width="11" style="4"/>
    <col min="8449" max="8449" width="33.7109375" style="4" customWidth="1"/>
    <col min="8450" max="8452" width="12.7109375" style="4" customWidth="1"/>
    <col min="8453" max="8453" width="32.7109375" style="4" customWidth="1"/>
    <col min="8454" max="8454" width="9.7109375" style="4" customWidth="1"/>
    <col min="8455" max="8457" width="13.7109375" style="4" customWidth="1"/>
    <col min="8458" max="8458" width="10.28515625" style="4" customWidth="1"/>
    <col min="8459" max="8463" width="11" style="4" customWidth="1"/>
    <col min="8464" max="8464" width="53.28515625" style="4" customWidth="1"/>
    <col min="8465" max="8471" width="11" style="4" customWidth="1"/>
    <col min="8472" max="8476" width="14.42578125" style="4" customWidth="1"/>
    <col min="8477" max="8477" width="37.28515625" style="4" customWidth="1"/>
    <col min="8478" max="8479" width="11" style="4" customWidth="1"/>
    <col min="8480" max="8489" width="9.85546875" style="4" customWidth="1"/>
    <col min="8490" max="8493" width="11" style="4" customWidth="1"/>
    <col min="8494" max="8494" width="14.42578125" style="4" customWidth="1"/>
    <col min="8495" max="8495" width="4.140625" style="4" customWidth="1"/>
    <col min="8496" max="8496" width="13.28515625" style="4" customWidth="1"/>
    <col min="8497" max="8497" width="28.140625" style="4" customWidth="1"/>
    <col min="8498" max="8498" width="11" style="4" customWidth="1"/>
    <col min="8499" max="8499" width="14.42578125" style="4" customWidth="1"/>
    <col min="8500" max="8500" width="4.140625" style="4" customWidth="1"/>
    <col min="8501" max="8502" width="11" style="4" customWidth="1"/>
    <col min="8503" max="8503" width="14.42578125" style="4" customWidth="1"/>
    <col min="8504" max="8504" width="4.140625" style="4" customWidth="1"/>
    <col min="8505" max="8505" width="14.42578125" style="4" customWidth="1"/>
    <col min="8506" max="8704" width="11" style="4"/>
    <col min="8705" max="8705" width="33.7109375" style="4" customWidth="1"/>
    <col min="8706" max="8708" width="12.7109375" style="4" customWidth="1"/>
    <col min="8709" max="8709" width="32.7109375" style="4" customWidth="1"/>
    <col min="8710" max="8710" width="9.7109375" style="4" customWidth="1"/>
    <col min="8711" max="8713" width="13.7109375" style="4" customWidth="1"/>
    <col min="8714" max="8714" width="10.28515625" style="4" customWidth="1"/>
    <col min="8715" max="8719" width="11" style="4" customWidth="1"/>
    <col min="8720" max="8720" width="53.28515625" style="4" customWidth="1"/>
    <col min="8721" max="8727" width="11" style="4" customWidth="1"/>
    <col min="8728" max="8732" width="14.42578125" style="4" customWidth="1"/>
    <col min="8733" max="8733" width="37.28515625" style="4" customWidth="1"/>
    <col min="8734" max="8735" width="11" style="4" customWidth="1"/>
    <col min="8736" max="8745" width="9.85546875" style="4" customWidth="1"/>
    <col min="8746" max="8749" width="11" style="4" customWidth="1"/>
    <col min="8750" max="8750" width="14.42578125" style="4" customWidth="1"/>
    <col min="8751" max="8751" width="4.140625" style="4" customWidth="1"/>
    <col min="8752" max="8752" width="13.28515625" style="4" customWidth="1"/>
    <col min="8753" max="8753" width="28.140625" style="4" customWidth="1"/>
    <col min="8754" max="8754" width="11" style="4" customWidth="1"/>
    <col min="8755" max="8755" width="14.42578125" style="4" customWidth="1"/>
    <col min="8756" max="8756" width="4.140625" style="4" customWidth="1"/>
    <col min="8757" max="8758" width="11" style="4" customWidth="1"/>
    <col min="8759" max="8759" width="14.42578125" style="4" customWidth="1"/>
    <col min="8760" max="8760" width="4.140625" style="4" customWidth="1"/>
    <col min="8761" max="8761" width="14.42578125" style="4" customWidth="1"/>
    <col min="8762" max="8960" width="11" style="4"/>
    <col min="8961" max="8961" width="33.7109375" style="4" customWidth="1"/>
    <col min="8962" max="8964" width="12.7109375" style="4" customWidth="1"/>
    <col min="8965" max="8965" width="32.7109375" style="4" customWidth="1"/>
    <col min="8966" max="8966" width="9.7109375" style="4" customWidth="1"/>
    <col min="8967" max="8969" width="13.7109375" style="4" customWidth="1"/>
    <col min="8970" max="8970" width="10.28515625" style="4" customWidth="1"/>
    <col min="8971" max="8975" width="11" style="4" customWidth="1"/>
    <col min="8976" max="8976" width="53.28515625" style="4" customWidth="1"/>
    <col min="8977" max="8983" width="11" style="4" customWidth="1"/>
    <col min="8984" max="8988" width="14.42578125" style="4" customWidth="1"/>
    <col min="8989" max="8989" width="37.28515625" style="4" customWidth="1"/>
    <col min="8990" max="8991" width="11" style="4" customWidth="1"/>
    <col min="8992" max="9001" width="9.85546875" style="4" customWidth="1"/>
    <col min="9002" max="9005" width="11" style="4" customWidth="1"/>
    <col min="9006" max="9006" width="14.42578125" style="4" customWidth="1"/>
    <col min="9007" max="9007" width="4.140625" style="4" customWidth="1"/>
    <col min="9008" max="9008" width="13.28515625" style="4" customWidth="1"/>
    <col min="9009" max="9009" width="28.140625" style="4" customWidth="1"/>
    <col min="9010" max="9010" width="11" style="4" customWidth="1"/>
    <col min="9011" max="9011" width="14.42578125" style="4" customWidth="1"/>
    <col min="9012" max="9012" width="4.140625" style="4" customWidth="1"/>
    <col min="9013" max="9014" width="11" style="4" customWidth="1"/>
    <col min="9015" max="9015" width="14.42578125" style="4" customWidth="1"/>
    <col min="9016" max="9016" width="4.140625" style="4" customWidth="1"/>
    <col min="9017" max="9017" width="14.42578125" style="4" customWidth="1"/>
    <col min="9018" max="9216" width="11" style="4"/>
    <col min="9217" max="9217" width="33.7109375" style="4" customWidth="1"/>
    <col min="9218" max="9220" width="12.7109375" style="4" customWidth="1"/>
    <col min="9221" max="9221" width="32.7109375" style="4" customWidth="1"/>
    <col min="9222" max="9222" width="9.7109375" style="4" customWidth="1"/>
    <col min="9223" max="9225" width="13.7109375" style="4" customWidth="1"/>
    <col min="9226" max="9226" width="10.28515625" style="4" customWidth="1"/>
    <col min="9227" max="9231" width="11" style="4" customWidth="1"/>
    <col min="9232" max="9232" width="53.28515625" style="4" customWidth="1"/>
    <col min="9233" max="9239" width="11" style="4" customWidth="1"/>
    <col min="9240" max="9244" width="14.42578125" style="4" customWidth="1"/>
    <col min="9245" max="9245" width="37.28515625" style="4" customWidth="1"/>
    <col min="9246" max="9247" width="11" style="4" customWidth="1"/>
    <col min="9248" max="9257" width="9.85546875" style="4" customWidth="1"/>
    <col min="9258" max="9261" width="11" style="4" customWidth="1"/>
    <col min="9262" max="9262" width="14.42578125" style="4" customWidth="1"/>
    <col min="9263" max="9263" width="4.140625" style="4" customWidth="1"/>
    <col min="9264" max="9264" width="13.28515625" style="4" customWidth="1"/>
    <col min="9265" max="9265" width="28.140625" style="4" customWidth="1"/>
    <col min="9266" max="9266" width="11" style="4" customWidth="1"/>
    <col min="9267" max="9267" width="14.42578125" style="4" customWidth="1"/>
    <col min="9268" max="9268" width="4.140625" style="4" customWidth="1"/>
    <col min="9269" max="9270" width="11" style="4" customWidth="1"/>
    <col min="9271" max="9271" width="14.42578125" style="4" customWidth="1"/>
    <col min="9272" max="9272" width="4.140625" style="4" customWidth="1"/>
    <col min="9273" max="9273" width="14.42578125" style="4" customWidth="1"/>
    <col min="9274" max="9472" width="11" style="4"/>
    <col min="9473" max="9473" width="33.7109375" style="4" customWidth="1"/>
    <col min="9474" max="9476" width="12.7109375" style="4" customWidth="1"/>
    <col min="9477" max="9477" width="32.7109375" style="4" customWidth="1"/>
    <col min="9478" max="9478" width="9.7109375" style="4" customWidth="1"/>
    <col min="9479" max="9481" width="13.7109375" style="4" customWidth="1"/>
    <col min="9482" max="9482" width="10.28515625" style="4" customWidth="1"/>
    <col min="9483" max="9487" width="11" style="4" customWidth="1"/>
    <col min="9488" max="9488" width="53.28515625" style="4" customWidth="1"/>
    <col min="9489" max="9495" width="11" style="4" customWidth="1"/>
    <col min="9496" max="9500" width="14.42578125" style="4" customWidth="1"/>
    <col min="9501" max="9501" width="37.28515625" style="4" customWidth="1"/>
    <col min="9502" max="9503" width="11" style="4" customWidth="1"/>
    <col min="9504" max="9513" width="9.85546875" style="4" customWidth="1"/>
    <col min="9514" max="9517" width="11" style="4" customWidth="1"/>
    <col min="9518" max="9518" width="14.42578125" style="4" customWidth="1"/>
    <col min="9519" max="9519" width="4.140625" style="4" customWidth="1"/>
    <col min="9520" max="9520" width="13.28515625" style="4" customWidth="1"/>
    <col min="9521" max="9521" width="28.140625" style="4" customWidth="1"/>
    <col min="9522" max="9522" width="11" style="4" customWidth="1"/>
    <col min="9523" max="9523" width="14.42578125" style="4" customWidth="1"/>
    <col min="9524" max="9524" width="4.140625" style="4" customWidth="1"/>
    <col min="9525" max="9526" width="11" style="4" customWidth="1"/>
    <col min="9527" max="9527" width="14.42578125" style="4" customWidth="1"/>
    <col min="9528" max="9528" width="4.140625" style="4" customWidth="1"/>
    <col min="9529" max="9529" width="14.42578125" style="4" customWidth="1"/>
    <col min="9530" max="9728" width="11" style="4"/>
    <col min="9729" max="9729" width="33.7109375" style="4" customWidth="1"/>
    <col min="9730" max="9732" width="12.7109375" style="4" customWidth="1"/>
    <col min="9733" max="9733" width="32.7109375" style="4" customWidth="1"/>
    <col min="9734" max="9734" width="9.7109375" style="4" customWidth="1"/>
    <col min="9735" max="9737" width="13.7109375" style="4" customWidth="1"/>
    <col min="9738" max="9738" width="10.28515625" style="4" customWidth="1"/>
    <col min="9739" max="9743" width="11" style="4" customWidth="1"/>
    <col min="9744" max="9744" width="53.28515625" style="4" customWidth="1"/>
    <col min="9745" max="9751" width="11" style="4" customWidth="1"/>
    <col min="9752" max="9756" width="14.42578125" style="4" customWidth="1"/>
    <col min="9757" max="9757" width="37.28515625" style="4" customWidth="1"/>
    <col min="9758" max="9759" width="11" style="4" customWidth="1"/>
    <col min="9760" max="9769" width="9.85546875" style="4" customWidth="1"/>
    <col min="9770" max="9773" width="11" style="4" customWidth="1"/>
    <col min="9774" max="9774" width="14.42578125" style="4" customWidth="1"/>
    <col min="9775" max="9775" width="4.140625" style="4" customWidth="1"/>
    <col min="9776" max="9776" width="13.28515625" style="4" customWidth="1"/>
    <col min="9777" max="9777" width="28.140625" style="4" customWidth="1"/>
    <col min="9778" max="9778" width="11" style="4" customWidth="1"/>
    <col min="9779" max="9779" width="14.42578125" style="4" customWidth="1"/>
    <col min="9780" max="9780" width="4.140625" style="4" customWidth="1"/>
    <col min="9781" max="9782" width="11" style="4" customWidth="1"/>
    <col min="9783" max="9783" width="14.42578125" style="4" customWidth="1"/>
    <col min="9784" max="9784" width="4.140625" style="4" customWidth="1"/>
    <col min="9785" max="9785" width="14.42578125" style="4" customWidth="1"/>
    <col min="9786" max="9984" width="11" style="4"/>
    <col min="9985" max="9985" width="33.7109375" style="4" customWidth="1"/>
    <col min="9986" max="9988" width="12.7109375" style="4" customWidth="1"/>
    <col min="9989" max="9989" width="32.7109375" style="4" customWidth="1"/>
    <col min="9990" max="9990" width="9.7109375" style="4" customWidth="1"/>
    <col min="9991" max="9993" width="13.7109375" style="4" customWidth="1"/>
    <col min="9994" max="9994" width="10.28515625" style="4" customWidth="1"/>
    <col min="9995" max="9999" width="11" style="4" customWidth="1"/>
    <col min="10000" max="10000" width="53.28515625" style="4" customWidth="1"/>
    <col min="10001" max="10007" width="11" style="4" customWidth="1"/>
    <col min="10008" max="10012" width="14.42578125" style="4" customWidth="1"/>
    <col min="10013" max="10013" width="37.28515625" style="4" customWidth="1"/>
    <col min="10014" max="10015" width="11" style="4" customWidth="1"/>
    <col min="10016" max="10025" width="9.85546875" style="4" customWidth="1"/>
    <col min="10026" max="10029" width="11" style="4" customWidth="1"/>
    <col min="10030" max="10030" width="14.42578125" style="4" customWidth="1"/>
    <col min="10031" max="10031" width="4.140625" style="4" customWidth="1"/>
    <col min="10032" max="10032" width="13.28515625" style="4" customWidth="1"/>
    <col min="10033" max="10033" width="28.140625" style="4" customWidth="1"/>
    <col min="10034" max="10034" width="11" style="4" customWidth="1"/>
    <col min="10035" max="10035" width="14.42578125" style="4" customWidth="1"/>
    <col min="10036" max="10036" width="4.140625" style="4" customWidth="1"/>
    <col min="10037" max="10038" width="11" style="4" customWidth="1"/>
    <col min="10039" max="10039" width="14.42578125" style="4" customWidth="1"/>
    <col min="10040" max="10040" width="4.140625" style="4" customWidth="1"/>
    <col min="10041" max="10041" width="14.42578125" style="4" customWidth="1"/>
    <col min="10042" max="10240" width="11" style="4"/>
    <col min="10241" max="10241" width="33.7109375" style="4" customWidth="1"/>
    <col min="10242" max="10244" width="12.7109375" style="4" customWidth="1"/>
    <col min="10245" max="10245" width="32.7109375" style="4" customWidth="1"/>
    <col min="10246" max="10246" width="9.7109375" style="4" customWidth="1"/>
    <col min="10247" max="10249" width="13.7109375" style="4" customWidth="1"/>
    <col min="10250" max="10250" width="10.28515625" style="4" customWidth="1"/>
    <col min="10251" max="10255" width="11" style="4" customWidth="1"/>
    <col min="10256" max="10256" width="53.28515625" style="4" customWidth="1"/>
    <col min="10257" max="10263" width="11" style="4" customWidth="1"/>
    <col min="10264" max="10268" width="14.42578125" style="4" customWidth="1"/>
    <col min="10269" max="10269" width="37.28515625" style="4" customWidth="1"/>
    <col min="10270" max="10271" width="11" style="4" customWidth="1"/>
    <col min="10272" max="10281" width="9.85546875" style="4" customWidth="1"/>
    <col min="10282" max="10285" width="11" style="4" customWidth="1"/>
    <col min="10286" max="10286" width="14.42578125" style="4" customWidth="1"/>
    <col min="10287" max="10287" width="4.140625" style="4" customWidth="1"/>
    <col min="10288" max="10288" width="13.28515625" style="4" customWidth="1"/>
    <col min="10289" max="10289" width="28.140625" style="4" customWidth="1"/>
    <col min="10290" max="10290" width="11" style="4" customWidth="1"/>
    <col min="10291" max="10291" width="14.42578125" style="4" customWidth="1"/>
    <col min="10292" max="10292" width="4.140625" style="4" customWidth="1"/>
    <col min="10293" max="10294" width="11" style="4" customWidth="1"/>
    <col min="10295" max="10295" width="14.42578125" style="4" customWidth="1"/>
    <col min="10296" max="10296" width="4.140625" style="4" customWidth="1"/>
    <col min="10297" max="10297" width="14.42578125" style="4" customWidth="1"/>
    <col min="10298" max="10496" width="11" style="4"/>
    <col min="10497" max="10497" width="33.7109375" style="4" customWidth="1"/>
    <col min="10498" max="10500" width="12.7109375" style="4" customWidth="1"/>
    <col min="10501" max="10501" width="32.7109375" style="4" customWidth="1"/>
    <col min="10502" max="10502" width="9.7109375" style="4" customWidth="1"/>
    <col min="10503" max="10505" width="13.7109375" style="4" customWidth="1"/>
    <col min="10506" max="10506" width="10.28515625" style="4" customWidth="1"/>
    <col min="10507" max="10511" width="11" style="4" customWidth="1"/>
    <col min="10512" max="10512" width="53.28515625" style="4" customWidth="1"/>
    <col min="10513" max="10519" width="11" style="4" customWidth="1"/>
    <col min="10520" max="10524" width="14.42578125" style="4" customWidth="1"/>
    <col min="10525" max="10525" width="37.28515625" style="4" customWidth="1"/>
    <col min="10526" max="10527" width="11" style="4" customWidth="1"/>
    <col min="10528" max="10537" width="9.85546875" style="4" customWidth="1"/>
    <col min="10538" max="10541" width="11" style="4" customWidth="1"/>
    <col min="10542" max="10542" width="14.42578125" style="4" customWidth="1"/>
    <col min="10543" max="10543" width="4.140625" style="4" customWidth="1"/>
    <col min="10544" max="10544" width="13.28515625" style="4" customWidth="1"/>
    <col min="10545" max="10545" width="28.140625" style="4" customWidth="1"/>
    <col min="10546" max="10546" width="11" style="4" customWidth="1"/>
    <col min="10547" max="10547" width="14.42578125" style="4" customWidth="1"/>
    <col min="10548" max="10548" width="4.140625" style="4" customWidth="1"/>
    <col min="10549" max="10550" width="11" style="4" customWidth="1"/>
    <col min="10551" max="10551" width="14.42578125" style="4" customWidth="1"/>
    <col min="10552" max="10552" width="4.140625" style="4" customWidth="1"/>
    <col min="10553" max="10553" width="14.42578125" style="4" customWidth="1"/>
    <col min="10554" max="10752" width="11" style="4"/>
    <col min="10753" max="10753" width="33.7109375" style="4" customWidth="1"/>
    <col min="10754" max="10756" width="12.7109375" style="4" customWidth="1"/>
    <col min="10757" max="10757" width="32.7109375" style="4" customWidth="1"/>
    <col min="10758" max="10758" width="9.7109375" style="4" customWidth="1"/>
    <col min="10759" max="10761" width="13.7109375" style="4" customWidth="1"/>
    <col min="10762" max="10762" width="10.28515625" style="4" customWidth="1"/>
    <col min="10763" max="10767" width="11" style="4" customWidth="1"/>
    <col min="10768" max="10768" width="53.28515625" style="4" customWidth="1"/>
    <col min="10769" max="10775" width="11" style="4" customWidth="1"/>
    <col min="10776" max="10780" width="14.42578125" style="4" customWidth="1"/>
    <col min="10781" max="10781" width="37.28515625" style="4" customWidth="1"/>
    <col min="10782" max="10783" width="11" style="4" customWidth="1"/>
    <col min="10784" max="10793" width="9.85546875" style="4" customWidth="1"/>
    <col min="10794" max="10797" width="11" style="4" customWidth="1"/>
    <col min="10798" max="10798" width="14.42578125" style="4" customWidth="1"/>
    <col min="10799" max="10799" width="4.140625" style="4" customWidth="1"/>
    <col min="10800" max="10800" width="13.28515625" style="4" customWidth="1"/>
    <col min="10801" max="10801" width="28.140625" style="4" customWidth="1"/>
    <col min="10802" max="10802" width="11" style="4" customWidth="1"/>
    <col min="10803" max="10803" width="14.42578125" style="4" customWidth="1"/>
    <col min="10804" max="10804" width="4.140625" style="4" customWidth="1"/>
    <col min="10805" max="10806" width="11" style="4" customWidth="1"/>
    <col min="10807" max="10807" width="14.42578125" style="4" customWidth="1"/>
    <col min="10808" max="10808" width="4.140625" style="4" customWidth="1"/>
    <col min="10809" max="10809" width="14.42578125" style="4" customWidth="1"/>
    <col min="10810" max="11008" width="11" style="4"/>
    <col min="11009" max="11009" width="33.7109375" style="4" customWidth="1"/>
    <col min="11010" max="11012" width="12.7109375" style="4" customWidth="1"/>
    <col min="11013" max="11013" width="32.7109375" style="4" customWidth="1"/>
    <col min="11014" max="11014" width="9.7109375" style="4" customWidth="1"/>
    <col min="11015" max="11017" width="13.7109375" style="4" customWidth="1"/>
    <col min="11018" max="11018" width="10.28515625" style="4" customWidth="1"/>
    <col min="11019" max="11023" width="11" style="4" customWidth="1"/>
    <col min="11024" max="11024" width="53.28515625" style="4" customWidth="1"/>
    <col min="11025" max="11031" width="11" style="4" customWidth="1"/>
    <col min="11032" max="11036" width="14.42578125" style="4" customWidth="1"/>
    <col min="11037" max="11037" width="37.28515625" style="4" customWidth="1"/>
    <col min="11038" max="11039" width="11" style="4" customWidth="1"/>
    <col min="11040" max="11049" width="9.85546875" style="4" customWidth="1"/>
    <col min="11050" max="11053" width="11" style="4" customWidth="1"/>
    <col min="11054" max="11054" width="14.42578125" style="4" customWidth="1"/>
    <col min="11055" max="11055" width="4.140625" style="4" customWidth="1"/>
    <col min="11056" max="11056" width="13.28515625" style="4" customWidth="1"/>
    <col min="11057" max="11057" width="28.140625" style="4" customWidth="1"/>
    <col min="11058" max="11058" width="11" style="4" customWidth="1"/>
    <col min="11059" max="11059" width="14.42578125" style="4" customWidth="1"/>
    <col min="11060" max="11060" width="4.140625" style="4" customWidth="1"/>
    <col min="11061" max="11062" width="11" style="4" customWidth="1"/>
    <col min="11063" max="11063" width="14.42578125" style="4" customWidth="1"/>
    <col min="11064" max="11064" width="4.140625" style="4" customWidth="1"/>
    <col min="11065" max="11065" width="14.42578125" style="4" customWidth="1"/>
    <col min="11066" max="11264" width="11" style="4"/>
    <col min="11265" max="11265" width="33.7109375" style="4" customWidth="1"/>
    <col min="11266" max="11268" width="12.7109375" style="4" customWidth="1"/>
    <col min="11269" max="11269" width="32.7109375" style="4" customWidth="1"/>
    <col min="11270" max="11270" width="9.7109375" style="4" customWidth="1"/>
    <col min="11271" max="11273" width="13.7109375" style="4" customWidth="1"/>
    <col min="11274" max="11274" width="10.28515625" style="4" customWidth="1"/>
    <col min="11275" max="11279" width="11" style="4" customWidth="1"/>
    <col min="11280" max="11280" width="53.28515625" style="4" customWidth="1"/>
    <col min="11281" max="11287" width="11" style="4" customWidth="1"/>
    <col min="11288" max="11292" width="14.42578125" style="4" customWidth="1"/>
    <col min="11293" max="11293" width="37.28515625" style="4" customWidth="1"/>
    <col min="11294" max="11295" width="11" style="4" customWidth="1"/>
    <col min="11296" max="11305" width="9.85546875" style="4" customWidth="1"/>
    <col min="11306" max="11309" width="11" style="4" customWidth="1"/>
    <col min="11310" max="11310" width="14.42578125" style="4" customWidth="1"/>
    <col min="11311" max="11311" width="4.140625" style="4" customWidth="1"/>
    <col min="11312" max="11312" width="13.28515625" style="4" customWidth="1"/>
    <col min="11313" max="11313" width="28.140625" style="4" customWidth="1"/>
    <col min="11314" max="11314" width="11" style="4" customWidth="1"/>
    <col min="11315" max="11315" width="14.42578125" style="4" customWidth="1"/>
    <col min="11316" max="11316" width="4.140625" style="4" customWidth="1"/>
    <col min="11317" max="11318" width="11" style="4" customWidth="1"/>
    <col min="11319" max="11319" width="14.42578125" style="4" customWidth="1"/>
    <col min="11320" max="11320" width="4.140625" style="4" customWidth="1"/>
    <col min="11321" max="11321" width="14.42578125" style="4" customWidth="1"/>
    <col min="11322" max="11520" width="11" style="4"/>
    <col min="11521" max="11521" width="33.7109375" style="4" customWidth="1"/>
    <col min="11522" max="11524" width="12.7109375" style="4" customWidth="1"/>
    <col min="11525" max="11525" width="32.7109375" style="4" customWidth="1"/>
    <col min="11526" max="11526" width="9.7109375" style="4" customWidth="1"/>
    <col min="11527" max="11529" width="13.7109375" style="4" customWidth="1"/>
    <col min="11530" max="11530" width="10.28515625" style="4" customWidth="1"/>
    <col min="11531" max="11535" width="11" style="4" customWidth="1"/>
    <col min="11536" max="11536" width="53.28515625" style="4" customWidth="1"/>
    <col min="11537" max="11543" width="11" style="4" customWidth="1"/>
    <col min="11544" max="11548" width="14.42578125" style="4" customWidth="1"/>
    <col min="11549" max="11549" width="37.28515625" style="4" customWidth="1"/>
    <col min="11550" max="11551" width="11" style="4" customWidth="1"/>
    <col min="11552" max="11561" width="9.85546875" style="4" customWidth="1"/>
    <col min="11562" max="11565" width="11" style="4" customWidth="1"/>
    <col min="11566" max="11566" width="14.42578125" style="4" customWidth="1"/>
    <col min="11567" max="11567" width="4.140625" style="4" customWidth="1"/>
    <col min="11568" max="11568" width="13.28515625" style="4" customWidth="1"/>
    <col min="11569" max="11569" width="28.140625" style="4" customWidth="1"/>
    <col min="11570" max="11570" width="11" style="4" customWidth="1"/>
    <col min="11571" max="11571" width="14.42578125" style="4" customWidth="1"/>
    <col min="11572" max="11572" width="4.140625" style="4" customWidth="1"/>
    <col min="11573" max="11574" width="11" style="4" customWidth="1"/>
    <col min="11575" max="11575" width="14.42578125" style="4" customWidth="1"/>
    <col min="11576" max="11576" width="4.140625" style="4" customWidth="1"/>
    <col min="11577" max="11577" width="14.42578125" style="4" customWidth="1"/>
    <col min="11578" max="11776" width="11" style="4"/>
    <col min="11777" max="11777" width="33.7109375" style="4" customWidth="1"/>
    <col min="11778" max="11780" width="12.7109375" style="4" customWidth="1"/>
    <col min="11781" max="11781" width="32.7109375" style="4" customWidth="1"/>
    <col min="11782" max="11782" width="9.7109375" style="4" customWidth="1"/>
    <col min="11783" max="11785" width="13.7109375" style="4" customWidth="1"/>
    <col min="11786" max="11786" width="10.28515625" style="4" customWidth="1"/>
    <col min="11787" max="11791" width="11" style="4" customWidth="1"/>
    <col min="11792" max="11792" width="53.28515625" style="4" customWidth="1"/>
    <col min="11793" max="11799" width="11" style="4" customWidth="1"/>
    <col min="11800" max="11804" width="14.42578125" style="4" customWidth="1"/>
    <col min="11805" max="11805" width="37.28515625" style="4" customWidth="1"/>
    <col min="11806" max="11807" width="11" style="4" customWidth="1"/>
    <col min="11808" max="11817" width="9.85546875" style="4" customWidth="1"/>
    <col min="11818" max="11821" width="11" style="4" customWidth="1"/>
    <col min="11822" max="11822" width="14.42578125" style="4" customWidth="1"/>
    <col min="11823" max="11823" width="4.140625" style="4" customWidth="1"/>
    <col min="11824" max="11824" width="13.28515625" style="4" customWidth="1"/>
    <col min="11825" max="11825" width="28.140625" style="4" customWidth="1"/>
    <col min="11826" max="11826" width="11" style="4" customWidth="1"/>
    <col min="11827" max="11827" width="14.42578125" style="4" customWidth="1"/>
    <col min="11828" max="11828" width="4.140625" style="4" customWidth="1"/>
    <col min="11829" max="11830" width="11" style="4" customWidth="1"/>
    <col min="11831" max="11831" width="14.42578125" style="4" customWidth="1"/>
    <col min="11832" max="11832" width="4.140625" style="4" customWidth="1"/>
    <col min="11833" max="11833" width="14.42578125" style="4" customWidth="1"/>
    <col min="11834" max="12032" width="11" style="4"/>
    <col min="12033" max="12033" width="33.7109375" style="4" customWidth="1"/>
    <col min="12034" max="12036" width="12.7109375" style="4" customWidth="1"/>
    <col min="12037" max="12037" width="32.7109375" style="4" customWidth="1"/>
    <col min="12038" max="12038" width="9.7109375" style="4" customWidth="1"/>
    <col min="12039" max="12041" width="13.7109375" style="4" customWidth="1"/>
    <col min="12042" max="12042" width="10.28515625" style="4" customWidth="1"/>
    <col min="12043" max="12047" width="11" style="4" customWidth="1"/>
    <col min="12048" max="12048" width="53.28515625" style="4" customWidth="1"/>
    <col min="12049" max="12055" width="11" style="4" customWidth="1"/>
    <col min="12056" max="12060" width="14.42578125" style="4" customWidth="1"/>
    <col min="12061" max="12061" width="37.28515625" style="4" customWidth="1"/>
    <col min="12062" max="12063" width="11" style="4" customWidth="1"/>
    <col min="12064" max="12073" width="9.85546875" style="4" customWidth="1"/>
    <col min="12074" max="12077" width="11" style="4" customWidth="1"/>
    <col min="12078" max="12078" width="14.42578125" style="4" customWidth="1"/>
    <col min="12079" max="12079" width="4.140625" style="4" customWidth="1"/>
    <col min="12080" max="12080" width="13.28515625" style="4" customWidth="1"/>
    <col min="12081" max="12081" width="28.140625" style="4" customWidth="1"/>
    <col min="12082" max="12082" width="11" style="4" customWidth="1"/>
    <col min="12083" max="12083" width="14.42578125" style="4" customWidth="1"/>
    <col min="12084" max="12084" width="4.140625" style="4" customWidth="1"/>
    <col min="12085" max="12086" width="11" style="4" customWidth="1"/>
    <col min="12087" max="12087" width="14.42578125" style="4" customWidth="1"/>
    <col min="12088" max="12088" width="4.140625" style="4" customWidth="1"/>
    <col min="12089" max="12089" width="14.42578125" style="4" customWidth="1"/>
    <col min="12090" max="12288" width="11" style="4"/>
    <col min="12289" max="12289" width="33.7109375" style="4" customWidth="1"/>
    <col min="12290" max="12292" width="12.7109375" style="4" customWidth="1"/>
    <col min="12293" max="12293" width="32.7109375" style="4" customWidth="1"/>
    <col min="12294" max="12294" width="9.7109375" style="4" customWidth="1"/>
    <col min="12295" max="12297" width="13.7109375" style="4" customWidth="1"/>
    <col min="12298" max="12298" width="10.28515625" style="4" customWidth="1"/>
    <col min="12299" max="12303" width="11" style="4" customWidth="1"/>
    <col min="12304" max="12304" width="53.28515625" style="4" customWidth="1"/>
    <col min="12305" max="12311" width="11" style="4" customWidth="1"/>
    <col min="12312" max="12316" width="14.42578125" style="4" customWidth="1"/>
    <col min="12317" max="12317" width="37.28515625" style="4" customWidth="1"/>
    <col min="12318" max="12319" width="11" style="4" customWidth="1"/>
    <col min="12320" max="12329" width="9.85546875" style="4" customWidth="1"/>
    <col min="12330" max="12333" width="11" style="4" customWidth="1"/>
    <col min="12334" max="12334" width="14.42578125" style="4" customWidth="1"/>
    <col min="12335" max="12335" width="4.140625" style="4" customWidth="1"/>
    <col min="12336" max="12336" width="13.28515625" style="4" customWidth="1"/>
    <col min="12337" max="12337" width="28.140625" style="4" customWidth="1"/>
    <col min="12338" max="12338" width="11" style="4" customWidth="1"/>
    <col min="12339" max="12339" width="14.42578125" style="4" customWidth="1"/>
    <col min="12340" max="12340" width="4.140625" style="4" customWidth="1"/>
    <col min="12341" max="12342" width="11" style="4" customWidth="1"/>
    <col min="12343" max="12343" width="14.42578125" style="4" customWidth="1"/>
    <col min="12344" max="12344" width="4.140625" style="4" customWidth="1"/>
    <col min="12345" max="12345" width="14.42578125" style="4" customWidth="1"/>
    <col min="12346" max="12544" width="11" style="4"/>
    <col min="12545" max="12545" width="33.7109375" style="4" customWidth="1"/>
    <col min="12546" max="12548" width="12.7109375" style="4" customWidth="1"/>
    <col min="12549" max="12549" width="32.7109375" style="4" customWidth="1"/>
    <col min="12550" max="12550" width="9.7109375" style="4" customWidth="1"/>
    <col min="12551" max="12553" width="13.7109375" style="4" customWidth="1"/>
    <col min="12554" max="12554" width="10.28515625" style="4" customWidth="1"/>
    <col min="12555" max="12559" width="11" style="4" customWidth="1"/>
    <col min="12560" max="12560" width="53.28515625" style="4" customWidth="1"/>
    <col min="12561" max="12567" width="11" style="4" customWidth="1"/>
    <col min="12568" max="12572" width="14.42578125" style="4" customWidth="1"/>
    <col min="12573" max="12573" width="37.28515625" style="4" customWidth="1"/>
    <col min="12574" max="12575" width="11" style="4" customWidth="1"/>
    <col min="12576" max="12585" width="9.85546875" style="4" customWidth="1"/>
    <col min="12586" max="12589" width="11" style="4" customWidth="1"/>
    <col min="12590" max="12590" width="14.42578125" style="4" customWidth="1"/>
    <col min="12591" max="12591" width="4.140625" style="4" customWidth="1"/>
    <col min="12592" max="12592" width="13.28515625" style="4" customWidth="1"/>
    <col min="12593" max="12593" width="28.140625" style="4" customWidth="1"/>
    <col min="12594" max="12594" width="11" style="4" customWidth="1"/>
    <col min="12595" max="12595" width="14.42578125" style="4" customWidth="1"/>
    <col min="12596" max="12596" width="4.140625" style="4" customWidth="1"/>
    <col min="12597" max="12598" width="11" style="4" customWidth="1"/>
    <col min="12599" max="12599" width="14.42578125" style="4" customWidth="1"/>
    <col min="12600" max="12600" width="4.140625" style="4" customWidth="1"/>
    <col min="12601" max="12601" width="14.42578125" style="4" customWidth="1"/>
    <col min="12602" max="12800" width="11" style="4"/>
    <col min="12801" max="12801" width="33.7109375" style="4" customWidth="1"/>
    <col min="12802" max="12804" width="12.7109375" style="4" customWidth="1"/>
    <col min="12805" max="12805" width="32.7109375" style="4" customWidth="1"/>
    <col min="12806" max="12806" width="9.7109375" style="4" customWidth="1"/>
    <col min="12807" max="12809" width="13.7109375" style="4" customWidth="1"/>
    <col min="12810" max="12810" width="10.28515625" style="4" customWidth="1"/>
    <col min="12811" max="12815" width="11" style="4" customWidth="1"/>
    <col min="12816" max="12816" width="53.28515625" style="4" customWidth="1"/>
    <col min="12817" max="12823" width="11" style="4" customWidth="1"/>
    <col min="12824" max="12828" width="14.42578125" style="4" customWidth="1"/>
    <col min="12829" max="12829" width="37.28515625" style="4" customWidth="1"/>
    <col min="12830" max="12831" width="11" style="4" customWidth="1"/>
    <col min="12832" max="12841" width="9.85546875" style="4" customWidth="1"/>
    <col min="12842" max="12845" width="11" style="4" customWidth="1"/>
    <col min="12846" max="12846" width="14.42578125" style="4" customWidth="1"/>
    <col min="12847" max="12847" width="4.140625" style="4" customWidth="1"/>
    <col min="12848" max="12848" width="13.28515625" style="4" customWidth="1"/>
    <col min="12849" max="12849" width="28.140625" style="4" customWidth="1"/>
    <col min="12850" max="12850" width="11" style="4" customWidth="1"/>
    <col min="12851" max="12851" width="14.42578125" style="4" customWidth="1"/>
    <col min="12852" max="12852" width="4.140625" style="4" customWidth="1"/>
    <col min="12853" max="12854" width="11" style="4" customWidth="1"/>
    <col min="12855" max="12855" width="14.42578125" style="4" customWidth="1"/>
    <col min="12856" max="12856" width="4.140625" style="4" customWidth="1"/>
    <col min="12857" max="12857" width="14.42578125" style="4" customWidth="1"/>
    <col min="12858" max="13056" width="11" style="4"/>
    <col min="13057" max="13057" width="33.7109375" style="4" customWidth="1"/>
    <col min="13058" max="13060" width="12.7109375" style="4" customWidth="1"/>
    <col min="13061" max="13061" width="32.7109375" style="4" customWidth="1"/>
    <col min="13062" max="13062" width="9.7109375" style="4" customWidth="1"/>
    <col min="13063" max="13065" width="13.7109375" style="4" customWidth="1"/>
    <col min="13066" max="13066" width="10.28515625" style="4" customWidth="1"/>
    <col min="13067" max="13071" width="11" style="4" customWidth="1"/>
    <col min="13072" max="13072" width="53.28515625" style="4" customWidth="1"/>
    <col min="13073" max="13079" width="11" style="4" customWidth="1"/>
    <col min="13080" max="13084" width="14.42578125" style="4" customWidth="1"/>
    <col min="13085" max="13085" width="37.28515625" style="4" customWidth="1"/>
    <col min="13086" max="13087" width="11" style="4" customWidth="1"/>
    <col min="13088" max="13097" width="9.85546875" style="4" customWidth="1"/>
    <col min="13098" max="13101" width="11" style="4" customWidth="1"/>
    <col min="13102" max="13102" width="14.42578125" style="4" customWidth="1"/>
    <col min="13103" max="13103" width="4.140625" style="4" customWidth="1"/>
    <col min="13104" max="13104" width="13.28515625" style="4" customWidth="1"/>
    <col min="13105" max="13105" width="28.140625" style="4" customWidth="1"/>
    <col min="13106" max="13106" width="11" style="4" customWidth="1"/>
    <col min="13107" max="13107" width="14.42578125" style="4" customWidth="1"/>
    <col min="13108" max="13108" width="4.140625" style="4" customWidth="1"/>
    <col min="13109" max="13110" width="11" style="4" customWidth="1"/>
    <col min="13111" max="13111" width="14.42578125" style="4" customWidth="1"/>
    <col min="13112" max="13112" width="4.140625" style="4" customWidth="1"/>
    <col min="13113" max="13113" width="14.42578125" style="4" customWidth="1"/>
    <col min="13114" max="13312" width="11" style="4"/>
    <col min="13313" max="13313" width="33.7109375" style="4" customWidth="1"/>
    <col min="13314" max="13316" width="12.7109375" style="4" customWidth="1"/>
    <col min="13317" max="13317" width="32.7109375" style="4" customWidth="1"/>
    <col min="13318" max="13318" width="9.7109375" style="4" customWidth="1"/>
    <col min="13319" max="13321" width="13.7109375" style="4" customWidth="1"/>
    <col min="13322" max="13322" width="10.28515625" style="4" customWidth="1"/>
    <col min="13323" max="13327" width="11" style="4" customWidth="1"/>
    <col min="13328" max="13328" width="53.28515625" style="4" customWidth="1"/>
    <col min="13329" max="13335" width="11" style="4" customWidth="1"/>
    <col min="13336" max="13340" width="14.42578125" style="4" customWidth="1"/>
    <col min="13341" max="13341" width="37.28515625" style="4" customWidth="1"/>
    <col min="13342" max="13343" width="11" style="4" customWidth="1"/>
    <col min="13344" max="13353" width="9.85546875" style="4" customWidth="1"/>
    <col min="13354" max="13357" width="11" style="4" customWidth="1"/>
    <col min="13358" max="13358" width="14.42578125" style="4" customWidth="1"/>
    <col min="13359" max="13359" width="4.140625" style="4" customWidth="1"/>
    <col min="13360" max="13360" width="13.28515625" style="4" customWidth="1"/>
    <col min="13361" max="13361" width="28.140625" style="4" customWidth="1"/>
    <col min="13362" max="13362" width="11" style="4" customWidth="1"/>
    <col min="13363" max="13363" width="14.42578125" style="4" customWidth="1"/>
    <col min="13364" max="13364" width="4.140625" style="4" customWidth="1"/>
    <col min="13365" max="13366" width="11" style="4" customWidth="1"/>
    <col min="13367" max="13367" width="14.42578125" style="4" customWidth="1"/>
    <col min="13368" max="13368" width="4.140625" style="4" customWidth="1"/>
    <col min="13369" max="13369" width="14.42578125" style="4" customWidth="1"/>
    <col min="13370" max="13568" width="11" style="4"/>
    <col min="13569" max="13569" width="33.7109375" style="4" customWidth="1"/>
    <col min="13570" max="13572" width="12.7109375" style="4" customWidth="1"/>
    <col min="13573" max="13573" width="32.7109375" style="4" customWidth="1"/>
    <col min="13574" max="13574" width="9.7109375" style="4" customWidth="1"/>
    <col min="13575" max="13577" width="13.7109375" style="4" customWidth="1"/>
    <col min="13578" max="13578" width="10.28515625" style="4" customWidth="1"/>
    <col min="13579" max="13583" width="11" style="4" customWidth="1"/>
    <col min="13584" max="13584" width="53.28515625" style="4" customWidth="1"/>
    <col min="13585" max="13591" width="11" style="4" customWidth="1"/>
    <col min="13592" max="13596" width="14.42578125" style="4" customWidth="1"/>
    <col min="13597" max="13597" width="37.28515625" style="4" customWidth="1"/>
    <col min="13598" max="13599" width="11" style="4" customWidth="1"/>
    <col min="13600" max="13609" width="9.85546875" style="4" customWidth="1"/>
    <col min="13610" max="13613" width="11" style="4" customWidth="1"/>
    <col min="13614" max="13614" width="14.42578125" style="4" customWidth="1"/>
    <col min="13615" max="13615" width="4.140625" style="4" customWidth="1"/>
    <col min="13616" max="13616" width="13.28515625" style="4" customWidth="1"/>
    <col min="13617" max="13617" width="28.140625" style="4" customWidth="1"/>
    <col min="13618" max="13618" width="11" style="4" customWidth="1"/>
    <col min="13619" max="13619" width="14.42578125" style="4" customWidth="1"/>
    <col min="13620" max="13620" width="4.140625" style="4" customWidth="1"/>
    <col min="13621" max="13622" width="11" style="4" customWidth="1"/>
    <col min="13623" max="13623" width="14.42578125" style="4" customWidth="1"/>
    <col min="13624" max="13624" width="4.140625" style="4" customWidth="1"/>
    <col min="13625" max="13625" width="14.42578125" style="4" customWidth="1"/>
    <col min="13626" max="13824" width="11" style="4"/>
    <col min="13825" max="13825" width="33.7109375" style="4" customWidth="1"/>
    <col min="13826" max="13828" width="12.7109375" style="4" customWidth="1"/>
    <col min="13829" max="13829" width="32.7109375" style="4" customWidth="1"/>
    <col min="13830" max="13830" width="9.7109375" style="4" customWidth="1"/>
    <col min="13831" max="13833" width="13.7109375" style="4" customWidth="1"/>
    <col min="13834" max="13834" width="10.28515625" style="4" customWidth="1"/>
    <col min="13835" max="13839" width="11" style="4" customWidth="1"/>
    <col min="13840" max="13840" width="53.28515625" style="4" customWidth="1"/>
    <col min="13841" max="13847" width="11" style="4" customWidth="1"/>
    <col min="13848" max="13852" width="14.42578125" style="4" customWidth="1"/>
    <col min="13853" max="13853" width="37.28515625" style="4" customWidth="1"/>
    <col min="13854" max="13855" width="11" style="4" customWidth="1"/>
    <col min="13856" max="13865" width="9.85546875" style="4" customWidth="1"/>
    <col min="13866" max="13869" width="11" style="4" customWidth="1"/>
    <col min="13870" max="13870" width="14.42578125" style="4" customWidth="1"/>
    <col min="13871" max="13871" width="4.140625" style="4" customWidth="1"/>
    <col min="13872" max="13872" width="13.28515625" style="4" customWidth="1"/>
    <col min="13873" max="13873" width="28.140625" style="4" customWidth="1"/>
    <col min="13874" max="13874" width="11" style="4" customWidth="1"/>
    <col min="13875" max="13875" width="14.42578125" style="4" customWidth="1"/>
    <col min="13876" max="13876" width="4.140625" style="4" customWidth="1"/>
    <col min="13877" max="13878" width="11" style="4" customWidth="1"/>
    <col min="13879" max="13879" width="14.42578125" style="4" customWidth="1"/>
    <col min="13880" max="13880" width="4.140625" style="4" customWidth="1"/>
    <col min="13881" max="13881" width="14.42578125" style="4" customWidth="1"/>
    <col min="13882" max="14080" width="11" style="4"/>
    <col min="14081" max="14081" width="33.7109375" style="4" customWidth="1"/>
    <col min="14082" max="14084" width="12.7109375" style="4" customWidth="1"/>
    <col min="14085" max="14085" width="32.7109375" style="4" customWidth="1"/>
    <col min="14086" max="14086" width="9.7109375" style="4" customWidth="1"/>
    <col min="14087" max="14089" width="13.7109375" style="4" customWidth="1"/>
    <col min="14090" max="14090" width="10.28515625" style="4" customWidth="1"/>
    <col min="14091" max="14095" width="11" style="4" customWidth="1"/>
    <col min="14096" max="14096" width="53.28515625" style="4" customWidth="1"/>
    <col min="14097" max="14103" width="11" style="4" customWidth="1"/>
    <col min="14104" max="14108" width="14.42578125" style="4" customWidth="1"/>
    <col min="14109" max="14109" width="37.28515625" style="4" customWidth="1"/>
    <col min="14110" max="14111" width="11" style="4" customWidth="1"/>
    <col min="14112" max="14121" width="9.85546875" style="4" customWidth="1"/>
    <col min="14122" max="14125" width="11" style="4" customWidth="1"/>
    <col min="14126" max="14126" width="14.42578125" style="4" customWidth="1"/>
    <col min="14127" max="14127" width="4.140625" style="4" customWidth="1"/>
    <col min="14128" max="14128" width="13.28515625" style="4" customWidth="1"/>
    <col min="14129" max="14129" width="28.140625" style="4" customWidth="1"/>
    <col min="14130" max="14130" width="11" style="4" customWidth="1"/>
    <col min="14131" max="14131" width="14.42578125" style="4" customWidth="1"/>
    <col min="14132" max="14132" width="4.140625" style="4" customWidth="1"/>
    <col min="14133" max="14134" width="11" style="4" customWidth="1"/>
    <col min="14135" max="14135" width="14.42578125" style="4" customWidth="1"/>
    <col min="14136" max="14136" width="4.140625" style="4" customWidth="1"/>
    <col min="14137" max="14137" width="14.42578125" style="4" customWidth="1"/>
    <col min="14138" max="14336" width="11" style="4"/>
    <col min="14337" max="14337" width="33.7109375" style="4" customWidth="1"/>
    <col min="14338" max="14340" width="12.7109375" style="4" customWidth="1"/>
    <col min="14341" max="14341" width="32.7109375" style="4" customWidth="1"/>
    <col min="14342" max="14342" width="9.7109375" style="4" customWidth="1"/>
    <col min="14343" max="14345" width="13.7109375" style="4" customWidth="1"/>
    <col min="14346" max="14346" width="10.28515625" style="4" customWidth="1"/>
    <col min="14347" max="14351" width="11" style="4" customWidth="1"/>
    <col min="14352" max="14352" width="53.28515625" style="4" customWidth="1"/>
    <col min="14353" max="14359" width="11" style="4" customWidth="1"/>
    <col min="14360" max="14364" width="14.42578125" style="4" customWidth="1"/>
    <col min="14365" max="14365" width="37.28515625" style="4" customWidth="1"/>
    <col min="14366" max="14367" width="11" style="4" customWidth="1"/>
    <col min="14368" max="14377" width="9.85546875" style="4" customWidth="1"/>
    <col min="14378" max="14381" width="11" style="4" customWidth="1"/>
    <col min="14382" max="14382" width="14.42578125" style="4" customWidth="1"/>
    <col min="14383" max="14383" width="4.140625" style="4" customWidth="1"/>
    <col min="14384" max="14384" width="13.28515625" style="4" customWidth="1"/>
    <col min="14385" max="14385" width="28.140625" style="4" customWidth="1"/>
    <col min="14386" max="14386" width="11" style="4" customWidth="1"/>
    <col min="14387" max="14387" width="14.42578125" style="4" customWidth="1"/>
    <col min="14388" max="14388" width="4.140625" style="4" customWidth="1"/>
    <col min="14389" max="14390" width="11" style="4" customWidth="1"/>
    <col min="14391" max="14391" width="14.42578125" style="4" customWidth="1"/>
    <col min="14392" max="14392" width="4.140625" style="4" customWidth="1"/>
    <col min="14393" max="14393" width="14.42578125" style="4" customWidth="1"/>
    <col min="14394" max="14592" width="11" style="4"/>
    <col min="14593" max="14593" width="33.7109375" style="4" customWidth="1"/>
    <col min="14594" max="14596" width="12.7109375" style="4" customWidth="1"/>
    <col min="14597" max="14597" width="32.7109375" style="4" customWidth="1"/>
    <col min="14598" max="14598" width="9.7109375" style="4" customWidth="1"/>
    <col min="14599" max="14601" width="13.7109375" style="4" customWidth="1"/>
    <col min="14602" max="14602" width="10.28515625" style="4" customWidth="1"/>
    <col min="14603" max="14607" width="11" style="4" customWidth="1"/>
    <col min="14608" max="14608" width="53.28515625" style="4" customWidth="1"/>
    <col min="14609" max="14615" width="11" style="4" customWidth="1"/>
    <col min="14616" max="14620" width="14.42578125" style="4" customWidth="1"/>
    <col min="14621" max="14621" width="37.28515625" style="4" customWidth="1"/>
    <col min="14622" max="14623" width="11" style="4" customWidth="1"/>
    <col min="14624" max="14633" width="9.85546875" style="4" customWidth="1"/>
    <col min="14634" max="14637" width="11" style="4" customWidth="1"/>
    <col min="14638" max="14638" width="14.42578125" style="4" customWidth="1"/>
    <col min="14639" max="14639" width="4.140625" style="4" customWidth="1"/>
    <col min="14640" max="14640" width="13.28515625" style="4" customWidth="1"/>
    <col min="14641" max="14641" width="28.140625" style="4" customWidth="1"/>
    <col min="14642" max="14642" width="11" style="4" customWidth="1"/>
    <col min="14643" max="14643" width="14.42578125" style="4" customWidth="1"/>
    <col min="14644" max="14644" width="4.140625" style="4" customWidth="1"/>
    <col min="14645" max="14646" width="11" style="4" customWidth="1"/>
    <col min="14647" max="14647" width="14.42578125" style="4" customWidth="1"/>
    <col min="14648" max="14648" width="4.140625" style="4" customWidth="1"/>
    <col min="14649" max="14649" width="14.42578125" style="4" customWidth="1"/>
    <col min="14650" max="14848" width="11" style="4"/>
    <col min="14849" max="14849" width="33.7109375" style="4" customWidth="1"/>
    <col min="14850" max="14852" width="12.7109375" style="4" customWidth="1"/>
    <col min="14853" max="14853" width="32.7109375" style="4" customWidth="1"/>
    <col min="14854" max="14854" width="9.7109375" style="4" customWidth="1"/>
    <col min="14855" max="14857" width="13.7109375" style="4" customWidth="1"/>
    <col min="14858" max="14858" width="10.28515625" style="4" customWidth="1"/>
    <col min="14859" max="14863" width="11" style="4" customWidth="1"/>
    <col min="14864" max="14864" width="53.28515625" style="4" customWidth="1"/>
    <col min="14865" max="14871" width="11" style="4" customWidth="1"/>
    <col min="14872" max="14876" width="14.42578125" style="4" customWidth="1"/>
    <col min="14877" max="14877" width="37.28515625" style="4" customWidth="1"/>
    <col min="14878" max="14879" width="11" style="4" customWidth="1"/>
    <col min="14880" max="14889" width="9.85546875" style="4" customWidth="1"/>
    <col min="14890" max="14893" width="11" style="4" customWidth="1"/>
    <col min="14894" max="14894" width="14.42578125" style="4" customWidth="1"/>
    <col min="14895" max="14895" width="4.140625" style="4" customWidth="1"/>
    <col min="14896" max="14896" width="13.28515625" style="4" customWidth="1"/>
    <col min="14897" max="14897" width="28.140625" style="4" customWidth="1"/>
    <col min="14898" max="14898" width="11" style="4" customWidth="1"/>
    <col min="14899" max="14899" width="14.42578125" style="4" customWidth="1"/>
    <col min="14900" max="14900" width="4.140625" style="4" customWidth="1"/>
    <col min="14901" max="14902" width="11" style="4" customWidth="1"/>
    <col min="14903" max="14903" width="14.42578125" style="4" customWidth="1"/>
    <col min="14904" max="14904" width="4.140625" style="4" customWidth="1"/>
    <col min="14905" max="14905" width="14.42578125" style="4" customWidth="1"/>
    <col min="14906" max="15104" width="11" style="4"/>
    <col min="15105" max="15105" width="33.7109375" style="4" customWidth="1"/>
    <col min="15106" max="15108" width="12.7109375" style="4" customWidth="1"/>
    <col min="15109" max="15109" width="32.7109375" style="4" customWidth="1"/>
    <col min="15110" max="15110" width="9.7109375" style="4" customWidth="1"/>
    <col min="15111" max="15113" width="13.7109375" style="4" customWidth="1"/>
    <col min="15114" max="15114" width="10.28515625" style="4" customWidth="1"/>
    <col min="15115" max="15119" width="11" style="4" customWidth="1"/>
    <col min="15120" max="15120" width="53.28515625" style="4" customWidth="1"/>
    <col min="15121" max="15127" width="11" style="4" customWidth="1"/>
    <col min="15128" max="15132" width="14.42578125" style="4" customWidth="1"/>
    <col min="15133" max="15133" width="37.28515625" style="4" customWidth="1"/>
    <col min="15134" max="15135" width="11" style="4" customWidth="1"/>
    <col min="15136" max="15145" width="9.85546875" style="4" customWidth="1"/>
    <col min="15146" max="15149" width="11" style="4" customWidth="1"/>
    <col min="15150" max="15150" width="14.42578125" style="4" customWidth="1"/>
    <col min="15151" max="15151" width="4.140625" style="4" customWidth="1"/>
    <col min="15152" max="15152" width="13.28515625" style="4" customWidth="1"/>
    <col min="15153" max="15153" width="28.140625" style="4" customWidth="1"/>
    <col min="15154" max="15154" width="11" style="4" customWidth="1"/>
    <col min="15155" max="15155" width="14.42578125" style="4" customWidth="1"/>
    <col min="15156" max="15156" width="4.140625" style="4" customWidth="1"/>
    <col min="15157" max="15158" width="11" style="4" customWidth="1"/>
    <col min="15159" max="15159" width="14.42578125" style="4" customWidth="1"/>
    <col min="15160" max="15160" width="4.140625" style="4" customWidth="1"/>
    <col min="15161" max="15161" width="14.42578125" style="4" customWidth="1"/>
    <col min="15162" max="15360" width="11" style="4"/>
    <col min="15361" max="15361" width="33.7109375" style="4" customWidth="1"/>
    <col min="15362" max="15364" width="12.7109375" style="4" customWidth="1"/>
    <col min="15365" max="15365" width="32.7109375" style="4" customWidth="1"/>
    <col min="15366" max="15366" width="9.7109375" style="4" customWidth="1"/>
    <col min="15367" max="15369" width="13.7109375" style="4" customWidth="1"/>
    <col min="15370" max="15370" width="10.28515625" style="4" customWidth="1"/>
    <col min="15371" max="15375" width="11" style="4" customWidth="1"/>
    <col min="15376" max="15376" width="53.28515625" style="4" customWidth="1"/>
    <col min="15377" max="15383" width="11" style="4" customWidth="1"/>
    <col min="15384" max="15388" width="14.42578125" style="4" customWidth="1"/>
    <col min="15389" max="15389" width="37.28515625" style="4" customWidth="1"/>
    <col min="15390" max="15391" width="11" style="4" customWidth="1"/>
    <col min="15392" max="15401" width="9.85546875" style="4" customWidth="1"/>
    <col min="15402" max="15405" width="11" style="4" customWidth="1"/>
    <col min="15406" max="15406" width="14.42578125" style="4" customWidth="1"/>
    <col min="15407" max="15407" width="4.140625" style="4" customWidth="1"/>
    <col min="15408" max="15408" width="13.28515625" style="4" customWidth="1"/>
    <col min="15409" max="15409" width="28.140625" style="4" customWidth="1"/>
    <col min="15410" max="15410" width="11" style="4" customWidth="1"/>
    <col min="15411" max="15411" width="14.42578125" style="4" customWidth="1"/>
    <col min="15412" max="15412" width="4.140625" style="4" customWidth="1"/>
    <col min="15413" max="15414" width="11" style="4" customWidth="1"/>
    <col min="15415" max="15415" width="14.42578125" style="4" customWidth="1"/>
    <col min="15416" max="15416" width="4.140625" style="4" customWidth="1"/>
    <col min="15417" max="15417" width="14.42578125" style="4" customWidth="1"/>
    <col min="15418" max="15616" width="11" style="4"/>
    <col min="15617" max="15617" width="33.7109375" style="4" customWidth="1"/>
    <col min="15618" max="15620" width="12.7109375" style="4" customWidth="1"/>
    <col min="15621" max="15621" width="32.7109375" style="4" customWidth="1"/>
    <col min="15622" max="15622" width="9.7109375" style="4" customWidth="1"/>
    <col min="15623" max="15625" width="13.7109375" style="4" customWidth="1"/>
    <col min="15626" max="15626" width="10.28515625" style="4" customWidth="1"/>
    <col min="15627" max="15631" width="11" style="4" customWidth="1"/>
    <col min="15632" max="15632" width="53.28515625" style="4" customWidth="1"/>
    <col min="15633" max="15639" width="11" style="4" customWidth="1"/>
    <col min="15640" max="15644" width="14.42578125" style="4" customWidth="1"/>
    <col min="15645" max="15645" width="37.28515625" style="4" customWidth="1"/>
    <col min="15646" max="15647" width="11" style="4" customWidth="1"/>
    <col min="15648" max="15657" width="9.85546875" style="4" customWidth="1"/>
    <col min="15658" max="15661" width="11" style="4" customWidth="1"/>
    <col min="15662" max="15662" width="14.42578125" style="4" customWidth="1"/>
    <col min="15663" max="15663" width="4.140625" style="4" customWidth="1"/>
    <col min="15664" max="15664" width="13.28515625" style="4" customWidth="1"/>
    <col min="15665" max="15665" width="28.140625" style="4" customWidth="1"/>
    <col min="15666" max="15666" width="11" style="4" customWidth="1"/>
    <col min="15667" max="15667" width="14.42578125" style="4" customWidth="1"/>
    <col min="15668" max="15668" width="4.140625" style="4" customWidth="1"/>
    <col min="15669" max="15670" width="11" style="4" customWidth="1"/>
    <col min="15671" max="15671" width="14.42578125" style="4" customWidth="1"/>
    <col min="15672" max="15672" width="4.140625" style="4" customWidth="1"/>
    <col min="15673" max="15673" width="14.42578125" style="4" customWidth="1"/>
    <col min="15674" max="15872" width="11" style="4"/>
    <col min="15873" max="15873" width="33.7109375" style="4" customWidth="1"/>
    <col min="15874" max="15876" width="12.7109375" style="4" customWidth="1"/>
    <col min="15877" max="15877" width="32.7109375" style="4" customWidth="1"/>
    <col min="15878" max="15878" width="9.7109375" style="4" customWidth="1"/>
    <col min="15879" max="15881" width="13.7109375" style="4" customWidth="1"/>
    <col min="15882" max="15882" width="10.28515625" style="4" customWidth="1"/>
    <col min="15883" max="15887" width="11" style="4" customWidth="1"/>
    <col min="15888" max="15888" width="53.28515625" style="4" customWidth="1"/>
    <col min="15889" max="15895" width="11" style="4" customWidth="1"/>
    <col min="15896" max="15900" width="14.42578125" style="4" customWidth="1"/>
    <col min="15901" max="15901" width="37.28515625" style="4" customWidth="1"/>
    <col min="15902" max="15903" width="11" style="4" customWidth="1"/>
    <col min="15904" max="15913" width="9.85546875" style="4" customWidth="1"/>
    <col min="15914" max="15917" width="11" style="4" customWidth="1"/>
    <col min="15918" max="15918" width="14.42578125" style="4" customWidth="1"/>
    <col min="15919" max="15919" width="4.140625" style="4" customWidth="1"/>
    <col min="15920" max="15920" width="13.28515625" style="4" customWidth="1"/>
    <col min="15921" max="15921" width="28.140625" style="4" customWidth="1"/>
    <col min="15922" max="15922" width="11" style="4" customWidth="1"/>
    <col min="15923" max="15923" width="14.42578125" style="4" customWidth="1"/>
    <col min="15924" max="15924" width="4.140625" style="4" customWidth="1"/>
    <col min="15925" max="15926" width="11" style="4" customWidth="1"/>
    <col min="15927" max="15927" width="14.42578125" style="4" customWidth="1"/>
    <col min="15928" max="15928" width="4.140625" style="4" customWidth="1"/>
    <col min="15929" max="15929" width="14.42578125" style="4" customWidth="1"/>
    <col min="15930" max="16128" width="11" style="4"/>
    <col min="16129" max="16129" width="33.7109375" style="4" customWidth="1"/>
    <col min="16130" max="16132" width="12.7109375" style="4" customWidth="1"/>
    <col min="16133" max="16133" width="32.7109375" style="4" customWidth="1"/>
    <col min="16134" max="16134" width="9.7109375" style="4" customWidth="1"/>
    <col min="16135" max="16137" width="13.7109375" style="4" customWidth="1"/>
    <col min="16138" max="16138" width="10.28515625" style="4" customWidth="1"/>
    <col min="16139" max="16143" width="11" style="4" customWidth="1"/>
    <col min="16144" max="16144" width="53.28515625" style="4" customWidth="1"/>
    <col min="16145" max="16151" width="11" style="4" customWidth="1"/>
    <col min="16152" max="16156" width="14.42578125" style="4" customWidth="1"/>
    <col min="16157" max="16157" width="37.28515625" style="4" customWidth="1"/>
    <col min="16158" max="16159" width="11" style="4" customWidth="1"/>
    <col min="16160" max="16169" width="9.85546875" style="4" customWidth="1"/>
    <col min="16170" max="16173" width="11" style="4" customWidth="1"/>
    <col min="16174" max="16174" width="14.42578125" style="4" customWidth="1"/>
    <col min="16175" max="16175" width="4.140625" style="4" customWidth="1"/>
    <col min="16176" max="16176" width="13.28515625" style="4" customWidth="1"/>
    <col min="16177" max="16177" width="28.140625" style="4" customWidth="1"/>
    <col min="16178" max="16178" width="11" style="4" customWidth="1"/>
    <col min="16179" max="16179" width="14.42578125" style="4" customWidth="1"/>
    <col min="16180" max="16180" width="4.140625" style="4" customWidth="1"/>
    <col min="16181" max="16182" width="11" style="4" customWidth="1"/>
    <col min="16183" max="16183" width="14.42578125" style="4" customWidth="1"/>
    <col min="16184" max="16184" width="4.140625" style="4" customWidth="1"/>
    <col min="16185" max="16185" width="14.42578125" style="4" customWidth="1"/>
    <col min="16186" max="16384" width="11" style="4"/>
  </cols>
  <sheetData>
    <row r="1" spans="1:255" ht="24.75" customHeight="1">
      <c r="A1" s="1" t="s">
        <v>0</v>
      </c>
      <c r="E1" s="3" t="s">
        <v>1</v>
      </c>
      <c r="J1" s="5"/>
    </row>
    <row r="2" spans="1:255" ht="18.95" customHeight="1">
      <c r="A2" s="6" t="s">
        <v>2</v>
      </c>
      <c r="E2" s="7"/>
      <c r="J2" s="8"/>
    </row>
    <row r="3" spans="1:255" s="8" customFormat="1" ht="18.95" customHeight="1">
      <c r="A3" s="9" t="s">
        <v>3</v>
      </c>
      <c r="B3" s="10"/>
      <c r="C3" s="10"/>
      <c r="D3" s="10"/>
      <c r="E3" s="11" t="s">
        <v>4</v>
      </c>
      <c r="G3" s="12"/>
      <c r="J3" s="13"/>
    </row>
    <row r="4" spans="1:255" s="8" customFormat="1" ht="18.95" customHeight="1">
      <c r="A4" s="14" t="s">
        <v>5</v>
      </c>
      <c r="B4" s="10"/>
      <c r="C4" s="10"/>
      <c r="D4" s="15" t="s">
        <v>6</v>
      </c>
      <c r="E4" s="15"/>
      <c r="I4" s="16"/>
      <c r="J4" s="16"/>
    </row>
    <row r="5" spans="1:255" s="8" customFormat="1" ht="18.95" customHeight="1">
      <c r="A5" s="14" t="s">
        <v>7</v>
      </c>
      <c r="B5" s="10"/>
      <c r="C5" s="10"/>
      <c r="D5" s="10"/>
      <c r="E5" s="17" t="s">
        <v>8</v>
      </c>
      <c r="I5" s="16"/>
      <c r="J5" s="16"/>
    </row>
    <row r="6" spans="1:255" s="8" customFormat="1" ht="11.1" customHeight="1">
      <c r="A6" s="14"/>
      <c r="B6" s="10"/>
      <c r="C6" s="10"/>
      <c r="D6" s="10"/>
      <c r="E6" s="18"/>
      <c r="G6" s="19"/>
      <c r="I6" s="16"/>
      <c r="J6" s="20"/>
    </row>
    <row r="7" spans="1:255" s="8" customFormat="1" ht="18.95" customHeight="1">
      <c r="A7" s="21" t="s">
        <v>9</v>
      </c>
      <c r="B7" s="22" t="s">
        <v>10</v>
      </c>
      <c r="C7" s="22"/>
      <c r="D7" s="23" t="s">
        <v>11</v>
      </c>
      <c r="E7" s="24" t="s">
        <v>12</v>
      </c>
      <c r="G7" s="19"/>
      <c r="I7" s="16"/>
      <c r="J7" s="20"/>
    </row>
    <row r="8" spans="1:255" ht="16.5" customHeight="1">
      <c r="B8" s="25" t="s">
        <v>13</v>
      </c>
      <c r="C8" s="25" t="s">
        <v>14</v>
      </c>
      <c r="D8" s="26" t="s">
        <v>15</v>
      </c>
      <c r="G8" s="27"/>
      <c r="H8" s="28"/>
      <c r="I8" s="29"/>
      <c r="J8" s="30"/>
    </row>
    <row r="9" spans="1:255" ht="13.5" customHeight="1">
      <c r="A9" s="31"/>
      <c r="B9" s="32" t="s">
        <v>16</v>
      </c>
      <c r="C9" s="32" t="s">
        <v>17</v>
      </c>
      <c r="D9" s="25"/>
      <c r="E9" s="33"/>
      <c r="G9" s="34"/>
      <c r="H9" s="35"/>
      <c r="I9" s="36"/>
      <c r="J9" s="30"/>
    </row>
    <row r="10" spans="1:255" ht="8.1" customHeight="1">
      <c r="B10" s="32"/>
      <c r="C10" s="32"/>
      <c r="D10" s="25"/>
      <c r="E10" s="37"/>
      <c r="F10" s="38"/>
      <c r="G10" s="39"/>
      <c r="H10" s="39"/>
      <c r="I10" s="40"/>
      <c r="J10" s="41"/>
      <c r="K10" s="42"/>
      <c r="L10" s="42"/>
    </row>
    <row r="11" spans="1:255" s="50" customFormat="1" ht="15" customHeight="1">
      <c r="A11" s="31" t="s">
        <v>18</v>
      </c>
      <c r="B11" s="43">
        <f>SUM(B12:B13)</f>
        <v>107</v>
      </c>
      <c r="C11" s="43">
        <f>SUM(C12:C13)</f>
        <v>23</v>
      </c>
      <c r="D11" s="43">
        <f>SUM(D12:D13)</f>
        <v>6</v>
      </c>
      <c r="E11" s="33" t="s">
        <v>19</v>
      </c>
      <c r="F11" s="44"/>
      <c r="G11" s="45"/>
      <c r="H11" s="44"/>
      <c r="I11" s="46"/>
      <c r="J11" s="47"/>
      <c r="K11" s="48"/>
      <c r="L11" s="49"/>
    </row>
    <row r="12" spans="1:255" s="50" customFormat="1" ht="15" customHeight="1">
      <c r="A12" s="51" t="s">
        <v>20</v>
      </c>
      <c r="B12" s="44">
        <v>0</v>
      </c>
      <c r="C12" s="44">
        <v>0</v>
      </c>
      <c r="D12" s="44">
        <v>0</v>
      </c>
      <c r="E12" s="52" t="s">
        <v>21</v>
      </c>
      <c r="F12" s="53"/>
      <c r="G12" s="53"/>
      <c r="H12" s="54"/>
      <c r="I12" s="53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  <c r="IS12" s="55"/>
      <c r="IT12" s="55"/>
      <c r="IU12" s="55"/>
    </row>
    <row r="13" spans="1:255" s="60" customFormat="1" ht="15" customHeight="1">
      <c r="A13" s="56" t="s">
        <v>22</v>
      </c>
      <c r="B13" s="57">
        <v>107</v>
      </c>
      <c r="C13" s="47">
        <v>23</v>
      </c>
      <c r="D13" s="47">
        <v>6</v>
      </c>
      <c r="E13" s="52" t="s">
        <v>23</v>
      </c>
      <c r="F13" s="53"/>
      <c r="G13" s="53"/>
      <c r="H13" s="54"/>
      <c r="I13" s="53"/>
      <c r="J13" s="46"/>
      <c r="K13" s="58"/>
      <c r="L13" s="59"/>
    </row>
    <row r="14" spans="1:255" s="60" customFormat="1" ht="15" customHeight="1">
      <c r="A14" s="61" t="s">
        <v>24</v>
      </c>
      <c r="B14" s="57">
        <f>+B15+B16+B17</f>
        <v>7748</v>
      </c>
      <c r="C14" s="57">
        <f>+C15+C16+C17</f>
        <v>3655</v>
      </c>
      <c r="D14" s="57">
        <f>+D15+D16+D17</f>
        <v>323</v>
      </c>
      <c r="E14" s="33" t="s">
        <v>25</v>
      </c>
      <c r="F14" s="62"/>
      <c r="G14" s="62"/>
      <c r="H14" s="54"/>
      <c r="I14" s="62"/>
      <c r="J14" s="58"/>
      <c r="K14" s="63"/>
      <c r="L14" s="63"/>
    </row>
    <row r="15" spans="1:255" s="60" customFormat="1" ht="15" customHeight="1">
      <c r="A15" s="51" t="s">
        <v>26</v>
      </c>
      <c r="B15" s="44">
        <v>1042</v>
      </c>
      <c r="C15" s="47">
        <v>502</v>
      </c>
      <c r="D15" s="48">
        <v>49</v>
      </c>
      <c r="E15" s="52" t="s">
        <v>27</v>
      </c>
      <c r="F15" s="53"/>
      <c r="G15" s="53"/>
      <c r="H15" s="54"/>
      <c r="I15" s="53"/>
      <c r="J15" s="58"/>
      <c r="K15" s="63"/>
      <c r="L15" s="63"/>
    </row>
    <row r="16" spans="1:255" s="60" customFormat="1" ht="15" customHeight="1">
      <c r="A16" s="51" t="s">
        <v>28</v>
      </c>
      <c r="B16" s="44">
        <v>6429</v>
      </c>
      <c r="C16" s="41">
        <v>3031</v>
      </c>
      <c r="D16" s="41">
        <v>263</v>
      </c>
      <c r="E16" s="52" t="s">
        <v>29</v>
      </c>
      <c r="F16" s="53"/>
      <c r="G16" s="53"/>
      <c r="H16" s="54"/>
      <c r="I16" s="53"/>
      <c r="J16" s="40"/>
      <c r="K16" s="63"/>
      <c r="L16" s="63"/>
    </row>
    <row r="17" spans="1:12" s="60" customFormat="1" ht="15" customHeight="1">
      <c r="A17" s="51" t="s">
        <v>30</v>
      </c>
      <c r="B17" s="44">
        <v>277</v>
      </c>
      <c r="C17" s="47">
        <v>122</v>
      </c>
      <c r="D17" s="48">
        <v>11</v>
      </c>
      <c r="E17" s="52" t="s">
        <v>31</v>
      </c>
      <c r="F17" s="53"/>
      <c r="G17" s="53"/>
      <c r="H17" s="54"/>
      <c r="I17" s="53"/>
      <c r="J17" s="58"/>
      <c r="K17" s="63"/>
      <c r="L17" s="63"/>
    </row>
    <row r="18" spans="1:12" s="60" customFormat="1" ht="15" customHeight="1">
      <c r="A18" s="61" t="s">
        <v>32</v>
      </c>
      <c r="B18" s="57">
        <f>+B19+B20+B21+B22+B23</f>
        <v>15864</v>
      </c>
      <c r="C18" s="57">
        <f>+C19+C20+C21+C22+C23</f>
        <v>7505</v>
      </c>
      <c r="D18" s="57">
        <f>+D19+D20+D21+D22+D23</f>
        <v>735</v>
      </c>
      <c r="E18" s="33" t="s">
        <v>33</v>
      </c>
      <c r="F18" s="62"/>
      <c r="G18" s="62"/>
      <c r="H18" s="54"/>
      <c r="I18" s="62"/>
      <c r="J18" s="58"/>
      <c r="K18" s="63"/>
      <c r="L18" s="63"/>
    </row>
    <row r="19" spans="1:12" s="60" customFormat="1" ht="15" customHeight="1">
      <c r="A19" s="51" t="s">
        <v>34</v>
      </c>
      <c r="B19" s="44">
        <v>1214</v>
      </c>
      <c r="C19" s="47">
        <v>544</v>
      </c>
      <c r="D19" s="48">
        <v>32</v>
      </c>
      <c r="E19" s="52" t="s">
        <v>35</v>
      </c>
      <c r="F19" s="53"/>
      <c r="G19" s="53"/>
      <c r="H19" s="54"/>
      <c r="I19" s="53"/>
      <c r="J19" s="58"/>
      <c r="K19" s="63"/>
      <c r="L19" s="63"/>
    </row>
    <row r="20" spans="1:12" s="60" customFormat="1" ht="15" customHeight="1">
      <c r="A20" s="51" t="s">
        <v>36</v>
      </c>
      <c r="B20" s="44">
        <v>1848</v>
      </c>
      <c r="C20" s="47">
        <v>904</v>
      </c>
      <c r="D20" s="48">
        <v>86</v>
      </c>
      <c r="E20" s="52" t="s">
        <v>37</v>
      </c>
      <c r="F20" s="53"/>
      <c r="G20" s="53"/>
      <c r="H20" s="54"/>
      <c r="I20" s="53"/>
      <c r="J20" s="58"/>
      <c r="K20" s="63"/>
      <c r="L20" s="63"/>
    </row>
    <row r="21" spans="1:12" s="60" customFormat="1" ht="15" customHeight="1">
      <c r="A21" s="51" t="s">
        <v>38</v>
      </c>
      <c r="B21" s="44">
        <v>5492</v>
      </c>
      <c r="C21" s="47">
        <v>2568</v>
      </c>
      <c r="D21" s="48">
        <v>254</v>
      </c>
      <c r="E21" s="52" t="s">
        <v>39</v>
      </c>
      <c r="F21" s="53"/>
      <c r="G21" s="53"/>
      <c r="H21" s="54"/>
      <c r="I21" s="53"/>
      <c r="J21" s="58"/>
      <c r="K21" s="63"/>
      <c r="L21" s="63"/>
    </row>
    <row r="22" spans="1:12" s="60" customFormat="1" ht="15" customHeight="1">
      <c r="A22" s="51" t="s">
        <v>40</v>
      </c>
      <c r="B22" s="44">
        <v>1546</v>
      </c>
      <c r="C22" s="47">
        <v>711</v>
      </c>
      <c r="D22" s="48">
        <v>58</v>
      </c>
      <c r="E22" s="52" t="s">
        <v>41</v>
      </c>
      <c r="F22" s="53"/>
      <c r="G22" s="53"/>
      <c r="H22" s="54"/>
      <c r="I22" s="53"/>
      <c r="J22" s="58"/>
      <c r="K22" s="63"/>
      <c r="L22" s="63"/>
    </row>
    <row r="23" spans="1:12" s="60" customFormat="1" ht="15" customHeight="1">
      <c r="A23" s="51" t="s">
        <v>42</v>
      </c>
      <c r="B23" s="44">
        <v>5764</v>
      </c>
      <c r="C23" s="41">
        <v>2778</v>
      </c>
      <c r="D23" s="41">
        <v>305</v>
      </c>
      <c r="E23" s="52" t="s">
        <v>43</v>
      </c>
      <c r="F23" s="53"/>
      <c r="G23" s="53"/>
      <c r="H23" s="54"/>
      <c r="I23" s="53"/>
      <c r="J23" s="40"/>
      <c r="K23" s="63"/>
      <c r="L23" s="63"/>
    </row>
    <row r="24" spans="1:12" s="60" customFormat="1" ht="15" customHeight="1">
      <c r="A24" s="61" t="s">
        <v>44</v>
      </c>
      <c r="B24" s="57">
        <f>SUM(B25:B33)</f>
        <v>58962</v>
      </c>
      <c r="C24" s="57">
        <f>SUM(C25:C33)</f>
        <v>23861</v>
      </c>
      <c r="D24" s="57">
        <f>SUM(D25:D33)</f>
        <v>3698</v>
      </c>
      <c r="E24" s="33" t="s">
        <v>45</v>
      </c>
      <c r="F24" s="62"/>
      <c r="G24" s="62"/>
      <c r="H24" s="54"/>
      <c r="I24" s="62"/>
      <c r="J24" s="64"/>
      <c r="K24" s="63"/>
      <c r="L24" s="63"/>
    </row>
    <row r="25" spans="1:12" s="60" customFormat="1" ht="15" customHeight="1">
      <c r="A25" s="56" t="s">
        <v>46</v>
      </c>
      <c r="B25" s="44">
        <v>10099</v>
      </c>
      <c r="C25" s="47">
        <v>3652</v>
      </c>
      <c r="D25" s="41">
        <v>587</v>
      </c>
      <c r="E25" s="52" t="s">
        <v>47</v>
      </c>
      <c r="F25" s="53"/>
      <c r="G25" s="53"/>
      <c r="H25" s="54"/>
      <c r="I25" s="53"/>
      <c r="J25" s="40"/>
      <c r="K25" s="63"/>
      <c r="L25" s="63"/>
    </row>
    <row r="26" spans="1:12" s="60" customFormat="1" ht="15" customHeight="1">
      <c r="A26" s="51" t="s">
        <v>48</v>
      </c>
      <c r="B26" s="44">
        <v>7559</v>
      </c>
      <c r="C26" s="47">
        <v>3240</v>
      </c>
      <c r="D26" s="41">
        <v>530</v>
      </c>
      <c r="E26" s="52" t="s">
        <v>49</v>
      </c>
      <c r="F26" s="53"/>
      <c r="G26" s="53"/>
      <c r="H26" s="54"/>
      <c r="I26" s="53"/>
      <c r="J26" s="40"/>
      <c r="K26" s="63"/>
      <c r="L26" s="63"/>
    </row>
    <row r="27" spans="1:12" s="50" customFormat="1" ht="15" customHeight="1">
      <c r="A27" s="51" t="s">
        <v>50</v>
      </c>
      <c r="B27" s="44">
        <v>8990</v>
      </c>
      <c r="C27" s="47">
        <v>4343</v>
      </c>
      <c r="D27" s="41">
        <v>405</v>
      </c>
      <c r="E27" s="52" t="s">
        <v>51</v>
      </c>
      <c r="F27" s="53"/>
      <c r="G27" s="53"/>
      <c r="H27" s="54"/>
      <c r="I27" s="53"/>
      <c r="J27" s="40"/>
      <c r="K27" s="34"/>
      <c r="L27" s="34"/>
    </row>
    <row r="28" spans="1:12" s="50" customFormat="1" ht="15" customHeight="1">
      <c r="A28" s="56" t="s">
        <v>52</v>
      </c>
      <c r="B28" s="44">
        <v>7929</v>
      </c>
      <c r="C28" s="47">
        <v>3582</v>
      </c>
      <c r="D28" s="41">
        <v>400</v>
      </c>
      <c r="E28" s="52" t="s">
        <v>53</v>
      </c>
      <c r="F28" s="53"/>
      <c r="G28" s="53"/>
      <c r="H28" s="54"/>
      <c r="I28" s="53"/>
      <c r="J28" s="40"/>
      <c r="K28" s="34"/>
      <c r="L28" s="34"/>
    </row>
    <row r="29" spans="1:12" s="60" customFormat="1" ht="15" customHeight="1">
      <c r="A29" s="51" t="s">
        <v>54</v>
      </c>
      <c r="B29" s="44">
        <v>439</v>
      </c>
      <c r="C29" s="47">
        <v>241</v>
      </c>
      <c r="D29" s="41">
        <v>14</v>
      </c>
      <c r="E29" s="52" t="s">
        <v>55</v>
      </c>
      <c r="F29" s="53"/>
      <c r="G29" s="53"/>
      <c r="H29" s="54"/>
      <c r="I29" s="53"/>
      <c r="J29" s="40"/>
      <c r="K29" s="63"/>
      <c r="L29" s="63"/>
    </row>
    <row r="30" spans="1:12" s="60" customFormat="1" ht="15" customHeight="1">
      <c r="A30" s="51" t="s">
        <v>56</v>
      </c>
      <c r="B30" s="44">
        <v>15952</v>
      </c>
      <c r="C30" s="47">
        <v>5241</v>
      </c>
      <c r="D30" s="41">
        <v>1079</v>
      </c>
      <c r="E30" s="52" t="s">
        <v>57</v>
      </c>
      <c r="F30" s="53"/>
      <c r="G30" s="53"/>
      <c r="H30" s="54"/>
      <c r="I30" s="53"/>
      <c r="J30" s="40"/>
      <c r="K30" s="63"/>
      <c r="L30" s="63"/>
    </row>
    <row r="31" spans="1:12" s="60" customFormat="1" ht="15" customHeight="1">
      <c r="A31" s="51" t="s">
        <v>58</v>
      </c>
      <c r="B31" s="44">
        <v>0</v>
      </c>
      <c r="C31" s="44">
        <v>0</v>
      </c>
      <c r="D31" s="44">
        <v>0</v>
      </c>
      <c r="E31" s="52" t="s">
        <v>59</v>
      </c>
      <c r="F31" s="53"/>
      <c r="G31" s="53"/>
      <c r="H31" s="54"/>
      <c r="I31" s="53"/>
      <c r="J31" s="40"/>
      <c r="K31" s="63"/>
      <c r="L31" s="63"/>
    </row>
    <row r="32" spans="1:12" s="60" customFormat="1" ht="15" customHeight="1">
      <c r="A32" s="51" t="s">
        <v>60</v>
      </c>
      <c r="B32" s="44">
        <v>4431</v>
      </c>
      <c r="C32" s="47">
        <v>1897</v>
      </c>
      <c r="D32" s="41">
        <v>547</v>
      </c>
      <c r="E32" s="52" t="s">
        <v>61</v>
      </c>
      <c r="F32" s="53"/>
      <c r="G32" s="53"/>
      <c r="H32" s="54"/>
      <c r="I32" s="53"/>
      <c r="J32" s="40"/>
      <c r="K32" s="63"/>
      <c r="L32" s="63"/>
    </row>
    <row r="33" spans="1:12" s="60" customFormat="1" ht="15" customHeight="1">
      <c r="A33" s="56" t="s">
        <v>62</v>
      </c>
      <c r="B33" s="44">
        <v>3563</v>
      </c>
      <c r="C33" s="47">
        <v>1665</v>
      </c>
      <c r="D33" s="41">
        <v>136</v>
      </c>
      <c r="E33" s="52" t="s">
        <v>63</v>
      </c>
      <c r="F33" s="53"/>
      <c r="G33" s="53"/>
      <c r="H33" s="54"/>
      <c r="I33" s="53"/>
      <c r="J33" s="40"/>
      <c r="K33" s="63"/>
      <c r="L33" s="63"/>
    </row>
    <row r="34" spans="1:12" s="60" customFormat="1" ht="15" customHeight="1">
      <c r="A34" s="31" t="s">
        <v>64</v>
      </c>
      <c r="B34" s="57">
        <f>+B35+B36+B37</f>
        <v>11764</v>
      </c>
      <c r="C34" s="57">
        <f>+C35+C36+C37</f>
        <v>3521</v>
      </c>
      <c r="D34" s="57">
        <f>+D35+D36+D37</f>
        <v>861</v>
      </c>
      <c r="E34" s="33" t="s">
        <v>65</v>
      </c>
      <c r="F34" s="62"/>
      <c r="G34" s="62"/>
      <c r="H34" s="54"/>
      <c r="I34" s="62"/>
      <c r="J34" s="40"/>
      <c r="K34" s="63"/>
      <c r="L34" s="63"/>
    </row>
    <row r="35" spans="1:12" s="60" customFormat="1" ht="15" customHeight="1">
      <c r="A35" s="51" t="s">
        <v>66</v>
      </c>
      <c r="B35" s="44">
        <v>0</v>
      </c>
      <c r="C35" s="44">
        <v>0</v>
      </c>
      <c r="D35" s="44">
        <v>0</v>
      </c>
      <c r="E35" s="52" t="s">
        <v>67</v>
      </c>
      <c r="F35" s="53"/>
      <c r="G35" s="53"/>
      <c r="H35" s="54"/>
      <c r="I35" s="53"/>
      <c r="J35" s="40"/>
      <c r="K35" s="63"/>
      <c r="L35" s="63"/>
    </row>
    <row r="36" spans="1:12" s="50" customFormat="1" ht="15" customHeight="1">
      <c r="A36" s="56" t="s">
        <v>68</v>
      </c>
      <c r="B36" s="44">
        <v>9952</v>
      </c>
      <c r="C36" s="47">
        <v>2678</v>
      </c>
      <c r="D36" s="41">
        <v>771</v>
      </c>
      <c r="E36" s="52" t="s">
        <v>69</v>
      </c>
      <c r="F36" s="53"/>
      <c r="G36" s="53"/>
      <c r="H36" s="54"/>
      <c r="I36" s="53"/>
      <c r="J36" s="40"/>
      <c r="K36" s="34"/>
      <c r="L36" s="34"/>
    </row>
    <row r="37" spans="1:12" s="60" customFormat="1" ht="15" customHeight="1">
      <c r="A37" s="51" t="s">
        <v>70</v>
      </c>
      <c r="B37" s="44">
        <v>1812</v>
      </c>
      <c r="C37" s="47">
        <v>843</v>
      </c>
      <c r="D37" s="41">
        <v>90</v>
      </c>
      <c r="E37" s="52" t="s">
        <v>71</v>
      </c>
      <c r="F37" s="53"/>
      <c r="G37" s="53"/>
      <c r="H37" s="54"/>
      <c r="I37" s="53"/>
      <c r="J37" s="40"/>
      <c r="K37" s="63"/>
      <c r="L37" s="63"/>
    </row>
    <row r="38" spans="1:12" s="50" customFormat="1" ht="15" customHeight="1">
      <c r="A38" s="61" t="s">
        <v>72</v>
      </c>
      <c r="B38" s="57">
        <f>+B39+B40+B41+B42</f>
        <v>19830</v>
      </c>
      <c r="C38" s="57">
        <f>+C39+C40+C41+C42</f>
        <v>8390</v>
      </c>
      <c r="D38" s="57">
        <f>+D39+D40+D41+D42</f>
        <v>991</v>
      </c>
      <c r="E38" s="33" t="s">
        <v>73</v>
      </c>
      <c r="F38" s="62"/>
      <c r="G38" s="62"/>
      <c r="H38" s="54"/>
      <c r="I38" s="62"/>
      <c r="J38" s="40"/>
      <c r="K38" s="34"/>
      <c r="L38" s="34"/>
    </row>
    <row r="39" spans="1:12" s="60" customFormat="1" ht="15" customHeight="1">
      <c r="A39" s="56" t="s">
        <v>74</v>
      </c>
      <c r="B39" s="44">
        <v>1681</v>
      </c>
      <c r="C39" s="47">
        <v>773</v>
      </c>
      <c r="D39" s="41">
        <v>88</v>
      </c>
      <c r="E39" s="52" t="s">
        <v>75</v>
      </c>
      <c r="F39" s="53"/>
      <c r="G39" s="53"/>
      <c r="H39" s="54"/>
      <c r="I39" s="53"/>
      <c r="J39" s="40"/>
      <c r="K39" s="63"/>
      <c r="L39" s="63"/>
    </row>
    <row r="40" spans="1:12" s="60" customFormat="1" ht="15" customHeight="1">
      <c r="A40" s="51" t="s">
        <v>76</v>
      </c>
      <c r="B40" s="44">
        <v>2134</v>
      </c>
      <c r="C40" s="47">
        <v>1020</v>
      </c>
      <c r="D40" s="41">
        <v>73</v>
      </c>
      <c r="E40" s="52" t="s">
        <v>77</v>
      </c>
      <c r="F40" s="53"/>
      <c r="G40" s="53"/>
      <c r="H40" s="54"/>
      <c r="I40" s="53"/>
      <c r="J40" s="40"/>
      <c r="K40" s="63"/>
      <c r="L40" s="63"/>
    </row>
    <row r="41" spans="1:12" s="60" customFormat="1" ht="15" customHeight="1">
      <c r="A41" s="51" t="s">
        <v>78</v>
      </c>
      <c r="B41" s="44">
        <v>9440</v>
      </c>
      <c r="C41" s="47">
        <v>4519</v>
      </c>
      <c r="D41" s="41">
        <v>426</v>
      </c>
      <c r="E41" s="52" t="s">
        <v>79</v>
      </c>
      <c r="F41" s="53"/>
      <c r="G41" s="53"/>
      <c r="H41" s="54"/>
      <c r="I41" s="53"/>
      <c r="J41" s="40"/>
      <c r="K41" s="63"/>
      <c r="L41" s="63"/>
    </row>
    <row r="42" spans="1:12" s="60" customFormat="1" ht="15" customHeight="1">
      <c r="A42" s="51" t="s">
        <v>80</v>
      </c>
      <c r="B42" s="44">
        <v>6575</v>
      </c>
      <c r="C42" s="47">
        <v>2078</v>
      </c>
      <c r="D42" s="40">
        <v>404</v>
      </c>
      <c r="E42" s="52" t="s">
        <v>81</v>
      </c>
      <c r="F42" s="53"/>
      <c r="G42" s="53"/>
      <c r="H42" s="54"/>
      <c r="I42" s="53"/>
      <c r="J42" s="64"/>
      <c r="K42" s="63"/>
      <c r="L42" s="63"/>
    </row>
    <row r="43" spans="1:12" s="60" customFormat="1" ht="15" customHeight="1">
      <c r="A43" s="61" t="s">
        <v>82</v>
      </c>
      <c r="B43" s="57">
        <f>+B49+B48+B47+B46+B45+B44</f>
        <v>59285</v>
      </c>
      <c r="C43" s="57">
        <f>+C49+C48+C47+C46+C45+C44</f>
        <v>17682</v>
      </c>
      <c r="D43" s="57">
        <f>+D49+D48+D47+D46+D45+D44</f>
        <v>4324</v>
      </c>
      <c r="E43" s="33" t="s">
        <v>83</v>
      </c>
      <c r="F43" s="62"/>
      <c r="G43" s="62"/>
      <c r="H43" s="54"/>
      <c r="I43" s="62"/>
      <c r="J43" s="40"/>
      <c r="K43" s="63"/>
      <c r="L43" s="63"/>
    </row>
    <row r="44" spans="1:12" s="60" customFormat="1" ht="15" customHeight="1">
      <c r="A44" s="51" t="s">
        <v>84</v>
      </c>
      <c r="B44" s="44">
        <v>13470</v>
      </c>
      <c r="C44" s="47">
        <v>2794</v>
      </c>
      <c r="D44" s="48">
        <v>1042</v>
      </c>
      <c r="E44" s="52" t="s">
        <v>85</v>
      </c>
      <c r="F44" s="53"/>
      <c r="G44" s="53"/>
      <c r="H44" s="54"/>
      <c r="I44" s="53"/>
      <c r="J44" s="58"/>
      <c r="K44" s="63"/>
      <c r="L44" s="63"/>
    </row>
    <row r="45" spans="1:12" s="65" customFormat="1" ht="15" customHeight="1">
      <c r="A45" s="51" t="s">
        <v>86</v>
      </c>
      <c r="B45" s="44">
        <v>5351</v>
      </c>
      <c r="C45" s="47">
        <v>894</v>
      </c>
      <c r="D45" s="48">
        <v>501</v>
      </c>
      <c r="E45" s="52" t="s">
        <v>87</v>
      </c>
      <c r="F45" s="53"/>
      <c r="G45" s="53"/>
      <c r="H45" s="54"/>
      <c r="I45" s="53"/>
      <c r="J45" s="58"/>
      <c r="K45" s="63"/>
      <c r="L45" s="63"/>
    </row>
    <row r="46" spans="1:12" s="60" customFormat="1" ht="15" customHeight="1">
      <c r="A46" s="51" t="s">
        <v>88</v>
      </c>
      <c r="B46" s="44">
        <v>5469</v>
      </c>
      <c r="C46" s="47">
        <v>1218</v>
      </c>
      <c r="D46" s="48">
        <v>407</v>
      </c>
      <c r="E46" s="52" t="s">
        <v>89</v>
      </c>
      <c r="F46" s="53"/>
      <c r="G46" s="53"/>
      <c r="H46" s="54"/>
      <c r="I46" s="53"/>
      <c r="J46" s="58"/>
      <c r="K46" s="63"/>
      <c r="L46" s="63"/>
    </row>
    <row r="47" spans="1:12" s="60" customFormat="1" ht="15" customHeight="1">
      <c r="A47" s="51" t="s">
        <v>90</v>
      </c>
      <c r="B47" s="44">
        <v>10933</v>
      </c>
      <c r="C47" s="47">
        <v>2406</v>
      </c>
      <c r="D47" s="48">
        <v>1358</v>
      </c>
      <c r="E47" s="52" t="s">
        <v>91</v>
      </c>
      <c r="F47" s="53"/>
      <c r="G47" s="53"/>
      <c r="H47" s="54"/>
      <c r="I47" s="53"/>
      <c r="J47" s="58"/>
      <c r="K47" s="63"/>
      <c r="L47" s="63"/>
    </row>
    <row r="48" spans="1:12" s="50" customFormat="1" ht="15" customHeight="1">
      <c r="A48" s="51" t="s">
        <v>92</v>
      </c>
      <c r="B48" s="44">
        <v>16162</v>
      </c>
      <c r="C48" s="47">
        <v>7768</v>
      </c>
      <c r="D48" s="48">
        <v>685</v>
      </c>
      <c r="E48" s="52" t="s">
        <v>93</v>
      </c>
      <c r="F48" s="53"/>
      <c r="G48" s="53"/>
      <c r="H48" s="54"/>
      <c r="I48" s="53"/>
      <c r="J48" s="58"/>
      <c r="K48" s="34"/>
      <c r="L48" s="34"/>
    </row>
    <row r="49" spans="1:12" s="60" customFormat="1" ht="15" customHeight="1">
      <c r="A49" s="51" t="s">
        <v>94</v>
      </c>
      <c r="B49" s="44">
        <v>7900</v>
      </c>
      <c r="C49" s="47">
        <v>2602</v>
      </c>
      <c r="D49" s="48">
        <v>331</v>
      </c>
      <c r="E49" s="52" t="s">
        <v>95</v>
      </c>
      <c r="F49" s="53"/>
      <c r="G49" s="53"/>
      <c r="H49" s="54"/>
      <c r="I49" s="53"/>
      <c r="J49" s="58"/>
      <c r="K49" s="63"/>
      <c r="L49" s="63"/>
    </row>
    <row r="50" spans="1:12" s="60" customFormat="1" ht="15" customHeight="1">
      <c r="A50" s="61" t="s">
        <v>96</v>
      </c>
      <c r="B50" s="57">
        <f>+B51+B52+B53+B54+B55+B56+B57</f>
        <v>14679</v>
      </c>
      <c r="C50" s="57">
        <f>+C51+C52+C53+C54+C55+C56+C57</f>
        <v>6960</v>
      </c>
      <c r="D50" s="57">
        <f>+D51+D52+D53+D54+D55+D56+D57</f>
        <v>813</v>
      </c>
      <c r="E50" s="66" t="s">
        <v>97</v>
      </c>
      <c r="F50" s="62"/>
      <c r="G50" s="62"/>
      <c r="H50" s="54"/>
      <c r="I50" s="62"/>
      <c r="J50" s="40"/>
      <c r="K50" s="63"/>
      <c r="L50" s="63"/>
    </row>
    <row r="51" spans="1:12" s="60" customFormat="1" ht="15" customHeight="1">
      <c r="A51" s="67" t="s">
        <v>98</v>
      </c>
      <c r="B51" s="44">
        <v>868</v>
      </c>
      <c r="C51" s="41">
        <v>407</v>
      </c>
      <c r="D51" s="41">
        <v>47</v>
      </c>
      <c r="E51" s="52" t="s">
        <v>99</v>
      </c>
      <c r="F51" s="53"/>
      <c r="G51" s="53"/>
      <c r="H51" s="54"/>
      <c r="I51" s="53"/>
      <c r="J51" s="64"/>
      <c r="K51" s="63"/>
      <c r="L51" s="63"/>
    </row>
    <row r="52" spans="1:12" s="60" customFormat="1" ht="15" customHeight="1">
      <c r="A52" s="68" t="s">
        <v>100</v>
      </c>
      <c r="B52" s="44">
        <v>0</v>
      </c>
      <c r="C52" s="44">
        <v>0</v>
      </c>
      <c r="D52" s="44">
        <v>0</v>
      </c>
      <c r="E52" s="52" t="s">
        <v>101</v>
      </c>
      <c r="F52" s="53"/>
      <c r="G52" s="53"/>
      <c r="H52" s="54"/>
      <c r="I52" s="53"/>
      <c r="J52" s="40"/>
      <c r="K52" s="63"/>
      <c r="L52" s="63"/>
    </row>
    <row r="53" spans="1:12" s="50" customFormat="1" ht="15" customHeight="1">
      <c r="A53" s="51" t="s">
        <v>102</v>
      </c>
      <c r="B53" s="44">
        <v>0</v>
      </c>
      <c r="C53" s="44">
        <v>0</v>
      </c>
      <c r="D53" s="44">
        <v>0</v>
      </c>
      <c r="E53" s="52" t="s">
        <v>103</v>
      </c>
      <c r="F53" s="53"/>
      <c r="G53" s="53"/>
      <c r="H53" s="54"/>
      <c r="I53" s="53"/>
      <c r="J53" s="40"/>
      <c r="K53" s="34"/>
      <c r="L53" s="34"/>
    </row>
    <row r="54" spans="1:12" s="60" customFormat="1" ht="15" customHeight="1">
      <c r="A54" s="56" t="s">
        <v>104</v>
      </c>
      <c r="B54" s="44">
        <v>2194</v>
      </c>
      <c r="C54" s="41">
        <v>1008</v>
      </c>
      <c r="D54" s="41">
        <v>108</v>
      </c>
      <c r="E54" s="52" t="s">
        <v>105</v>
      </c>
      <c r="F54" s="53"/>
      <c r="G54" s="53"/>
      <c r="H54" s="54"/>
      <c r="I54" s="53"/>
      <c r="J54" s="40"/>
      <c r="K54" s="63"/>
      <c r="L54" s="63"/>
    </row>
    <row r="55" spans="1:12" s="60" customFormat="1" ht="15" customHeight="1">
      <c r="A55" s="51" t="s">
        <v>106</v>
      </c>
      <c r="B55" s="44">
        <v>2333</v>
      </c>
      <c r="C55" s="41">
        <v>1039</v>
      </c>
      <c r="D55" s="41">
        <v>116</v>
      </c>
      <c r="E55" s="52" t="s">
        <v>107</v>
      </c>
      <c r="F55" s="53"/>
      <c r="G55" s="53"/>
      <c r="H55" s="54"/>
      <c r="I55" s="53"/>
      <c r="J55" s="40"/>
      <c r="K55" s="63"/>
      <c r="L55" s="63"/>
    </row>
    <row r="56" spans="1:12" s="60" customFormat="1" ht="15" customHeight="1">
      <c r="A56" s="56" t="s">
        <v>108</v>
      </c>
      <c r="B56" s="44">
        <v>7780</v>
      </c>
      <c r="C56" s="41">
        <v>3796</v>
      </c>
      <c r="D56" s="41">
        <v>485</v>
      </c>
      <c r="E56" s="52" t="s">
        <v>109</v>
      </c>
      <c r="F56" s="53"/>
      <c r="G56" s="53"/>
      <c r="H56" s="54"/>
      <c r="I56" s="53"/>
      <c r="J56" s="40"/>
      <c r="K56" s="63"/>
      <c r="L56" s="63"/>
    </row>
    <row r="57" spans="1:12" s="60" customFormat="1" ht="15" customHeight="1">
      <c r="A57" s="67" t="s">
        <v>110</v>
      </c>
      <c r="B57" s="44">
        <v>1504</v>
      </c>
      <c r="C57" s="41">
        <v>710</v>
      </c>
      <c r="D57" s="41">
        <v>57</v>
      </c>
      <c r="E57" s="52" t="s">
        <v>111</v>
      </c>
      <c r="F57" s="53"/>
      <c r="G57" s="53"/>
      <c r="H57" s="54"/>
      <c r="I57" s="53"/>
      <c r="J57" s="64"/>
      <c r="K57" s="63"/>
      <c r="L57" s="63"/>
    </row>
    <row r="58" spans="1:12" s="60" customFormat="1" ht="12.75" customHeight="1">
      <c r="A58" s="69"/>
      <c r="B58" s="70"/>
      <c r="C58" s="41"/>
      <c r="D58" s="41"/>
      <c r="E58" s="71"/>
      <c r="F58" s="62"/>
      <c r="G58" s="62"/>
      <c r="H58" s="54"/>
      <c r="I58" s="62"/>
      <c r="J58" s="40"/>
      <c r="K58" s="63"/>
      <c r="L58" s="63"/>
    </row>
    <row r="59" spans="1:12" s="60" customFormat="1" ht="2.1" customHeight="1">
      <c r="A59" s="69"/>
      <c r="B59" s="2"/>
      <c r="C59" s="2"/>
      <c r="D59" s="2"/>
      <c r="E59" s="71"/>
      <c r="G59" s="70"/>
      <c r="H59" s="70"/>
      <c r="I59" s="41"/>
      <c r="J59" s="41"/>
    </row>
    <row r="60" spans="1:12" s="50" customFormat="1" ht="12.75" customHeight="1">
      <c r="A60" s="69"/>
      <c r="B60" s="72"/>
      <c r="C60" s="72"/>
      <c r="D60" s="2"/>
      <c r="E60" s="73"/>
      <c r="G60" s="70"/>
      <c r="H60" s="70"/>
      <c r="I60" s="41"/>
      <c r="J60" s="41"/>
    </row>
    <row r="61" spans="1:12" s="60" customFormat="1" ht="12.75" customHeight="1">
      <c r="A61" s="69"/>
      <c r="B61" s="2"/>
      <c r="C61" s="2"/>
      <c r="D61" s="2"/>
      <c r="E61" s="71"/>
      <c r="G61" s="70"/>
      <c r="H61" s="70"/>
      <c r="I61" s="41"/>
      <c r="J61" s="41"/>
    </row>
    <row r="62" spans="1:12" s="60" customFormat="1" ht="12.75" customHeight="1">
      <c r="A62" s="74"/>
      <c r="B62" s="2"/>
      <c r="C62" s="2"/>
      <c r="D62" s="2"/>
      <c r="E62" s="71"/>
      <c r="G62" s="70"/>
      <c r="H62" s="70"/>
      <c r="I62" s="41"/>
      <c r="J62" s="41"/>
    </row>
    <row r="63" spans="1:12" s="60" customFormat="1" ht="12.75" customHeight="1">
      <c r="A63" s="69"/>
      <c r="B63" s="2"/>
      <c r="C63" s="2"/>
      <c r="D63" s="2"/>
      <c r="E63" s="71"/>
      <c r="G63" s="70"/>
      <c r="H63" s="70"/>
      <c r="I63" s="41"/>
      <c r="J63" s="41"/>
    </row>
    <row r="64" spans="1:12" s="50" customFormat="1" ht="12.75" customHeight="1">
      <c r="A64" s="75"/>
      <c r="B64" s="75"/>
      <c r="C64" s="75"/>
      <c r="D64" s="75"/>
      <c r="E64" s="75"/>
      <c r="G64" s="76"/>
      <c r="H64" s="76"/>
      <c r="I64" s="77"/>
      <c r="J64" s="41"/>
    </row>
    <row r="65" spans="1:10" s="60" customFormat="1" ht="12.75" customHeight="1">
      <c r="A65" s="74"/>
      <c r="B65" s="2"/>
      <c r="C65" s="71"/>
      <c r="D65" s="2"/>
      <c r="E65" s="71"/>
      <c r="G65" s="76"/>
      <c r="H65" s="76"/>
      <c r="I65" s="77"/>
      <c r="J65" s="41"/>
    </row>
    <row r="66" spans="1:10" s="60" customFormat="1" ht="15" customHeight="1">
      <c r="A66" s="69"/>
      <c r="B66" s="2"/>
      <c r="C66" s="2"/>
      <c r="D66" s="2"/>
      <c r="E66" s="71"/>
      <c r="G66" s="70"/>
      <c r="H66" s="70"/>
      <c r="I66" s="41"/>
      <c r="J66" s="41"/>
    </row>
    <row r="68" spans="1:10" s="60" customFormat="1" ht="15" customHeight="1">
      <c r="A68" s="78"/>
      <c r="B68" s="2"/>
      <c r="C68" s="2"/>
      <c r="D68" s="2"/>
      <c r="E68" s="71"/>
      <c r="G68" s="70"/>
      <c r="H68" s="70"/>
      <c r="I68" s="41"/>
      <c r="J68" s="41"/>
    </row>
    <row r="69" spans="1:10" s="50" customFormat="1" ht="15" customHeight="1">
      <c r="A69" s="74"/>
      <c r="B69" s="72"/>
      <c r="C69" s="72"/>
      <c r="D69" s="2"/>
      <c r="E69" s="73"/>
      <c r="G69" s="70"/>
      <c r="H69" s="70"/>
      <c r="I69" s="41"/>
      <c r="J69" s="41"/>
    </row>
    <row r="70" spans="1:10" s="60" customFormat="1" ht="15" customHeight="1">
      <c r="A70" s="69"/>
      <c r="B70" s="2"/>
      <c r="C70" s="2"/>
      <c r="D70" s="2"/>
      <c r="E70" s="71"/>
      <c r="G70" s="70"/>
      <c r="H70" s="70"/>
      <c r="I70" s="41"/>
      <c r="J70" s="41"/>
    </row>
    <row r="71" spans="1:10" s="60" customFormat="1" ht="15" customHeight="1">
      <c r="A71" s="69"/>
      <c r="B71" s="2"/>
      <c r="C71" s="2"/>
      <c r="D71" s="2"/>
      <c r="E71" s="71"/>
      <c r="G71" s="70"/>
      <c r="H71" s="70"/>
      <c r="I71" s="41"/>
      <c r="J71" s="41"/>
    </row>
    <row r="72" spans="1:10" s="60" customFormat="1" ht="15" customHeight="1">
      <c r="A72" s="69"/>
      <c r="B72" s="2"/>
      <c r="C72" s="2"/>
      <c r="D72" s="2"/>
      <c r="E72" s="71"/>
      <c r="G72" s="70"/>
      <c r="H72" s="70"/>
      <c r="I72" s="41"/>
      <c r="J72" s="41"/>
    </row>
    <row r="73" spans="1:10" s="50" customFormat="1" ht="15" customHeight="1">
      <c r="A73" s="69"/>
      <c r="B73" s="2"/>
      <c r="C73" s="2"/>
      <c r="D73" s="2"/>
      <c r="E73" s="79"/>
      <c r="G73" s="70"/>
      <c r="H73" s="70"/>
      <c r="I73" s="41"/>
      <c r="J73" s="41"/>
    </row>
    <row r="74" spans="1:10" s="50" customFormat="1" ht="15" customHeight="1">
      <c r="A74" s="78"/>
      <c r="B74" s="72"/>
      <c r="C74" s="72"/>
      <c r="D74" s="2"/>
      <c r="E74" s="73"/>
      <c r="G74" s="70"/>
      <c r="H74" s="70"/>
      <c r="I74" s="41"/>
      <c r="J74" s="41"/>
    </row>
    <row r="75" spans="1:10" s="60" customFormat="1" ht="15" customHeight="1">
      <c r="A75" s="74"/>
      <c r="B75" s="2"/>
      <c r="C75" s="2"/>
      <c r="D75" s="72"/>
      <c r="E75" s="71"/>
      <c r="G75" s="70"/>
      <c r="H75" s="70"/>
      <c r="I75" s="41"/>
      <c r="J75" s="41"/>
    </row>
    <row r="76" spans="1:10" s="60" customFormat="1" ht="15" customHeight="1">
      <c r="A76" s="69"/>
      <c r="B76" s="2"/>
      <c r="C76" s="2"/>
      <c r="D76" s="2"/>
      <c r="E76" s="71"/>
      <c r="G76" s="70"/>
      <c r="H76" s="70"/>
      <c r="I76" s="41"/>
      <c r="J76" s="41"/>
    </row>
    <row r="77" spans="1:10" s="60" customFormat="1" ht="15" customHeight="1">
      <c r="A77" s="78"/>
      <c r="B77" s="2"/>
      <c r="C77" s="2"/>
      <c r="D77" s="2"/>
      <c r="E77" s="71"/>
      <c r="G77" s="70"/>
      <c r="H77" s="70"/>
      <c r="I77" s="41"/>
      <c r="J77" s="41"/>
    </row>
    <row r="78" spans="1:10" s="60" customFormat="1" ht="15" customHeight="1">
      <c r="A78" s="78"/>
      <c r="B78" s="2"/>
      <c r="C78" s="2"/>
      <c r="D78" s="2"/>
      <c r="E78" s="71"/>
      <c r="G78" s="80"/>
      <c r="H78" s="80"/>
      <c r="I78" s="64"/>
      <c r="J78" s="64"/>
    </row>
    <row r="79" spans="1:10" s="50" customFormat="1" ht="15" customHeight="1">
      <c r="A79" s="69"/>
      <c r="B79" s="2"/>
      <c r="C79" s="2"/>
      <c r="D79" s="2"/>
      <c r="E79" s="79"/>
      <c r="G79" s="70"/>
      <c r="H79" s="70"/>
      <c r="I79" s="41"/>
      <c r="J79" s="41"/>
    </row>
    <row r="80" spans="1:10" s="60" customFormat="1" ht="15" customHeight="1">
      <c r="A80" s="78"/>
      <c r="B80" s="2"/>
      <c r="C80" s="2"/>
      <c r="D80" s="2"/>
      <c r="E80" s="71"/>
      <c r="G80" s="70"/>
      <c r="H80" s="70"/>
      <c r="I80" s="41"/>
      <c r="J80" s="41"/>
    </row>
    <row r="81" spans="1:10" s="50" customFormat="1" ht="15" customHeight="1">
      <c r="A81" s="74"/>
      <c r="B81" s="72"/>
      <c r="C81" s="72"/>
      <c r="D81" s="2"/>
      <c r="E81" s="73"/>
      <c r="G81" s="70"/>
      <c r="H81" s="70"/>
      <c r="I81" s="41"/>
      <c r="J81" s="41"/>
    </row>
    <row r="82" spans="1:10" ht="15" customHeight="1">
      <c r="A82" s="69"/>
      <c r="D82" s="72"/>
      <c r="G82" s="70"/>
      <c r="H82" s="70"/>
      <c r="I82" s="41"/>
      <c r="J82" s="41"/>
    </row>
    <row r="83" spans="1:10" ht="15" customHeight="1">
      <c r="A83" s="69"/>
      <c r="G83" s="70"/>
      <c r="H83" s="70"/>
      <c r="I83" s="41"/>
      <c r="J83" s="41"/>
    </row>
    <row r="84" spans="1:10" ht="15" customHeight="1">
      <c r="A84" s="69"/>
      <c r="G84" s="70"/>
      <c r="H84" s="70"/>
      <c r="I84" s="41"/>
      <c r="J84" s="41"/>
    </row>
    <row r="85" spans="1:10" ht="15" customHeight="1">
      <c r="A85" s="74"/>
      <c r="G85" s="70"/>
      <c r="H85" s="70"/>
      <c r="I85" s="41"/>
      <c r="J85" s="41"/>
    </row>
    <row r="86" spans="1:10" s="28" customFormat="1" ht="15" customHeight="1">
      <c r="A86" s="69"/>
      <c r="B86" s="81"/>
      <c r="C86" s="81"/>
      <c r="D86" s="2"/>
      <c r="E86" s="81"/>
      <c r="G86" s="70"/>
      <c r="H86" s="70"/>
      <c r="I86" s="41"/>
      <c r="J86" s="41"/>
    </row>
    <row r="87" spans="1:10" ht="15" customHeight="1">
      <c r="A87" s="69"/>
      <c r="D87" s="82"/>
      <c r="G87" s="70"/>
      <c r="H87" s="70"/>
      <c r="I87" s="41"/>
      <c r="J87" s="41"/>
    </row>
    <row r="88" spans="1:10" ht="15" customHeight="1">
      <c r="A88" s="69"/>
      <c r="G88" s="70"/>
      <c r="H88" s="70"/>
      <c r="I88" s="41"/>
      <c r="J88" s="41"/>
    </row>
    <row r="89" spans="1:10" ht="15" customHeight="1">
      <c r="A89" s="78"/>
      <c r="G89" s="70"/>
      <c r="H89" s="70"/>
      <c r="I89" s="41"/>
      <c r="J89" s="41"/>
    </row>
    <row r="90" spans="1:10" ht="15" customHeight="1">
      <c r="A90" s="83"/>
      <c r="G90" s="70"/>
      <c r="H90" s="70"/>
      <c r="I90" s="41"/>
      <c r="J90" s="41"/>
    </row>
    <row r="91" spans="1:10" ht="15" customHeight="1">
      <c r="G91" s="70"/>
      <c r="H91" s="70"/>
      <c r="I91" s="41"/>
      <c r="J91" s="41"/>
    </row>
    <row r="92" spans="1:10" ht="15" customHeight="1">
      <c r="G92" s="70"/>
      <c r="H92" s="70"/>
      <c r="I92" s="41"/>
      <c r="J92" s="41"/>
    </row>
    <row r="93" spans="1:10" ht="15" customHeight="1">
      <c r="G93" s="42"/>
      <c r="H93" s="42"/>
      <c r="I93" s="84"/>
      <c r="J93" s="70"/>
    </row>
    <row r="94" spans="1:10" ht="15" customHeight="1">
      <c r="G94" s="42"/>
      <c r="H94" s="42"/>
      <c r="I94" s="84"/>
      <c r="J94" s="70"/>
    </row>
    <row r="95" spans="1:10" ht="15" customHeight="1">
      <c r="I95" s="30"/>
      <c r="J95" s="85"/>
    </row>
    <row r="96" spans="1:10" ht="15" customHeight="1">
      <c r="I96" s="30"/>
      <c r="J96" s="85"/>
    </row>
    <row r="97" spans="9:10" ht="15" customHeight="1">
      <c r="I97" s="30"/>
      <c r="J97" s="85"/>
    </row>
    <row r="98" spans="9:10" ht="15" customHeight="1">
      <c r="I98" s="30"/>
      <c r="J98" s="85"/>
    </row>
    <row r="99" spans="9:10" ht="15" customHeight="1">
      <c r="I99" s="30"/>
      <c r="J99" s="85"/>
    </row>
    <row r="100" spans="9:10" ht="15" customHeight="1">
      <c r="I100" s="30"/>
      <c r="J100" s="85"/>
    </row>
    <row r="101" spans="9:10" ht="15" customHeight="1">
      <c r="I101" s="30"/>
      <c r="J101" s="85"/>
    </row>
    <row r="102" spans="9:10" ht="15" customHeight="1">
      <c r="I102" s="30"/>
      <c r="J102" s="85"/>
    </row>
    <row r="103" spans="9:10" ht="15" customHeight="1">
      <c r="I103" s="30"/>
      <c r="J103" s="85"/>
    </row>
    <row r="104" spans="9:10" ht="15" customHeight="1">
      <c r="I104" s="30"/>
      <c r="J104" s="85"/>
    </row>
    <row r="105" spans="9:10" ht="15" customHeight="1">
      <c r="I105" s="30"/>
      <c r="J105" s="85"/>
    </row>
    <row r="106" spans="9:10" ht="15" customHeight="1">
      <c r="I106" s="30"/>
      <c r="J106" s="85"/>
    </row>
    <row r="107" spans="9:10" ht="15" customHeight="1">
      <c r="I107" s="30"/>
      <c r="J107" s="85"/>
    </row>
    <row r="108" spans="9:10" ht="15" customHeight="1">
      <c r="I108" s="30"/>
      <c r="J108" s="85"/>
    </row>
    <row r="109" spans="9:10" ht="15" customHeight="1">
      <c r="I109" s="30"/>
      <c r="J109" s="85"/>
    </row>
    <row r="110" spans="9:10" ht="15" customHeight="1">
      <c r="I110" s="30"/>
      <c r="J110" s="85"/>
    </row>
    <row r="111" spans="9:10" ht="15" customHeight="1">
      <c r="I111" s="30"/>
      <c r="J111" s="85"/>
    </row>
    <row r="112" spans="9:10" ht="15" customHeight="1">
      <c r="I112" s="30"/>
      <c r="J112" s="85"/>
    </row>
    <row r="113" spans="9:10" ht="15" customHeight="1">
      <c r="I113" s="30"/>
      <c r="J113" s="85"/>
    </row>
    <row r="114" spans="9:10" ht="15" customHeight="1">
      <c r="I114" s="30"/>
      <c r="J114" s="85"/>
    </row>
    <row r="115" spans="9:10" ht="15" customHeight="1">
      <c r="I115" s="30"/>
      <c r="J115" s="85"/>
    </row>
    <row r="116" spans="9:10" ht="15" customHeight="1">
      <c r="I116" s="30"/>
      <c r="J116" s="85"/>
    </row>
    <row r="117" spans="9:10" ht="15" customHeight="1">
      <c r="I117" s="30"/>
      <c r="J117" s="85"/>
    </row>
    <row r="118" spans="9:10" ht="15" customHeight="1">
      <c r="I118" s="30"/>
      <c r="J118" s="85"/>
    </row>
    <row r="119" spans="9:10" ht="15" customHeight="1">
      <c r="I119" s="30"/>
      <c r="J119" s="85"/>
    </row>
    <row r="120" spans="9:10" ht="15" customHeight="1">
      <c r="I120" s="30"/>
      <c r="J120" s="85"/>
    </row>
    <row r="121" spans="9:10" ht="15" customHeight="1">
      <c r="I121" s="30"/>
      <c r="J121" s="85"/>
    </row>
    <row r="122" spans="9:10" ht="15" customHeight="1">
      <c r="I122" s="30"/>
      <c r="J122" s="85"/>
    </row>
    <row r="123" spans="9:10" ht="15" customHeight="1">
      <c r="I123" s="30"/>
      <c r="J123" s="85"/>
    </row>
    <row r="124" spans="9:10" ht="15" customHeight="1">
      <c r="I124" s="30"/>
      <c r="J124" s="85"/>
    </row>
    <row r="125" spans="9:10" ht="15" customHeight="1">
      <c r="I125" s="30"/>
      <c r="J125" s="85"/>
    </row>
    <row r="126" spans="9:10" ht="15" customHeight="1">
      <c r="I126" s="30"/>
      <c r="J126" s="85"/>
    </row>
    <row r="127" spans="9:10" ht="15" customHeight="1">
      <c r="I127" s="30"/>
      <c r="J127" s="85"/>
    </row>
    <row r="128" spans="9:10" ht="15" customHeight="1">
      <c r="I128" s="30"/>
      <c r="J128" s="85"/>
    </row>
    <row r="129" spans="9:10" ht="15" customHeight="1">
      <c r="I129" s="30"/>
      <c r="J129" s="85"/>
    </row>
    <row r="130" spans="9:10" ht="15" customHeight="1">
      <c r="I130" s="30"/>
      <c r="J130" s="85"/>
    </row>
    <row r="131" spans="9:10" ht="15" customHeight="1">
      <c r="I131" s="30"/>
      <c r="J131" s="85"/>
    </row>
    <row r="132" spans="9:10" ht="15" customHeight="1">
      <c r="I132" s="30"/>
      <c r="J132" s="85"/>
    </row>
    <row r="133" spans="9:10" ht="15" customHeight="1">
      <c r="I133" s="30"/>
      <c r="J133" s="85"/>
    </row>
    <row r="134" spans="9:10" ht="15" customHeight="1">
      <c r="I134" s="30"/>
      <c r="J134" s="85"/>
    </row>
    <row r="135" spans="9:10" ht="15" customHeight="1">
      <c r="I135" s="30"/>
      <c r="J135" s="85"/>
    </row>
    <row r="136" spans="9:10" ht="15" customHeight="1">
      <c r="I136" s="30"/>
      <c r="J136" s="85"/>
    </row>
    <row r="137" spans="9:10">
      <c r="I137" s="30"/>
      <c r="J137" s="85"/>
    </row>
    <row r="138" spans="9:10">
      <c r="I138" s="30"/>
      <c r="J138" s="85"/>
    </row>
    <row r="139" spans="9:10">
      <c r="I139" s="30"/>
      <c r="J139" s="85"/>
    </row>
    <row r="140" spans="9:10">
      <c r="I140" s="30"/>
      <c r="J140" s="85"/>
    </row>
    <row r="141" spans="9:10">
      <c r="I141" s="30"/>
      <c r="J141" s="85"/>
    </row>
    <row r="142" spans="9:10">
      <c r="I142" s="30"/>
      <c r="J142" s="85"/>
    </row>
    <row r="143" spans="9:10">
      <c r="I143" s="30"/>
      <c r="J143" s="85"/>
    </row>
    <row r="144" spans="9:10">
      <c r="I144" s="30"/>
      <c r="J144" s="85"/>
    </row>
    <row r="145" spans="9:10">
      <c r="I145" s="30"/>
      <c r="J145" s="85"/>
    </row>
    <row r="146" spans="9:10">
      <c r="I146" s="30"/>
      <c r="J146" s="85"/>
    </row>
    <row r="147" spans="9:10">
      <c r="I147" s="30"/>
      <c r="J147" s="85"/>
    </row>
    <row r="148" spans="9:10">
      <c r="I148" s="30"/>
      <c r="J148" s="85"/>
    </row>
    <row r="149" spans="9:10">
      <c r="I149" s="30"/>
      <c r="J149" s="85"/>
    </row>
    <row r="150" spans="9:10">
      <c r="I150" s="30"/>
      <c r="J150" s="85"/>
    </row>
    <row r="151" spans="9:10">
      <c r="J151" s="85"/>
    </row>
    <row r="152" spans="9:10">
      <c r="J152" s="85"/>
    </row>
    <row r="153" spans="9:10">
      <c r="J153" s="85"/>
    </row>
    <row r="154" spans="9:10">
      <c r="J154" s="85"/>
    </row>
    <row r="155" spans="9:10">
      <c r="J155" s="85"/>
    </row>
    <row r="156" spans="9:10">
      <c r="J156" s="85"/>
    </row>
    <row r="157" spans="9:10">
      <c r="J157" s="85"/>
    </row>
    <row r="158" spans="9:10">
      <c r="J158" s="85"/>
    </row>
    <row r="159" spans="9:10">
      <c r="J159" s="85"/>
    </row>
    <row r="160" spans="9:10">
      <c r="J160" s="85"/>
    </row>
    <row r="161" spans="10:10">
      <c r="J161" s="85"/>
    </row>
    <row r="162" spans="10:10">
      <c r="J162" s="85"/>
    </row>
    <row r="163" spans="10:10">
      <c r="J163" s="85"/>
    </row>
    <row r="164" spans="10:10">
      <c r="J164" s="85"/>
    </row>
    <row r="165" spans="10:10">
      <c r="J165" s="85"/>
    </row>
    <row r="166" spans="10:10">
      <c r="J166" s="85"/>
    </row>
    <row r="167" spans="10:10">
      <c r="J167" s="85"/>
    </row>
    <row r="168" spans="10:10">
      <c r="J168" s="85"/>
    </row>
    <row r="169" spans="10:10">
      <c r="J169" s="85"/>
    </row>
    <row r="170" spans="10:10">
      <c r="J170" s="85"/>
    </row>
    <row r="171" spans="10:10">
      <c r="J171" s="85"/>
    </row>
    <row r="172" spans="10:10">
      <c r="J172" s="85"/>
    </row>
    <row r="173" spans="10:10">
      <c r="J173" s="85"/>
    </row>
    <row r="174" spans="10:10">
      <c r="J174" s="85"/>
    </row>
    <row r="175" spans="10:10">
      <c r="J175" s="85"/>
    </row>
    <row r="176" spans="10:10">
      <c r="J176" s="85"/>
    </row>
    <row r="177" spans="10:10">
      <c r="J177" s="85"/>
    </row>
    <row r="178" spans="10:10">
      <c r="J178" s="85"/>
    </row>
    <row r="179" spans="10:10">
      <c r="J179" s="85"/>
    </row>
    <row r="180" spans="10:10">
      <c r="J180" s="85"/>
    </row>
    <row r="181" spans="10:10">
      <c r="J181" s="85"/>
    </row>
    <row r="182" spans="10:10">
      <c r="J182" s="85"/>
    </row>
    <row r="183" spans="10:10">
      <c r="J183" s="85"/>
    </row>
    <row r="184" spans="10:10">
      <c r="J184" s="85"/>
    </row>
    <row r="185" spans="10:10">
      <c r="J185" s="85"/>
    </row>
    <row r="186" spans="10:10">
      <c r="J186" s="85"/>
    </row>
    <row r="187" spans="10:10">
      <c r="J187" s="85"/>
    </row>
    <row r="188" spans="10:10">
      <c r="J188" s="85"/>
    </row>
    <row r="189" spans="10:10">
      <c r="J189" s="85"/>
    </row>
    <row r="190" spans="10:10">
      <c r="J190" s="85"/>
    </row>
    <row r="191" spans="10:10">
      <c r="J191" s="85"/>
    </row>
    <row r="192" spans="10:10">
      <c r="J192" s="85"/>
    </row>
    <row r="193" spans="10:10">
      <c r="J193" s="85"/>
    </row>
    <row r="194" spans="10:10">
      <c r="J194" s="85"/>
    </row>
    <row r="195" spans="10:10">
      <c r="J195" s="85"/>
    </row>
    <row r="196" spans="10:10">
      <c r="J196" s="85"/>
    </row>
    <row r="197" spans="10:10">
      <c r="J197" s="85"/>
    </row>
    <row r="198" spans="10:10">
      <c r="J198" s="85"/>
    </row>
    <row r="199" spans="10:10">
      <c r="J199" s="85"/>
    </row>
    <row r="200" spans="10:10">
      <c r="J200" s="85"/>
    </row>
    <row r="201" spans="10:10">
      <c r="J201" s="85"/>
    </row>
    <row r="202" spans="10:10">
      <c r="J202" s="85"/>
    </row>
    <row r="203" spans="10:10">
      <c r="J203" s="85"/>
    </row>
    <row r="204" spans="10:10">
      <c r="J204" s="85"/>
    </row>
    <row r="205" spans="10:10">
      <c r="J205" s="85"/>
    </row>
    <row r="206" spans="10:10">
      <c r="J206" s="85"/>
    </row>
    <row r="207" spans="10:10">
      <c r="J207" s="85"/>
    </row>
    <row r="208" spans="10:10">
      <c r="J208" s="85"/>
    </row>
    <row r="209" spans="10:10">
      <c r="J209" s="85"/>
    </row>
    <row r="210" spans="10:10">
      <c r="J210" s="85"/>
    </row>
    <row r="211" spans="10:10">
      <c r="J211" s="85"/>
    </row>
    <row r="212" spans="10:10">
      <c r="J212" s="85"/>
    </row>
    <row r="213" spans="10:10">
      <c r="J213" s="85"/>
    </row>
    <row r="214" spans="10:10">
      <c r="J214" s="85"/>
    </row>
    <row r="215" spans="10:10">
      <c r="J215" s="85"/>
    </row>
    <row r="216" spans="10:10">
      <c r="J216" s="85"/>
    </row>
    <row r="217" spans="10:10">
      <c r="J217" s="85"/>
    </row>
    <row r="218" spans="10:10">
      <c r="J218" s="85"/>
    </row>
    <row r="219" spans="10:10">
      <c r="J219" s="85"/>
    </row>
    <row r="220" spans="10:10">
      <c r="J220" s="85"/>
    </row>
    <row r="221" spans="10:10">
      <c r="J221" s="85"/>
    </row>
    <row r="222" spans="10:10">
      <c r="J222" s="85"/>
    </row>
    <row r="223" spans="10:10">
      <c r="J223" s="85"/>
    </row>
    <row r="224" spans="10:10">
      <c r="J224" s="85"/>
    </row>
    <row r="225" spans="10:10">
      <c r="J225" s="85"/>
    </row>
    <row r="226" spans="10:10">
      <c r="J226" s="85"/>
    </row>
    <row r="227" spans="10:10">
      <c r="J227" s="85"/>
    </row>
    <row r="228" spans="10:10">
      <c r="J228" s="85"/>
    </row>
    <row r="229" spans="10:10">
      <c r="J229" s="85"/>
    </row>
    <row r="230" spans="10:10">
      <c r="J230" s="85"/>
    </row>
    <row r="231" spans="10:10">
      <c r="J231" s="85"/>
    </row>
    <row r="232" spans="10:10">
      <c r="J232" s="85"/>
    </row>
    <row r="233" spans="10:10">
      <c r="J233" s="85"/>
    </row>
    <row r="234" spans="10:10">
      <c r="J234" s="85"/>
    </row>
    <row r="235" spans="10:10">
      <c r="J235" s="85"/>
    </row>
    <row r="236" spans="10:10">
      <c r="J236" s="85"/>
    </row>
    <row r="237" spans="10:10">
      <c r="J237" s="85"/>
    </row>
    <row r="238" spans="10:10">
      <c r="J238" s="85"/>
    </row>
    <row r="239" spans="10:10">
      <c r="J239" s="85"/>
    </row>
    <row r="240" spans="10:10">
      <c r="J240" s="85"/>
    </row>
    <row r="241" spans="10:10">
      <c r="J241" s="85"/>
    </row>
    <row r="242" spans="10:10">
      <c r="J242" s="85"/>
    </row>
    <row r="243" spans="10:10">
      <c r="J243" s="85"/>
    </row>
    <row r="244" spans="10:10">
      <c r="J244" s="85"/>
    </row>
    <row r="245" spans="10:10">
      <c r="J245" s="85"/>
    </row>
    <row r="246" spans="10:10">
      <c r="J246" s="85"/>
    </row>
    <row r="247" spans="10:10">
      <c r="J247" s="85"/>
    </row>
    <row r="248" spans="10:10">
      <c r="J248" s="85"/>
    </row>
    <row r="249" spans="10:10">
      <c r="J249" s="85"/>
    </row>
    <row r="250" spans="10:10">
      <c r="J250" s="85"/>
    </row>
  </sheetData>
  <mergeCells count="3">
    <mergeCell ref="D4:E4"/>
    <mergeCell ref="B7:C7"/>
    <mergeCell ref="A64:E6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/>
  <dimension ref="A1:L252"/>
  <sheetViews>
    <sheetView showGridLines="0" tabSelected="1" workbookViewId="0"/>
  </sheetViews>
  <sheetFormatPr baseColWidth="10" defaultColWidth="11" defaultRowHeight="12.75"/>
  <cols>
    <col min="1" max="1" width="33.7109375" style="2" customWidth="1"/>
    <col min="2" max="4" width="12.7109375" style="2" customWidth="1"/>
    <col min="5" max="5" width="33.7109375" style="2" customWidth="1"/>
    <col min="6" max="6" width="9.7109375" style="4" customWidth="1"/>
    <col min="7" max="9" width="13.7109375" style="4" customWidth="1"/>
    <col min="10" max="10" width="11.140625" style="4" customWidth="1"/>
    <col min="11" max="15" width="11" style="4" customWidth="1"/>
    <col min="16" max="16" width="53.28515625" style="4" customWidth="1"/>
    <col min="17" max="23" width="11" style="4" customWidth="1"/>
    <col min="24" max="28" width="14.42578125" style="4" customWidth="1"/>
    <col min="29" max="29" width="37.28515625" style="4" customWidth="1"/>
    <col min="30" max="31" width="11" style="4" customWidth="1"/>
    <col min="32" max="41" width="9.85546875" style="4" customWidth="1"/>
    <col min="42" max="45" width="11" style="4" customWidth="1"/>
    <col min="46" max="46" width="14.42578125" style="4" customWidth="1"/>
    <col min="47" max="47" width="4.140625" style="4" customWidth="1"/>
    <col min="48" max="48" width="13.28515625" style="4" customWidth="1"/>
    <col min="49" max="49" width="28.140625" style="4" customWidth="1"/>
    <col min="50" max="50" width="11" style="4" customWidth="1"/>
    <col min="51" max="51" width="14.42578125" style="4" customWidth="1"/>
    <col min="52" max="52" width="4.140625" style="4" customWidth="1"/>
    <col min="53" max="54" width="11" style="4" customWidth="1"/>
    <col min="55" max="55" width="14.42578125" style="4" customWidth="1"/>
    <col min="56" max="56" width="4.140625" style="4" customWidth="1"/>
    <col min="57" max="57" width="14.42578125" style="4" customWidth="1"/>
    <col min="58" max="256" width="11" style="4"/>
    <col min="257" max="257" width="33.7109375" style="4" customWidth="1"/>
    <col min="258" max="260" width="12.7109375" style="4" customWidth="1"/>
    <col min="261" max="261" width="33.7109375" style="4" customWidth="1"/>
    <col min="262" max="262" width="9.7109375" style="4" customWidth="1"/>
    <col min="263" max="265" width="13.7109375" style="4" customWidth="1"/>
    <col min="266" max="266" width="11.140625" style="4" customWidth="1"/>
    <col min="267" max="271" width="11" style="4" customWidth="1"/>
    <col min="272" max="272" width="53.28515625" style="4" customWidth="1"/>
    <col min="273" max="279" width="11" style="4" customWidth="1"/>
    <col min="280" max="284" width="14.42578125" style="4" customWidth="1"/>
    <col min="285" max="285" width="37.28515625" style="4" customWidth="1"/>
    <col min="286" max="287" width="11" style="4" customWidth="1"/>
    <col min="288" max="297" width="9.85546875" style="4" customWidth="1"/>
    <col min="298" max="301" width="11" style="4" customWidth="1"/>
    <col min="302" max="302" width="14.42578125" style="4" customWidth="1"/>
    <col min="303" max="303" width="4.140625" style="4" customWidth="1"/>
    <col min="304" max="304" width="13.28515625" style="4" customWidth="1"/>
    <col min="305" max="305" width="28.140625" style="4" customWidth="1"/>
    <col min="306" max="306" width="11" style="4" customWidth="1"/>
    <col min="307" max="307" width="14.42578125" style="4" customWidth="1"/>
    <col min="308" max="308" width="4.140625" style="4" customWidth="1"/>
    <col min="309" max="310" width="11" style="4" customWidth="1"/>
    <col min="311" max="311" width="14.42578125" style="4" customWidth="1"/>
    <col min="312" max="312" width="4.140625" style="4" customWidth="1"/>
    <col min="313" max="313" width="14.42578125" style="4" customWidth="1"/>
    <col min="314" max="512" width="11" style="4"/>
    <col min="513" max="513" width="33.7109375" style="4" customWidth="1"/>
    <col min="514" max="516" width="12.7109375" style="4" customWidth="1"/>
    <col min="517" max="517" width="33.7109375" style="4" customWidth="1"/>
    <col min="518" max="518" width="9.7109375" style="4" customWidth="1"/>
    <col min="519" max="521" width="13.7109375" style="4" customWidth="1"/>
    <col min="522" max="522" width="11.140625" style="4" customWidth="1"/>
    <col min="523" max="527" width="11" style="4" customWidth="1"/>
    <col min="528" max="528" width="53.28515625" style="4" customWidth="1"/>
    <col min="529" max="535" width="11" style="4" customWidth="1"/>
    <col min="536" max="540" width="14.42578125" style="4" customWidth="1"/>
    <col min="541" max="541" width="37.28515625" style="4" customWidth="1"/>
    <col min="542" max="543" width="11" style="4" customWidth="1"/>
    <col min="544" max="553" width="9.85546875" style="4" customWidth="1"/>
    <col min="554" max="557" width="11" style="4" customWidth="1"/>
    <col min="558" max="558" width="14.42578125" style="4" customWidth="1"/>
    <col min="559" max="559" width="4.140625" style="4" customWidth="1"/>
    <col min="560" max="560" width="13.28515625" style="4" customWidth="1"/>
    <col min="561" max="561" width="28.140625" style="4" customWidth="1"/>
    <col min="562" max="562" width="11" style="4" customWidth="1"/>
    <col min="563" max="563" width="14.42578125" style="4" customWidth="1"/>
    <col min="564" max="564" width="4.140625" style="4" customWidth="1"/>
    <col min="565" max="566" width="11" style="4" customWidth="1"/>
    <col min="567" max="567" width="14.42578125" style="4" customWidth="1"/>
    <col min="568" max="568" width="4.140625" style="4" customWidth="1"/>
    <col min="569" max="569" width="14.42578125" style="4" customWidth="1"/>
    <col min="570" max="768" width="11" style="4"/>
    <col min="769" max="769" width="33.7109375" style="4" customWidth="1"/>
    <col min="770" max="772" width="12.7109375" style="4" customWidth="1"/>
    <col min="773" max="773" width="33.7109375" style="4" customWidth="1"/>
    <col min="774" max="774" width="9.7109375" style="4" customWidth="1"/>
    <col min="775" max="777" width="13.7109375" style="4" customWidth="1"/>
    <col min="778" max="778" width="11.140625" style="4" customWidth="1"/>
    <col min="779" max="783" width="11" style="4" customWidth="1"/>
    <col min="784" max="784" width="53.28515625" style="4" customWidth="1"/>
    <col min="785" max="791" width="11" style="4" customWidth="1"/>
    <col min="792" max="796" width="14.42578125" style="4" customWidth="1"/>
    <col min="797" max="797" width="37.28515625" style="4" customWidth="1"/>
    <col min="798" max="799" width="11" style="4" customWidth="1"/>
    <col min="800" max="809" width="9.85546875" style="4" customWidth="1"/>
    <col min="810" max="813" width="11" style="4" customWidth="1"/>
    <col min="814" max="814" width="14.42578125" style="4" customWidth="1"/>
    <col min="815" max="815" width="4.140625" style="4" customWidth="1"/>
    <col min="816" max="816" width="13.28515625" style="4" customWidth="1"/>
    <col min="817" max="817" width="28.140625" style="4" customWidth="1"/>
    <col min="818" max="818" width="11" style="4" customWidth="1"/>
    <col min="819" max="819" width="14.42578125" style="4" customWidth="1"/>
    <col min="820" max="820" width="4.140625" style="4" customWidth="1"/>
    <col min="821" max="822" width="11" style="4" customWidth="1"/>
    <col min="823" max="823" width="14.42578125" style="4" customWidth="1"/>
    <col min="824" max="824" width="4.140625" style="4" customWidth="1"/>
    <col min="825" max="825" width="14.42578125" style="4" customWidth="1"/>
    <col min="826" max="1024" width="11" style="4"/>
    <col min="1025" max="1025" width="33.7109375" style="4" customWidth="1"/>
    <col min="1026" max="1028" width="12.7109375" style="4" customWidth="1"/>
    <col min="1029" max="1029" width="33.7109375" style="4" customWidth="1"/>
    <col min="1030" max="1030" width="9.7109375" style="4" customWidth="1"/>
    <col min="1031" max="1033" width="13.7109375" style="4" customWidth="1"/>
    <col min="1034" max="1034" width="11.140625" style="4" customWidth="1"/>
    <col min="1035" max="1039" width="11" style="4" customWidth="1"/>
    <col min="1040" max="1040" width="53.28515625" style="4" customWidth="1"/>
    <col min="1041" max="1047" width="11" style="4" customWidth="1"/>
    <col min="1048" max="1052" width="14.42578125" style="4" customWidth="1"/>
    <col min="1053" max="1053" width="37.28515625" style="4" customWidth="1"/>
    <col min="1054" max="1055" width="11" style="4" customWidth="1"/>
    <col min="1056" max="1065" width="9.85546875" style="4" customWidth="1"/>
    <col min="1066" max="1069" width="11" style="4" customWidth="1"/>
    <col min="1070" max="1070" width="14.42578125" style="4" customWidth="1"/>
    <col min="1071" max="1071" width="4.140625" style="4" customWidth="1"/>
    <col min="1072" max="1072" width="13.28515625" style="4" customWidth="1"/>
    <col min="1073" max="1073" width="28.140625" style="4" customWidth="1"/>
    <col min="1074" max="1074" width="11" style="4" customWidth="1"/>
    <col min="1075" max="1075" width="14.42578125" style="4" customWidth="1"/>
    <col min="1076" max="1076" width="4.140625" style="4" customWidth="1"/>
    <col min="1077" max="1078" width="11" style="4" customWidth="1"/>
    <col min="1079" max="1079" width="14.42578125" style="4" customWidth="1"/>
    <col min="1080" max="1080" width="4.140625" style="4" customWidth="1"/>
    <col min="1081" max="1081" width="14.42578125" style="4" customWidth="1"/>
    <col min="1082" max="1280" width="11" style="4"/>
    <col min="1281" max="1281" width="33.7109375" style="4" customWidth="1"/>
    <col min="1282" max="1284" width="12.7109375" style="4" customWidth="1"/>
    <col min="1285" max="1285" width="33.7109375" style="4" customWidth="1"/>
    <col min="1286" max="1286" width="9.7109375" style="4" customWidth="1"/>
    <col min="1287" max="1289" width="13.7109375" style="4" customWidth="1"/>
    <col min="1290" max="1290" width="11.140625" style="4" customWidth="1"/>
    <col min="1291" max="1295" width="11" style="4" customWidth="1"/>
    <col min="1296" max="1296" width="53.28515625" style="4" customWidth="1"/>
    <col min="1297" max="1303" width="11" style="4" customWidth="1"/>
    <col min="1304" max="1308" width="14.42578125" style="4" customWidth="1"/>
    <col min="1309" max="1309" width="37.28515625" style="4" customWidth="1"/>
    <col min="1310" max="1311" width="11" style="4" customWidth="1"/>
    <col min="1312" max="1321" width="9.85546875" style="4" customWidth="1"/>
    <col min="1322" max="1325" width="11" style="4" customWidth="1"/>
    <col min="1326" max="1326" width="14.42578125" style="4" customWidth="1"/>
    <col min="1327" max="1327" width="4.140625" style="4" customWidth="1"/>
    <col min="1328" max="1328" width="13.28515625" style="4" customWidth="1"/>
    <col min="1329" max="1329" width="28.140625" style="4" customWidth="1"/>
    <col min="1330" max="1330" width="11" style="4" customWidth="1"/>
    <col min="1331" max="1331" width="14.42578125" style="4" customWidth="1"/>
    <col min="1332" max="1332" width="4.140625" style="4" customWidth="1"/>
    <col min="1333" max="1334" width="11" style="4" customWidth="1"/>
    <col min="1335" max="1335" width="14.42578125" style="4" customWidth="1"/>
    <col min="1336" max="1336" width="4.140625" style="4" customWidth="1"/>
    <col min="1337" max="1337" width="14.42578125" style="4" customWidth="1"/>
    <col min="1338" max="1536" width="11" style="4"/>
    <col min="1537" max="1537" width="33.7109375" style="4" customWidth="1"/>
    <col min="1538" max="1540" width="12.7109375" style="4" customWidth="1"/>
    <col min="1541" max="1541" width="33.7109375" style="4" customWidth="1"/>
    <col min="1542" max="1542" width="9.7109375" style="4" customWidth="1"/>
    <col min="1543" max="1545" width="13.7109375" style="4" customWidth="1"/>
    <col min="1546" max="1546" width="11.140625" style="4" customWidth="1"/>
    <col min="1547" max="1551" width="11" style="4" customWidth="1"/>
    <col min="1552" max="1552" width="53.28515625" style="4" customWidth="1"/>
    <col min="1553" max="1559" width="11" style="4" customWidth="1"/>
    <col min="1560" max="1564" width="14.42578125" style="4" customWidth="1"/>
    <col min="1565" max="1565" width="37.28515625" style="4" customWidth="1"/>
    <col min="1566" max="1567" width="11" style="4" customWidth="1"/>
    <col min="1568" max="1577" width="9.85546875" style="4" customWidth="1"/>
    <col min="1578" max="1581" width="11" style="4" customWidth="1"/>
    <col min="1582" max="1582" width="14.42578125" style="4" customWidth="1"/>
    <col min="1583" max="1583" width="4.140625" style="4" customWidth="1"/>
    <col min="1584" max="1584" width="13.28515625" style="4" customWidth="1"/>
    <col min="1585" max="1585" width="28.140625" style="4" customWidth="1"/>
    <col min="1586" max="1586" width="11" style="4" customWidth="1"/>
    <col min="1587" max="1587" width="14.42578125" style="4" customWidth="1"/>
    <col min="1588" max="1588" width="4.140625" style="4" customWidth="1"/>
    <col min="1589" max="1590" width="11" style="4" customWidth="1"/>
    <col min="1591" max="1591" width="14.42578125" style="4" customWidth="1"/>
    <col min="1592" max="1592" width="4.140625" style="4" customWidth="1"/>
    <col min="1593" max="1593" width="14.42578125" style="4" customWidth="1"/>
    <col min="1594" max="1792" width="11" style="4"/>
    <col min="1793" max="1793" width="33.7109375" style="4" customWidth="1"/>
    <col min="1794" max="1796" width="12.7109375" style="4" customWidth="1"/>
    <col min="1797" max="1797" width="33.7109375" style="4" customWidth="1"/>
    <col min="1798" max="1798" width="9.7109375" style="4" customWidth="1"/>
    <col min="1799" max="1801" width="13.7109375" style="4" customWidth="1"/>
    <col min="1802" max="1802" width="11.140625" style="4" customWidth="1"/>
    <col min="1803" max="1807" width="11" style="4" customWidth="1"/>
    <col min="1808" max="1808" width="53.28515625" style="4" customWidth="1"/>
    <col min="1809" max="1815" width="11" style="4" customWidth="1"/>
    <col min="1816" max="1820" width="14.42578125" style="4" customWidth="1"/>
    <col min="1821" max="1821" width="37.28515625" style="4" customWidth="1"/>
    <col min="1822" max="1823" width="11" style="4" customWidth="1"/>
    <col min="1824" max="1833" width="9.85546875" style="4" customWidth="1"/>
    <col min="1834" max="1837" width="11" style="4" customWidth="1"/>
    <col min="1838" max="1838" width="14.42578125" style="4" customWidth="1"/>
    <col min="1839" max="1839" width="4.140625" style="4" customWidth="1"/>
    <col min="1840" max="1840" width="13.28515625" style="4" customWidth="1"/>
    <col min="1841" max="1841" width="28.140625" style="4" customWidth="1"/>
    <col min="1842" max="1842" width="11" style="4" customWidth="1"/>
    <col min="1843" max="1843" width="14.42578125" style="4" customWidth="1"/>
    <col min="1844" max="1844" width="4.140625" style="4" customWidth="1"/>
    <col min="1845" max="1846" width="11" style="4" customWidth="1"/>
    <col min="1847" max="1847" width="14.42578125" style="4" customWidth="1"/>
    <col min="1848" max="1848" width="4.140625" style="4" customWidth="1"/>
    <col min="1849" max="1849" width="14.42578125" style="4" customWidth="1"/>
    <col min="1850" max="2048" width="11" style="4"/>
    <col min="2049" max="2049" width="33.7109375" style="4" customWidth="1"/>
    <col min="2050" max="2052" width="12.7109375" style="4" customWidth="1"/>
    <col min="2053" max="2053" width="33.7109375" style="4" customWidth="1"/>
    <col min="2054" max="2054" width="9.7109375" style="4" customWidth="1"/>
    <col min="2055" max="2057" width="13.7109375" style="4" customWidth="1"/>
    <col min="2058" max="2058" width="11.140625" style="4" customWidth="1"/>
    <col min="2059" max="2063" width="11" style="4" customWidth="1"/>
    <col min="2064" max="2064" width="53.28515625" style="4" customWidth="1"/>
    <col min="2065" max="2071" width="11" style="4" customWidth="1"/>
    <col min="2072" max="2076" width="14.42578125" style="4" customWidth="1"/>
    <col min="2077" max="2077" width="37.28515625" style="4" customWidth="1"/>
    <col min="2078" max="2079" width="11" style="4" customWidth="1"/>
    <col min="2080" max="2089" width="9.85546875" style="4" customWidth="1"/>
    <col min="2090" max="2093" width="11" style="4" customWidth="1"/>
    <col min="2094" max="2094" width="14.42578125" style="4" customWidth="1"/>
    <col min="2095" max="2095" width="4.140625" style="4" customWidth="1"/>
    <col min="2096" max="2096" width="13.28515625" style="4" customWidth="1"/>
    <col min="2097" max="2097" width="28.140625" style="4" customWidth="1"/>
    <col min="2098" max="2098" width="11" style="4" customWidth="1"/>
    <col min="2099" max="2099" width="14.42578125" style="4" customWidth="1"/>
    <col min="2100" max="2100" width="4.140625" style="4" customWidth="1"/>
    <col min="2101" max="2102" width="11" style="4" customWidth="1"/>
    <col min="2103" max="2103" width="14.42578125" style="4" customWidth="1"/>
    <col min="2104" max="2104" width="4.140625" style="4" customWidth="1"/>
    <col min="2105" max="2105" width="14.42578125" style="4" customWidth="1"/>
    <col min="2106" max="2304" width="11" style="4"/>
    <col min="2305" max="2305" width="33.7109375" style="4" customWidth="1"/>
    <col min="2306" max="2308" width="12.7109375" style="4" customWidth="1"/>
    <col min="2309" max="2309" width="33.7109375" style="4" customWidth="1"/>
    <col min="2310" max="2310" width="9.7109375" style="4" customWidth="1"/>
    <col min="2311" max="2313" width="13.7109375" style="4" customWidth="1"/>
    <col min="2314" max="2314" width="11.140625" style="4" customWidth="1"/>
    <col min="2315" max="2319" width="11" style="4" customWidth="1"/>
    <col min="2320" max="2320" width="53.28515625" style="4" customWidth="1"/>
    <col min="2321" max="2327" width="11" style="4" customWidth="1"/>
    <col min="2328" max="2332" width="14.42578125" style="4" customWidth="1"/>
    <col min="2333" max="2333" width="37.28515625" style="4" customWidth="1"/>
    <col min="2334" max="2335" width="11" style="4" customWidth="1"/>
    <col min="2336" max="2345" width="9.85546875" style="4" customWidth="1"/>
    <col min="2346" max="2349" width="11" style="4" customWidth="1"/>
    <col min="2350" max="2350" width="14.42578125" style="4" customWidth="1"/>
    <col min="2351" max="2351" width="4.140625" style="4" customWidth="1"/>
    <col min="2352" max="2352" width="13.28515625" style="4" customWidth="1"/>
    <col min="2353" max="2353" width="28.140625" style="4" customWidth="1"/>
    <col min="2354" max="2354" width="11" style="4" customWidth="1"/>
    <col min="2355" max="2355" width="14.42578125" style="4" customWidth="1"/>
    <col min="2356" max="2356" width="4.140625" style="4" customWidth="1"/>
    <col min="2357" max="2358" width="11" style="4" customWidth="1"/>
    <col min="2359" max="2359" width="14.42578125" style="4" customWidth="1"/>
    <col min="2360" max="2360" width="4.140625" style="4" customWidth="1"/>
    <col min="2361" max="2361" width="14.42578125" style="4" customWidth="1"/>
    <col min="2362" max="2560" width="11" style="4"/>
    <col min="2561" max="2561" width="33.7109375" style="4" customWidth="1"/>
    <col min="2562" max="2564" width="12.7109375" style="4" customWidth="1"/>
    <col min="2565" max="2565" width="33.7109375" style="4" customWidth="1"/>
    <col min="2566" max="2566" width="9.7109375" style="4" customWidth="1"/>
    <col min="2567" max="2569" width="13.7109375" style="4" customWidth="1"/>
    <col min="2570" max="2570" width="11.140625" style="4" customWidth="1"/>
    <col min="2571" max="2575" width="11" style="4" customWidth="1"/>
    <col min="2576" max="2576" width="53.28515625" style="4" customWidth="1"/>
    <col min="2577" max="2583" width="11" style="4" customWidth="1"/>
    <col min="2584" max="2588" width="14.42578125" style="4" customWidth="1"/>
    <col min="2589" max="2589" width="37.28515625" style="4" customWidth="1"/>
    <col min="2590" max="2591" width="11" style="4" customWidth="1"/>
    <col min="2592" max="2601" width="9.85546875" style="4" customWidth="1"/>
    <col min="2602" max="2605" width="11" style="4" customWidth="1"/>
    <col min="2606" max="2606" width="14.42578125" style="4" customWidth="1"/>
    <col min="2607" max="2607" width="4.140625" style="4" customWidth="1"/>
    <col min="2608" max="2608" width="13.28515625" style="4" customWidth="1"/>
    <col min="2609" max="2609" width="28.140625" style="4" customWidth="1"/>
    <col min="2610" max="2610" width="11" style="4" customWidth="1"/>
    <col min="2611" max="2611" width="14.42578125" style="4" customWidth="1"/>
    <col min="2612" max="2612" width="4.140625" style="4" customWidth="1"/>
    <col min="2613" max="2614" width="11" style="4" customWidth="1"/>
    <col min="2615" max="2615" width="14.42578125" style="4" customWidth="1"/>
    <col min="2616" max="2616" width="4.140625" style="4" customWidth="1"/>
    <col min="2617" max="2617" width="14.42578125" style="4" customWidth="1"/>
    <col min="2618" max="2816" width="11" style="4"/>
    <col min="2817" max="2817" width="33.7109375" style="4" customWidth="1"/>
    <col min="2818" max="2820" width="12.7109375" style="4" customWidth="1"/>
    <col min="2821" max="2821" width="33.7109375" style="4" customWidth="1"/>
    <col min="2822" max="2822" width="9.7109375" style="4" customWidth="1"/>
    <col min="2823" max="2825" width="13.7109375" style="4" customWidth="1"/>
    <col min="2826" max="2826" width="11.140625" style="4" customWidth="1"/>
    <col min="2827" max="2831" width="11" style="4" customWidth="1"/>
    <col min="2832" max="2832" width="53.28515625" style="4" customWidth="1"/>
    <col min="2833" max="2839" width="11" style="4" customWidth="1"/>
    <col min="2840" max="2844" width="14.42578125" style="4" customWidth="1"/>
    <col min="2845" max="2845" width="37.28515625" style="4" customWidth="1"/>
    <col min="2846" max="2847" width="11" style="4" customWidth="1"/>
    <col min="2848" max="2857" width="9.85546875" style="4" customWidth="1"/>
    <col min="2858" max="2861" width="11" style="4" customWidth="1"/>
    <col min="2862" max="2862" width="14.42578125" style="4" customWidth="1"/>
    <col min="2863" max="2863" width="4.140625" style="4" customWidth="1"/>
    <col min="2864" max="2864" width="13.28515625" style="4" customWidth="1"/>
    <col min="2865" max="2865" width="28.140625" style="4" customWidth="1"/>
    <col min="2866" max="2866" width="11" style="4" customWidth="1"/>
    <col min="2867" max="2867" width="14.42578125" style="4" customWidth="1"/>
    <col min="2868" max="2868" width="4.140625" style="4" customWidth="1"/>
    <col min="2869" max="2870" width="11" style="4" customWidth="1"/>
    <col min="2871" max="2871" width="14.42578125" style="4" customWidth="1"/>
    <col min="2872" max="2872" width="4.140625" style="4" customWidth="1"/>
    <col min="2873" max="2873" width="14.42578125" style="4" customWidth="1"/>
    <col min="2874" max="3072" width="11" style="4"/>
    <col min="3073" max="3073" width="33.7109375" style="4" customWidth="1"/>
    <col min="3074" max="3076" width="12.7109375" style="4" customWidth="1"/>
    <col min="3077" max="3077" width="33.7109375" style="4" customWidth="1"/>
    <col min="3078" max="3078" width="9.7109375" style="4" customWidth="1"/>
    <col min="3079" max="3081" width="13.7109375" style="4" customWidth="1"/>
    <col min="3082" max="3082" width="11.140625" style="4" customWidth="1"/>
    <col min="3083" max="3087" width="11" style="4" customWidth="1"/>
    <col min="3088" max="3088" width="53.28515625" style="4" customWidth="1"/>
    <col min="3089" max="3095" width="11" style="4" customWidth="1"/>
    <col min="3096" max="3100" width="14.42578125" style="4" customWidth="1"/>
    <col min="3101" max="3101" width="37.28515625" style="4" customWidth="1"/>
    <col min="3102" max="3103" width="11" style="4" customWidth="1"/>
    <col min="3104" max="3113" width="9.85546875" style="4" customWidth="1"/>
    <col min="3114" max="3117" width="11" style="4" customWidth="1"/>
    <col min="3118" max="3118" width="14.42578125" style="4" customWidth="1"/>
    <col min="3119" max="3119" width="4.140625" style="4" customWidth="1"/>
    <col min="3120" max="3120" width="13.28515625" style="4" customWidth="1"/>
    <col min="3121" max="3121" width="28.140625" style="4" customWidth="1"/>
    <col min="3122" max="3122" width="11" style="4" customWidth="1"/>
    <col min="3123" max="3123" width="14.42578125" style="4" customWidth="1"/>
    <col min="3124" max="3124" width="4.140625" style="4" customWidth="1"/>
    <col min="3125" max="3126" width="11" style="4" customWidth="1"/>
    <col min="3127" max="3127" width="14.42578125" style="4" customWidth="1"/>
    <col min="3128" max="3128" width="4.140625" style="4" customWidth="1"/>
    <col min="3129" max="3129" width="14.42578125" style="4" customWidth="1"/>
    <col min="3130" max="3328" width="11" style="4"/>
    <col min="3329" max="3329" width="33.7109375" style="4" customWidth="1"/>
    <col min="3330" max="3332" width="12.7109375" style="4" customWidth="1"/>
    <col min="3333" max="3333" width="33.7109375" style="4" customWidth="1"/>
    <col min="3334" max="3334" width="9.7109375" style="4" customWidth="1"/>
    <col min="3335" max="3337" width="13.7109375" style="4" customWidth="1"/>
    <col min="3338" max="3338" width="11.140625" style="4" customWidth="1"/>
    <col min="3339" max="3343" width="11" style="4" customWidth="1"/>
    <col min="3344" max="3344" width="53.28515625" style="4" customWidth="1"/>
    <col min="3345" max="3351" width="11" style="4" customWidth="1"/>
    <col min="3352" max="3356" width="14.42578125" style="4" customWidth="1"/>
    <col min="3357" max="3357" width="37.28515625" style="4" customWidth="1"/>
    <col min="3358" max="3359" width="11" style="4" customWidth="1"/>
    <col min="3360" max="3369" width="9.85546875" style="4" customWidth="1"/>
    <col min="3370" max="3373" width="11" style="4" customWidth="1"/>
    <col min="3374" max="3374" width="14.42578125" style="4" customWidth="1"/>
    <col min="3375" max="3375" width="4.140625" style="4" customWidth="1"/>
    <col min="3376" max="3376" width="13.28515625" style="4" customWidth="1"/>
    <col min="3377" max="3377" width="28.140625" style="4" customWidth="1"/>
    <col min="3378" max="3378" width="11" style="4" customWidth="1"/>
    <col min="3379" max="3379" width="14.42578125" style="4" customWidth="1"/>
    <col min="3380" max="3380" width="4.140625" style="4" customWidth="1"/>
    <col min="3381" max="3382" width="11" style="4" customWidth="1"/>
    <col min="3383" max="3383" width="14.42578125" style="4" customWidth="1"/>
    <col min="3384" max="3384" width="4.140625" style="4" customWidth="1"/>
    <col min="3385" max="3385" width="14.42578125" style="4" customWidth="1"/>
    <col min="3386" max="3584" width="11" style="4"/>
    <col min="3585" max="3585" width="33.7109375" style="4" customWidth="1"/>
    <col min="3586" max="3588" width="12.7109375" style="4" customWidth="1"/>
    <col min="3589" max="3589" width="33.7109375" style="4" customWidth="1"/>
    <col min="3590" max="3590" width="9.7109375" style="4" customWidth="1"/>
    <col min="3591" max="3593" width="13.7109375" style="4" customWidth="1"/>
    <col min="3594" max="3594" width="11.140625" style="4" customWidth="1"/>
    <col min="3595" max="3599" width="11" style="4" customWidth="1"/>
    <col min="3600" max="3600" width="53.28515625" style="4" customWidth="1"/>
    <col min="3601" max="3607" width="11" style="4" customWidth="1"/>
    <col min="3608" max="3612" width="14.42578125" style="4" customWidth="1"/>
    <col min="3613" max="3613" width="37.28515625" style="4" customWidth="1"/>
    <col min="3614" max="3615" width="11" style="4" customWidth="1"/>
    <col min="3616" max="3625" width="9.85546875" style="4" customWidth="1"/>
    <col min="3626" max="3629" width="11" style="4" customWidth="1"/>
    <col min="3630" max="3630" width="14.42578125" style="4" customWidth="1"/>
    <col min="3631" max="3631" width="4.140625" style="4" customWidth="1"/>
    <col min="3632" max="3632" width="13.28515625" style="4" customWidth="1"/>
    <col min="3633" max="3633" width="28.140625" style="4" customWidth="1"/>
    <col min="3634" max="3634" width="11" style="4" customWidth="1"/>
    <col min="3635" max="3635" width="14.42578125" style="4" customWidth="1"/>
    <col min="3636" max="3636" width="4.140625" style="4" customWidth="1"/>
    <col min="3637" max="3638" width="11" style="4" customWidth="1"/>
    <col min="3639" max="3639" width="14.42578125" style="4" customWidth="1"/>
    <col min="3640" max="3640" width="4.140625" style="4" customWidth="1"/>
    <col min="3641" max="3641" width="14.42578125" style="4" customWidth="1"/>
    <col min="3642" max="3840" width="11" style="4"/>
    <col min="3841" max="3841" width="33.7109375" style="4" customWidth="1"/>
    <col min="3842" max="3844" width="12.7109375" style="4" customWidth="1"/>
    <col min="3845" max="3845" width="33.7109375" style="4" customWidth="1"/>
    <col min="3846" max="3846" width="9.7109375" style="4" customWidth="1"/>
    <col min="3847" max="3849" width="13.7109375" style="4" customWidth="1"/>
    <col min="3850" max="3850" width="11.140625" style="4" customWidth="1"/>
    <col min="3851" max="3855" width="11" style="4" customWidth="1"/>
    <col min="3856" max="3856" width="53.28515625" style="4" customWidth="1"/>
    <col min="3857" max="3863" width="11" style="4" customWidth="1"/>
    <col min="3864" max="3868" width="14.42578125" style="4" customWidth="1"/>
    <col min="3869" max="3869" width="37.28515625" style="4" customWidth="1"/>
    <col min="3870" max="3871" width="11" style="4" customWidth="1"/>
    <col min="3872" max="3881" width="9.85546875" style="4" customWidth="1"/>
    <col min="3882" max="3885" width="11" style="4" customWidth="1"/>
    <col min="3886" max="3886" width="14.42578125" style="4" customWidth="1"/>
    <col min="3887" max="3887" width="4.140625" style="4" customWidth="1"/>
    <col min="3888" max="3888" width="13.28515625" style="4" customWidth="1"/>
    <col min="3889" max="3889" width="28.140625" style="4" customWidth="1"/>
    <col min="3890" max="3890" width="11" style="4" customWidth="1"/>
    <col min="3891" max="3891" width="14.42578125" style="4" customWidth="1"/>
    <col min="3892" max="3892" width="4.140625" style="4" customWidth="1"/>
    <col min="3893" max="3894" width="11" style="4" customWidth="1"/>
    <col min="3895" max="3895" width="14.42578125" style="4" customWidth="1"/>
    <col min="3896" max="3896" width="4.140625" style="4" customWidth="1"/>
    <col min="3897" max="3897" width="14.42578125" style="4" customWidth="1"/>
    <col min="3898" max="4096" width="11" style="4"/>
    <col min="4097" max="4097" width="33.7109375" style="4" customWidth="1"/>
    <col min="4098" max="4100" width="12.7109375" style="4" customWidth="1"/>
    <col min="4101" max="4101" width="33.7109375" style="4" customWidth="1"/>
    <col min="4102" max="4102" width="9.7109375" style="4" customWidth="1"/>
    <col min="4103" max="4105" width="13.7109375" style="4" customWidth="1"/>
    <col min="4106" max="4106" width="11.140625" style="4" customWidth="1"/>
    <col min="4107" max="4111" width="11" style="4" customWidth="1"/>
    <col min="4112" max="4112" width="53.28515625" style="4" customWidth="1"/>
    <col min="4113" max="4119" width="11" style="4" customWidth="1"/>
    <col min="4120" max="4124" width="14.42578125" style="4" customWidth="1"/>
    <col min="4125" max="4125" width="37.28515625" style="4" customWidth="1"/>
    <col min="4126" max="4127" width="11" style="4" customWidth="1"/>
    <col min="4128" max="4137" width="9.85546875" style="4" customWidth="1"/>
    <col min="4138" max="4141" width="11" style="4" customWidth="1"/>
    <col min="4142" max="4142" width="14.42578125" style="4" customWidth="1"/>
    <col min="4143" max="4143" width="4.140625" style="4" customWidth="1"/>
    <col min="4144" max="4144" width="13.28515625" style="4" customWidth="1"/>
    <col min="4145" max="4145" width="28.140625" style="4" customWidth="1"/>
    <col min="4146" max="4146" width="11" style="4" customWidth="1"/>
    <col min="4147" max="4147" width="14.42578125" style="4" customWidth="1"/>
    <col min="4148" max="4148" width="4.140625" style="4" customWidth="1"/>
    <col min="4149" max="4150" width="11" style="4" customWidth="1"/>
    <col min="4151" max="4151" width="14.42578125" style="4" customWidth="1"/>
    <col min="4152" max="4152" width="4.140625" style="4" customWidth="1"/>
    <col min="4153" max="4153" width="14.42578125" style="4" customWidth="1"/>
    <col min="4154" max="4352" width="11" style="4"/>
    <col min="4353" max="4353" width="33.7109375" style="4" customWidth="1"/>
    <col min="4354" max="4356" width="12.7109375" style="4" customWidth="1"/>
    <col min="4357" max="4357" width="33.7109375" style="4" customWidth="1"/>
    <col min="4358" max="4358" width="9.7109375" style="4" customWidth="1"/>
    <col min="4359" max="4361" width="13.7109375" style="4" customWidth="1"/>
    <col min="4362" max="4362" width="11.140625" style="4" customWidth="1"/>
    <col min="4363" max="4367" width="11" style="4" customWidth="1"/>
    <col min="4368" max="4368" width="53.28515625" style="4" customWidth="1"/>
    <col min="4369" max="4375" width="11" style="4" customWidth="1"/>
    <col min="4376" max="4380" width="14.42578125" style="4" customWidth="1"/>
    <col min="4381" max="4381" width="37.28515625" style="4" customWidth="1"/>
    <col min="4382" max="4383" width="11" style="4" customWidth="1"/>
    <col min="4384" max="4393" width="9.85546875" style="4" customWidth="1"/>
    <col min="4394" max="4397" width="11" style="4" customWidth="1"/>
    <col min="4398" max="4398" width="14.42578125" style="4" customWidth="1"/>
    <col min="4399" max="4399" width="4.140625" style="4" customWidth="1"/>
    <col min="4400" max="4400" width="13.28515625" style="4" customWidth="1"/>
    <col min="4401" max="4401" width="28.140625" style="4" customWidth="1"/>
    <col min="4402" max="4402" width="11" style="4" customWidth="1"/>
    <col min="4403" max="4403" width="14.42578125" style="4" customWidth="1"/>
    <col min="4404" max="4404" width="4.140625" style="4" customWidth="1"/>
    <col min="4405" max="4406" width="11" style="4" customWidth="1"/>
    <col min="4407" max="4407" width="14.42578125" style="4" customWidth="1"/>
    <col min="4408" max="4408" width="4.140625" style="4" customWidth="1"/>
    <col min="4409" max="4409" width="14.42578125" style="4" customWidth="1"/>
    <col min="4410" max="4608" width="11" style="4"/>
    <col min="4609" max="4609" width="33.7109375" style="4" customWidth="1"/>
    <col min="4610" max="4612" width="12.7109375" style="4" customWidth="1"/>
    <col min="4613" max="4613" width="33.7109375" style="4" customWidth="1"/>
    <col min="4614" max="4614" width="9.7109375" style="4" customWidth="1"/>
    <col min="4615" max="4617" width="13.7109375" style="4" customWidth="1"/>
    <col min="4618" max="4618" width="11.140625" style="4" customWidth="1"/>
    <col min="4619" max="4623" width="11" style="4" customWidth="1"/>
    <col min="4624" max="4624" width="53.28515625" style="4" customWidth="1"/>
    <col min="4625" max="4631" width="11" style="4" customWidth="1"/>
    <col min="4632" max="4636" width="14.42578125" style="4" customWidth="1"/>
    <col min="4637" max="4637" width="37.28515625" style="4" customWidth="1"/>
    <col min="4638" max="4639" width="11" style="4" customWidth="1"/>
    <col min="4640" max="4649" width="9.85546875" style="4" customWidth="1"/>
    <col min="4650" max="4653" width="11" style="4" customWidth="1"/>
    <col min="4654" max="4654" width="14.42578125" style="4" customWidth="1"/>
    <col min="4655" max="4655" width="4.140625" style="4" customWidth="1"/>
    <col min="4656" max="4656" width="13.28515625" style="4" customWidth="1"/>
    <col min="4657" max="4657" width="28.140625" style="4" customWidth="1"/>
    <col min="4658" max="4658" width="11" style="4" customWidth="1"/>
    <col min="4659" max="4659" width="14.42578125" style="4" customWidth="1"/>
    <col min="4660" max="4660" width="4.140625" style="4" customWidth="1"/>
    <col min="4661" max="4662" width="11" style="4" customWidth="1"/>
    <col min="4663" max="4663" width="14.42578125" style="4" customWidth="1"/>
    <col min="4664" max="4664" width="4.140625" style="4" customWidth="1"/>
    <col min="4665" max="4665" width="14.42578125" style="4" customWidth="1"/>
    <col min="4666" max="4864" width="11" style="4"/>
    <col min="4865" max="4865" width="33.7109375" style="4" customWidth="1"/>
    <col min="4866" max="4868" width="12.7109375" style="4" customWidth="1"/>
    <col min="4869" max="4869" width="33.7109375" style="4" customWidth="1"/>
    <col min="4870" max="4870" width="9.7109375" style="4" customWidth="1"/>
    <col min="4871" max="4873" width="13.7109375" style="4" customWidth="1"/>
    <col min="4874" max="4874" width="11.140625" style="4" customWidth="1"/>
    <col min="4875" max="4879" width="11" style="4" customWidth="1"/>
    <col min="4880" max="4880" width="53.28515625" style="4" customWidth="1"/>
    <col min="4881" max="4887" width="11" style="4" customWidth="1"/>
    <col min="4888" max="4892" width="14.42578125" style="4" customWidth="1"/>
    <col min="4893" max="4893" width="37.28515625" style="4" customWidth="1"/>
    <col min="4894" max="4895" width="11" style="4" customWidth="1"/>
    <col min="4896" max="4905" width="9.85546875" style="4" customWidth="1"/>
    <col min="4906" max="4909" width="11" style="4" customWidth="1"/>
    <col min="4910" max="4910" width="14.42578125" style="4" customWidth="1"/>
    <col min="4911" max="4911" width="4.140625" style="4" customWidth="1"/>
    <col min="4912" max="4912" width="13.28515625" style="4" customWidth="1"/>
    <col min="4913" max="4913" width="28.140625" style="4" customWidth="1"/>
    <col min="4914" max="4914" width="11" style="4" customWidth="1"/>
    <col min="4915" max="4915" width="14.42578125" style="4" customWidth="1"/>
    <col min="4916" max="4916" width="4.140625" style="4" customWidth="1"/>
    <col min="4917" max="4918" width="11" style="4" customWidth="1"/>
    <col min="4919" max="4919" width="14.42578125" style="4" customWidth="1"/>
    <col min="4920" max="4920" width="4.140625" style="4" customWidth="1"/>
    <col min="4921" max="4921" width="14.42578125" style="4" customWidth="1"/>
    <col min="4922" max="5120" width="11" style="4"/>
    <col min="5121" max="5121" width="33.7109375" style="4" customWidth="1"/>
    <col min="5122" max="5124" width="12.7109375" style="4" customWidth="1"/>
    <col min="5125" max="5125" width="33.7109375" style="4" customWidth="1"/>
    <col min="5126" max="5126" width="9.7109375" style="4" customWidth="1"/>
    <col min="5127" max="5129" width="13.7109375" style="4" customWidth="1"/>
    <col min="5130" max="5130" width="11.140625" style="4" customWidth="1"/>
    <col min="5131" max="5135" width="11" style="4" customWidth="1"/>
    <col min="5136" max="5136" width="53.28515625" style="4" customWidth="1"/>
    <col min="5137" max="5143" width="11" style="4" customWidth="1"/>
    <col min="5144" max="5148" width="14.42578125" style="4" customWidth="1"/>
    <col min="5149" max="5149" width="37.28515625" style="4" customWidth="1"/>
    <col min="5150" max="5151" width="11" style="4" customWidth="1"/>
    <col min="5152" max="5161" width="9.85546875" style="4" customWidth="1"/>
    <col min="5162" max="5165" width="11" style="4" customWidth="1"/>
    <col min="5166" max="5166" width="14.42578125" style="4" customWidth="1"/>
    <col min="5167" max="5167" width="4.140625" style="4" customWidth="1"/>
    <col min="5168" max="5168" width="13.28515625" style="4" customWidth="1"/>
    <col min="5169" max="5169" width="28.140625" style="4" customWidth="1"/>
    <col min="5170" max="5170" width="11" style="4" customWidth="1"/>
    <col min="5171" max="5171" width="14.42578125" style="4" customWidth="1"/>
    <col min="5172" max="5172" width="4.140625" style="4" customWidth="1"/>
    <col min="5173" max="5174" width="11" style="4" customWidth="1"/>
    <col min="5175" max="5175" width="14.42578125" style="4" customWidth="1"/>
    <col min="5176" max="5176" width="4.140625" style="4" customWidth="1"/>
    <col min="5177" max="5177" width="14.42578125" style="4" customWidth="1"/>
    <col min="5178" max="5376" width="11" style="4"/>
    <col min="5377" max="5377" width="33.7109375" style="4" customWidth="1"/>
    <col min="5378" max="5380" width="12.7109375" style="4" customWidth="1"/>
    <col min="5381" max="5381" width="33.7109375" style="4" customWidth="1"/>
    <col min="5382" max="5382" width="9.7109375" style="4" customWidth="1"/>
    <col min="5383" max="5385" width="13.7109375" style="4" customWidth="1"/>
    <col min="5386" max="5386" width="11.140625" style="4" customWidth="1"/>
    <col min="5387" max="5391" width="11" style="4" customWidth="1"/>
    <col min="5392" max="5392" width="53.28515625" style="4" customWidth="1"/>
    <col min="5393" max="5399" width="11" style="4" customWidth="1"/>
    <col min="5400" max="5404" width="14.42578125" style="4" customWidth="1"/>
    <col min="5405" max="5405" width="37.28515625" style="4" customWidth="1"/>
    <col min="5406" max="5407" width="11" style="4" customWidth="1"/>
    <col min="5408" max="5417" width="9.85546875" style="4" customWidth="1"/>
    <col min="5418" max="5421" width="11" style="4" customWidth="1"/>
    <col min="5422" max="5422" width="14.42578125" style="4" customWidth="1"/>
    <col min="5423" max="5423" width="4.140625" style="4" customWidth="1"/>
    <col min="5424" max="5424" width="13.28515625" style="4" customWidth="1"/>
    <col min="5425" max="5425" width="28.140625" style="4" customWidth="1"/>
    <col min="5426" max="5426" width="11" style="4" customWidth="1"/>
    <col min="5427" max="5427" width="14.42578125" style="4" customWidth="1"/>
    <col min="5428" max="5428" width="4.140625" style="4" customWidth="1"/>
    <col min="5429" max="5430" width="11" style="4" customWidth="1"/>
    <col min="5431" max="5431" width="14.42578125" style="4" customWidth="1"/>
    <col min="5432" max="5432" width="4.140625" style="4" customWidth="1"/>
    <col min="5433" max="5433" width="14.42578125" style="4" customWidth="1"/>
    <col min="5434" max="5632" width="11" style="4"/>
    <col min="5633" max="5633" width="33.7109375" style="4" customWidth="1"/>
    <col min="5634" max="5636" width="12.7109375" style="4" customWidth="1"/>
    <col min="5637" max="5637" width="33.7109375" style="4" customWidth="1"/>
    <col min="5638" max="5638" width="9.7109375" style="4" customWidth="1"/>
    <col min="5639" max="5641" width="13.7109375" style="4" customWidth="1"/>
    <col min="5642" max="5642" width="11.140625" style="4" customWidth="1"/>
    <col min="5643" max="5647" width="11" style="4" customWidth="1"/>
    <col min="5648" max="5648" width="53.28515625" style="4" customWidth="1"/>
    <col min="5649" max="5655" width="11" style="4" customWidth="1"/>
    <col min="5656" max="5660" width="14.42578125" style="4" customWidth="1"/>
    <col min="5661" max="5661" width="37.28515625" style="4" customWidth="1"/>
    <col min="5662" max="5663" width="11" style="4" customWidth="1"/>
    <col min="5664" max="5673" width="9.85546875" style="4" customWidth="1"/>
    <col min="5674" max="5677" width="11" style="4" customWidth="1"/>
    <col min="5678" max="5678" width="14.42578125" style="4" customWidth="1"/>
    <col min="5679" max="5679" width="4.140625" style="4" customWidth="1"/>
    <col min="5680" max="5680" width="13.28515625" style="4" customWidth="1"/>
    <col min="5681" max="5681" width="28.140625" style="4" customWidth="1"/>
    <col min="5682" max="5682" width="11" style="4" customWidth="1"/>
    <col min="5683" max="5683" width="14.42578125" style="4" customWidth="1"/>
    <col min="5684" max="5684" width="4.140625" style="4" customWidth="1"/>
    <col min="5685" max="5686" width="11" style="4" customWidth="1"/>
    <col min="5687" max="5687" width="14.42578125" style="4" customWidth="1"/>
    <col min="5688" max="5688" width="4.140625" style="4" customWidth="1"/>
    <col min="5689" max="5689" width="14.42578125" style="4" customWidth="1"/>
    <col min="5690" max="5888" width="11" style="4"/>
    <col min="5889" max="5889" width="33.7109375" style="4" customWidth="1"/>
    <col min="5890" max="5892" width="12.7109375" style="4" customWidth="1"/>
    <col min="5893" max="5893" width="33.7109375" style="4" customWidth="1"/>
    <col min="5894" max="5894" width="9.7109375" style="4" customWidth="1"/>
    <col min="5895" max="5897" width="13.7109375" style="4" customWidth="1"/>
    <col min="5898" max="5898" width="11.140625" style="4" customWidth="1"/>
    <col min="5899" max="5903" width="11" style="4" customWidth="1"/>
    <col min="5904" max="5904" width="53.28515625" style="4" customWidth="1"/>
    <col min="5905" max="5911" width="11" style="4" customWidth="1"/>
    <col min="5912" max="5916" width="14.42578125" style="4" customWidth="1"/>
    <col min="5917" max="5917" width="37.28515625" style="4" customWidth="1"/>
    <col min="5918" max="5919" width="11" style="4" customWidth="1"/>
    <col min="5920" max="5929" width="9.85546875" style="4" customWidth="1"/>
    <col min="5930" max="5933" width="11" style="4" customWidth="1"/>
    <col min="5934" max="5934" width="14.42578125" style="4" customWidth="1"/>
    <col min="5935" max="5935" width="4.140625" style="4" customWidth="1"/>
    <col min="5936" max="5936" width="13.28515625" style="4" customWidth="1"/>
    <col min="5937" max="5937" width="28.140625" style="4" customWidth="1"/>
    <col min="5938" max="5938" width="11" style="4" customWidth="1"/>
    <col min="5939" max="5939" width="14.42578125" style="4" customWidth="1"/>
    <col min="5940" max="5940" width="4.140625" style="4" customWidth="1"/>
    <col min="5941" max="5942" width="11" style="4" customWidth="1"/>
    <col min="5943" max="5943" width="14.42578125" style="4" customWidth="1"/>
    <col min="5944" max="5944" width="4.140625" style="4" customWidth="1"/>
    <col min="5945" max="5945" width="14.42578125" style="4" customWidth="1"/>
    <col min="5946" max="6144" width="11" style="4"/>
    <col min="6145" max="6145" width="33.7109375" style="4" customWidth="1"/>
    <col min="6146" max="6148" width="12.7109375" style="4" customWidth="1"/>
    <col min="6149" max="6149" width="33.7109375" style="4" customWidth="1"/>
    <col min="6150" max="6150" width="9.7109375" style="4" customWidth="1"/>
    <col min="6151" max="6153" width="13.7109375" style="4" customWidth="1"/>
    <col min="6154" max="6154" width="11.140625" style="4" customWidth="1"/>
    <col min="6155" max="6159" width="11" style="4" customWidth="1"/>
    <col min="6160" max="6160" width="53.28515625" style="4" customWidth="1"/>
    <col min="6161" max="6167" width="11" style="4" customWidth="1"/>
    <col min="6168" max="6172" width="14.42578125" style="4" customWidth="1"/>
    <col min="6173" max="6173" width="37.28515625" style="4" customWidth="1"/>
    <col min="6174" max="6175" width="11" style="4" customWidth="1"/>
    <col min="6176" max="6185" width="9.85546875" style="4" customWidth="1"/>
    <col min="6186" max="6189" width="11" style="4" customWidth="1"/>
    <col min="6190" max="6190" width="14.42578125" style="4" customWidth="1"/>
    <col min="6191" max="6191" width="4.140625" style="4" customWidth="1"/>
    <col min="6192" max="6192" width="13.28515625" style="4" customWidth="1"/>
    <col min="6193" max="6193" width="28.140625" style="4" customWidth="1"/>
    <col min="6194" max="6194" width="11" style="4" customWidth="1"/>
    <col min="6195" max="6195" width="14.42578125" style="4" customWidth="1"/>
    <col min="6196" max="6196" width="4.140625" style="4" customWidth="1"/>
    <col min="6197" max="6198" width="11" style="4" customWidth="1"/>
    <col min="6199" max="6199" width="14.42578125" style="4" customWidth="1"/>
    <col min="6200" max="6200" width="4.140625" style="4" customWidth="1"/>
    <col min="6201" max="6201" width="14.42578125" style="4" customWidth="1"/>
    <col min="6202" max="6400" width="11" style="4"/>
    <col min="6401" max="6401" width="33.7109375" style="4" customWidth="1"/>
    <col min="6402" max="6404" width="12.7109375" style="4" customWidth="1"/>
    <col min="6405" max="6405" width="33.7109375" style="4" customWidth="1"/>
    <col min="6406" max="6406" width="9.7109375" style="4" customWidth="1"/>
    <col min="6407" max="6409" width="13.7109375" style="4" customWidth="1"/>
    <col min="6410" max="6410" width="11.140625" style="4" customWidth="1"/>
    <col min="6411" max="6415" width="11" style="4" customWidth="1"/>
    <col min="6416" max="6416" width="53.28515625" style="4" customWidth="1"/>
    <col min="6417" max="6423" width="11" style="4" customWidth="1"/>
    <col min="6424" max="6428" width="14.42578125" style="4" customWidth="1"/>
    <col min="6429" max="6429" width="37.28515625" style="4" customWidth="1"/>
    <col min="6430" max="6431" width="11" style="4" customWidth="1"/>
    <col min="6432" max="6441" width="9.85546875" style="4" customWidth="1"/>
    <col min="6442" max="6445" width="11" style="4" customWidth="1"/>
    <col min="6446" max="6446" width="14.42578125" style="4" customWidth="1"/>
    <col min="6447" max="6447" width="4.140625" style="4" customWidth="1"/>
    <col min="6448" max="6448" width="13.28515625" style="4" customWidth="1"/>
    <col min="6449" max="6449" width="28.140625" style="4" customWidth="1"/>
    <col min="6450" max="6450" width="11" style="4" customWidth="1"/>
    <col min="6451" max="6451" width="14.42578125" style="4" customWidth="1"/>
    <col min="6452" max="6452" width="4.140625" style="4" customWidth="1"/>
    <col min="6453" max="6454" width="11" style="4" customWidth="1"/>
    <col min="6455" max="6455" width="14.42578125" style="4" customWidth="1"/>
    <col min="6456" max="6456" width="4.140625" style="4" customWidth="1"/>
    <col min="6457" max="6457" width="14.42578125" style="4" customWidth="1"/>
    <col min="6458" max="6656" width="11" style="4"/>
    <col min="6657" max="6657" width="33.7109375" style="4" customWidth="1"/>
    <col min="6658" max="6660" width="12.7109375" style="4" customWidth="1"/>
    <col min="6661" max="6661" width="33.7109375" style="4" customWidth="1"/>
    <col min="6662" max="6662" width="9.7109375" style="4" customWidth="1"/>
    <col min="6663" max="6665" width="13.7109375" style="4" customWidth="1"/>
    <col min="6666" max="6666" width="11.140625" style="4" customWidth="1"/>
    <col min="6667" max="6671" width="11" style="4" customWidth="1"/>
    <col min="6672" max="6672" width="53.28515625" style="4" customWidth="1"/>
    <col min="6673" max="6679" width="11" style="4" customWidth="1"/>
    <col min="6680" max="6684" width="14.42578125" style="4" customWidth="1"/>
    <col min="6685" max="6685" width="37.28515625" style="4" customWidth="1"/>
    <col min="6686" max="6687" width="11" style="4" customWidth="1"/>
    <col min="6688" max="6697" width="9.85546875" style="4" customWidth="1"/>
    <col min="6698" max="6701" width="11" style="4" customWidth="1"/>
    <col min="6702" max="6702" width="14.42578125" style="4" customWidth="1"/>
    <col min="6703" max="6703" width="4.140625" style="4" customWidth="1"/>
    <col min="6704" max="6704" width="13.28515625" style="4" customWidth="1"/>
    <col min="6705" max="6705" width="28.140625" style="4" customWidth="1"/>
    <col min="6706" max="6706" width="11" style="4" customWidth="1"/>
    <col min="6707" max="6707" width="14.42578125" style="4" customWidth="1"/>
    <col min="6708" max="6708" width="4.140625" style="4" customWidth="1"/>
    <col min="6709" max="6710" width="11" style="4" customWidth="1"/>
    <col min="6711" max="6711" width="14.42578125" style="4" customWidth="1"/>
    <col min="6712" max="6712" width="4.140625" style="4" customWidth="1"/>
    <col min="6713" max="6713" width="14.42578125" style="4" customWidth="1"/>
    <col min="6714" max="6912" width="11" style="4"/>
    <col min="6913" max="6913" width="33.7109375" style="4" customWidth="1"/>
    <col min="6914" max="6916" width="12.7109375" style="4" customWidth="1"/>
    <col min="6917" max="6917" width="33.7109375" style="4" customWidth="1"/>
    <col min="6918" max="6918" width="9.7109375" style="4" customWidth="1"/>
    <col min="6919" max="6921" width="13.7109375" style="4" customWidth="1"/>
    <col min="6922" max="6922" width="11.140625" style="4" customWidth="1"/>
    <col min="6923" max="6927" width="11" style="4" customWidth="1"/>
    <col min="6928" max="6928" width="53.28515625" style="4" customWidth="1"/>
    <col min="6929" max="6935" width="11" style="4" customWidth="1"/>
    <col min="6936" max="6940" width="14.42578125" style="4" customWidth="1"/>
    <col min="6941" max="6941" width="37.28515625" style="4" customWidth="1"/>
    <col min="6942" max="6943" width="11" style="4" customWidth="1"/>
    <col min="6944" max="6953" width="9.85546875" style="4" customWidth="1"/>
    <col min="6954" max="6957" width="11" style="4" customWidth="1"/>
    <col min="6958" max="6958" width="14.42578125" style="4" customWidth="1"/>
    <col min="6959" max="6959" width="4.140625" style="4" customWidth="1"/>
    <col min="6960" max="6960" width="13.28515625" style="4" customWidth="1"/>
    <col min="6961" max="6961" width="28.140625" style="4" customWidth="1"/>
    <col min="6962" max="6962" width="11" style="4" customWidth="1"/>
    <col min="6963" max="6963" width="14.42578125" style="4" customWidth="1"/>
    <col min="6964" max="6964" width="4.140625" style="4" customWidth="1"/>
    <col min="6965" max="6966" width="11" style="4" customWidth="1"/>
    <col min="6967" max="6967" width="14.42578125" style="4" customWidth="1"/>
    <col min="6968" max="6968" width="4.140625" style="4" customWidth="1"/>
    <col min="6969" max="6969" width="14.42578125" style="4" customWidth="1"/>
    <col min="6970" max="7168" width="11" style="4"/>
    <col min="7169" max="7169" width="33.7109375" style="4" customWidth="1"/>
    <col min="7170" max="7172" width="12.7109375" style="4" customWidth="1"/>
    <col min="7173" max="7173" width="33.7109375" style="4" customWidth="1"/>
    <col min="7174" max="7174" width="9.7109375" style="4" customWidth="1"/>
    <col min="7175" max="7177" width="13.7109375" style="4" customWidth="1"/>
    <col min="7178" max="7178" width="11.140625" style="4" customWidth="1"/>
    <col min="7179" max="7183" width="11" style="4" customWidth="1"/>
    <col min="7184" max="7184" width="53.28515625" style="4" customWidth="1"/>
    <col min="7185" max="7191" width="11" style="4" customWidth="1"/>
    <col min="7192" max="7196" width="14.42578125" style="4" customWidth="1"/>
    <col min="7197" max="7197" width="37.28515625" style="4" customWidth="1"/>
    <col min="7198" max="7199" width="11" style="4" customWidth="1"/>
    <col min="7200" max="7209" width="9.85546875" style="4" customWidth="1"/>
    <col min="7210" max="7213" width="11" style="4" customWidth="1"/>
    <col min="7214" max="7214" width="14.42578125" style="4" customWidth="1"/>
    <col min="7215" max="7215" width="4.140625" style="4" customWidth="1"/>
    <col min="7216" max="7216" width="13.28515625" style="4" customWidth="1"/>
    <col min="7217" max="7217" width="28.140625" style="4" customWidth="1"/>
    <col min="7218" max="7218" width="11" style="4" customWidth="1"/>
    <col min="7219" max="7219" width="14.42578125" style="4" customWidth="1"/>
    <col min="7220" max="7220" width="4.140625" style="4" customWidth="1"/>
    <col min="7221" max="7222" width="11" style="4" customWidth="1"/>
    <col min="7223" max="7223" width="14.42578125" style="4" customWidth="1"/>
    <col min="7224" max="7224" width="4.140625" style="4" customWidth="1"/>
    <col min="7225" max="7225" width="14.42578125" style="4" customWidth="1"/>
    <col min="7226" max="7424" width="11" style="4"/>
    <col min="7425" max="7425" width="33.7109375" style="4" customWidth="1"/>
    <col min="7426" max="7428" width="12.7109375" style="4" customWidth="1"/>
    <col min="7429" max="7429" width="33.7109375" style="4" customWidth="1"/>
    <col min="7430" max="7430" width="9.7109375" style="4" customWidth="1"/>
    <col min="7431" max="7433" width="13.7109375" style="4" customWidth="1"/>
    <col min="7434" max="7434" width="11.140625" style="4" customWidth="1"/>
    <col min="7435" max="7439" width="11" style="4" customWidth="1"/>
    <col min="7440" max="7440" width="53.28515625" style="4" customWidth="1"/>
    <col min="7441" max="7447" width="11" style="4" customWidth="1"/>
    <col min="7448" max="7452" width="14.42578125" style="4" customWidth="1"/>
    <col min="7453" max="7453" width="37.28515625" style="4" customWidth="1"/>
    <col min="7454" max="7455" width="11" style="4" customWidth="1"/>
    <col min="7456" max="7465" width="9.85546875" style="4" customWidth="1"/>
    <col min="7466" max="7469" width="11" style="4" customWidth="1"/>
    <col min="7470" max="7470" width="14.42578125" style="4" customWidth="1"/>
    <col min="7471" max="7471" width="4.140625" style="4" customWidth="1"/>
    <col min="7472" max="7472" width="13.28515625" style="4" customWidth="1"/>
    <col min="7473" max="7473" width="28.140625" style="4" customWidth="1"/>
    <col min="7474" max="7474" width="11" style="4" customWidth="1"/>
    <col min="7475" max="7475" width="14.42578125" style="4" customWidth="1"/>
    <col min="7476" max="7476" width="4.140625" style="4" customWidth="1"/>
    <col min="7477" max="7478" width="11" style="4" customWidth="1"/>
    <col min="7479" max="7479" width="14.42578125" style="4" customWidth="1"/>
    <col min="7480" max="7480" width="4.140625" style="4" customWidth="1"/>
    <col min="7481" max="7481" width="14.42578125" style="4" customWidth="1"/>
    <col min="7482" max="7680" width="11" style="4"/>
    <col min="7681" max="7681" width="33.7109375" style="4" customWidth="1"/>
    <col min="7682" max="7684" width="12.7109375" style="4" customWidth="1"/>
    <col min="7685" max="7685" width="33.7109375" style="4" customWidth="1"/>
    <col min="7686" max="7686" width="9.7109375" style="4" customWidth="1"/>
    <col min="7687" max="7689" width="13.7109375" style="4" customWidth="1"/>
    <col min="7690" max="7690" width="11.140625" style="4" customWidth="1"/>
    <col min="7691" max="7695" width="11" style="4" customWidth="1"/>
    <col min="7696" max="7696" width="53.28515625" style="4" customWidth="1"/>
    <col min="7697" max="7703" width="11" style="4" customWidth="1"/>
    <col min="7704" max="7708" width="14.42578125" style="4" customWidth="1"/>
    <col min="7709" max="7709" width="37.28515625" style="4" customWidth="1"/>
    <col min="7710" max="7711" width="11" style="4" customWidth="1"/>
    <col min="7712" max="7721" width="9.85546875" style="4" customWidth="1"/>
    <col min="7722" max="7725" width="11" style="4" customWidth="1"/>
    <col min="7726" max="7726" width="14.42578125" style="4" customWidth="1"/>
    <col min="7727" max="7727" width="4.140625" style="4" customWidth="1"/>
    <col min="7728" max="7728" width="13.28515625" style="4" customWidth="1"/>
    <col min="7729" max="7729" width="28.140625" style="4" customWidth="1"/>
    <col min="7730" max="7730" width="11" style="4" customWidth="1"/>
    <col min="7731" max="7731" width="14.42578125" style="4" customWidth="1"/>
    <col min="7732" max="7732" width="4.140625" style="4" customWidth="1"/>
    <col min="7733" max="7734" width="11" style="4" customWidth="1"/>
    <col min="7735" max="7735" width="14.42578125" style="4" customWidth="1"/>
    <col min="7736" max="7736" width="4.140625" style="4" customWidth="1"/>
    <col min="7737" max="7737" width="14.42578125" style="4" customWidth="1"/>
    <col min="7738" max="7936" width="11" style="4"/>
    <col min="7937" max="7937" width="33.7109375" style="4" customWidth="1"/>
    <col min="7938" max="7940" width="12.7109375" style="4" customWidth="1"/>
    <col min="7941" max="7941" width="33.7109375" style="4" customWidth="1"/>
    <col min="7942" max="7942" width="9.7109375" style="4" customWidth="1"/>
    <col min="7943" max="7945" width="13.7109375" style="4" customWidth="1"/>
    <col min="7946" max="7946" width="11.140625" style="4" customWidth="1"/>
    <col min="7947" max="7951" width="11" style="4" customWidth="1"/>
    <col min="7952" max="7952" width="53.28515625" style="4" customWidth="1"/>
    <col min="7953" max="7959" width="11" style="4" customWidth="1"/>
    <col min="7960" max="7964" width="14.42578125" style="4" customWidth="1"/>
    <col min="7965" max="7965" width="37.28515625" style="4" customWidth="1"/>
    <col min="7966" max="7967" width="11" style="4" customWidth="1"/>
    <col min="7968" max="7977" width="9.85546875" style="4" customWidth="1"/>
    <col min="7978" max="7981" width="11" style="4" customWidth="1"/>
    <col min="7982" max="7982" width="14.42578125" style="4" customWidth="1"/>
    <col min="7983" max="7983" width="4.140625" style="4" customWidth="1"/>
    <col min="7984" max="7984" width="13.28515625" style="4" customWidth="1"/>
    <col min="7985" max="7985" width="28.140625" style="4" customWidth="1"/>
    <col min="7986" max="7986" width="11" style="4" customWidth="1"/>
    <col min="7987" max="7987" width="14.42578125" style="4" customWidth="1"/>
    <col min="7988" max="7988" width="4.140625" style="4" customWidth="1"/>
    <col min="7989" max="7990" width="11" style="4" customWidth="1"/>
    <col min="7991" max="7991" width="14.42578125" style="4" customWidth="1"/>
    <col min="7992" max="7992" width="4.140625" style="4" customWidth="1"/>
    <col min="7993" max="7993" width="14.42578125" style="4" customWidth="1"/>
    <col min="7994" max="8192" width="11" style="4"/>
    <col min="8193" max="8193" width="33.7109375" style="4" customWidth="1"/>
    <col min="8194" max="8196" width="12.7109375" style="4" customWidth="1"/>
    <col min="8197" max="8197" width="33.7109375" style="4" customWidth="1"/>
    <col min="8198" max="8198" width="9.7109375" style="4" customWidth="1"/>
    <col min="8199" max="8201" width="13.7109375" style="4" customWidth="1"/>
    <col min="8202" max="8202" width="11.140625" style="4" customWidth="1"/>
    <col min="8203" max="8207" width="11" style="4" customWidth="1"/>
    <col min="8208" max="8208" width="53.28515625" style="4" customWidth="1"/>
    <col min="8209" max="8215" width="11" style="4" customWidth="1"/>
    <col min="8216" max="8220" width="14.42578125" style="4" customWidth="1"/>
    <col min="8221" max="8221" width="37.28515625" style="4" customWidth="1"/>
    <col min="8222" max="8223" width="11" style="4" customWidth="1"/>
    <col min="8224" max="8233" width="9.85546875" style="4" customWidth="1"/>
    <col min="8234" max="8237" width="11" style="4" customWidth="1"/>
    <col min="8238" max="8238" width="14.42578125" style="4" customWidth="1"/>
    <col min="8239" max="8239" width="4.140625" style="4" customWidth="1"/>
    <col min="8240" max="8240" width="13.28515625" style="4" customWidth="1"/>
    <col min="8241" max="8241" width="28.140625" style="4" customWidth="1"/>
    <col min="8242" max="8242" width="11" style="4" customWidth="1"/>
    <col min="8243" max="8243" width="14.42578125" style="4" customWidth="1"/>
    <col min="8244" max="8244" width="4.140625" style="4" customWidth="1"/>
    <col min="8245" max="8246" width="11" style="4" customWidth="1"/>
    <col min="8247" max="8247" width="14.42578125" style="4" customWidth="1"/>
    <col min="8248" max="8248" width="4.140625" style="4" customWidth="1"/>
    <col min="8249" max="8249" width="14.42578125" style="4" customWidth="1"/>
    <col min="8250" max="8448" width="11" style="4"/>
    <col min="8449" max="8449" width="33.7109375" style="4" customWidth="1"/>
    <col min="8450" max="8452" width="12.7109375" style="4" customWidth="1"/>
    <col min="8453" max="8453" width="33.7109375" style="4" customWidth="1"/>
    <col min="8454" max="8454" width="9.7109375" style="4" customWidth="1"/>
    <col min="8455" max="8457" width="13.7109375" style="4" customWidth="1"/>
    <col min="8458" max="8458" width="11.140625" style="4" customWidth="1"/>
    <col min="8459" max="8463" width="11" style="4" customWidth="1"/>
    <col min="8464" max="8464" width="53.28515625" style="4" customWidth="1"/>
    <col min="8465" max="8471" width="11" style="4" customWidth="1"/>
    <col min="8472" max="8476" width="14.42578125" style="4" customWidth="1"/>
    <col min="8477" max="8477" width="37.28515625" style="4" customWidth="1"/>
    <col min="8478" max="8479" width="11" style="4" customWidth="1"/>
    <col min="8480" max="8489" width="9.85546875" style="4" customWidth="1"/>
    <col min="8490" max="8493" width="11" style="4" customWidth="1"/>
    <col min="8494" max="8494" width="14.42578125" style="4" customWidth="1"/>
    <col min="8495" max="8495" width="4.140625" style="4" customWidth="1"/>
    <col min="8496" max="8496" width="13.28515625" style="4" customWidth="1"/>
    <col min="8497" max="8497" width="28.140625" style="4" customWidth="1"/>
    <col min="8498" max="8498" width="11" style="4" customWidth="1"/>
    <col min="8499" max="8499" width="14.42578125" style="4" customWidth="1"/>
    <col min="8500" max="8500" width="4.140625" style="4" customWidth="1"/>
    <col min="8501" max="8502" width="11" style="4" customWidth="1"/>
    <col min="8503" max="8503" width="14.42578125" style="4" customWidth="1"/>
    <col min="8504" max="8504" width="4.140625" style="4" customWidth="1"/>
    <col min="8505" max="8505" width="14.42578125" style="4" customWidth="1"/>
    <col min="8506" max="8704" width="11" style="4"/>
    <col min="8705" max="8705" width="33.7109375" style="4" customWidth="1"/>
    <col min="8706" max="8708" width="12.7109375" style="4" customWidth="1"/>
    <col min="8709" max="8709" width="33.7109375" style="4" customWidth="1"/>
    <col min="8710" max="8710" width="9.7109375" style="4" customWidth="1"/>
    <col min="8711" max="8713" width="13.7109375" style="4" customWidth="1"/>
    <col min="8714" max="8714" width="11.140625" style="4" customWidth="1"/>
    <col min="8715" max="8719" width="11" style="4" customWidth="1"/>
    <col min="8720" max="8720" width="53.28515625" style="4" customWidth="1"/>
    <col min="8721" max="8727" width="11" style="4" customWidth="1"/>
    <col min="8728" max="8732" width="14.42578125" style="4" customWidth="1"/>
    <col min="8733" max="8733" width="37.28515625" style="4" customWidth="1"/>
    <col min="8734" max="8735" width="11" style="4" customWidth="1"/>
    <col min="8736" max="8745" width="9.85546875" style="4" customWidth="1"/>
    <col min="8746" max="8749" width="11" style="4" customWidth="1"/>
    <col min="8750" max="8750" width="14.42578125" style="4" customWidth="1"/>
    <col min="8751" max="8751" width="4.140625" style="4" customWidth="1"/>
    <col min="8752" max="8752" width="13.28515625" style="4" customWidth="1"/>
    <col min="8753" max="8753" width="28.140625" style="4" customWidth="1"/>
    <col min="8754" max="8754" width="11" style="4" customWidth="1"/>
    <col min="8755" max="8755" width="14.42578125" style="4" customWidth="1"/>
    <col min="8756" max="8756" width="4.140625" style="4" customWidth="1"/>
    <col min="8757" max="8758" width="11" style="4" customWidth="1"/>
    <col min="8759" max="8759" width="14.42578125" style="4" customWidth="1"/>
    <col min="8760" max="8760" width="4.140625" style="4" customWidth="1"/>
    <col min="8761" max="8761" width="14.42578125" style="4" customWidth="1"/>
    <col min="8762" max="8960" width="11" style="4"/>
    <col min="8961" max="8961" width="33.7109375" style="4" customWidth="1"/>
    <col min="8962" max="8964" width="12.7109375" style="4" customWidth="1"/>
    <col min="8965" max="8965" width="33.7109375" style="4" customWidth="1"/>
    <col min="8966" max="8966" width="9.7109375" style="4" customWidth="1"/>
    <col min="8967" max="8969" width="13.7109375" style="4" customWidth="1"/>
    <col min="8970" max="8970" width="11.140625" style="4" customWidth="1"/>
    <col min="8971" max="8975" width="11" style="4" customWidth="1"/>
    <col min="8976" max="8976" width="53.28515625" style="4" customWidth="1"/>
    <col min="8977" max="8983" width="11" style="4" customWidth="1"/>
    <col min="8984" max="8988" width="14.42578125" style="4" customWidth="1"/>
    <col min="8989" max="8989" width="37.28515625" style="4" customWidth="1"/>
    <col min="8990" max="8991" width="11" style="4" customWidth="1"/>
    <col min="8992" max="9001" width="9.85546875" style="4" customWidth="1"/>
    <col min="9002" max="9005" width="11" style="4" customWidth="1"/>
    <col min="9006" max="9006" width="14.42578125" style="4" customWidth="1"/>
    <col min="9007" max="9007" width="4.140625" style="4" customWidth="1"/>
    <col min="9008" max="9008" width="13.28515625" style="4" customWidth="1"/>
    <col min="9009" max="9009" width="28.140625" style="4" customWidth="1"/>
    <col min="9010" max="9010" width="11" style="4" customWidth="1"/>
    <col min="9011" max="9011" width="14.42578125" style="4" customWidth="1"/>
    <col min="9012" max="9012" width="4.140625" style="4" customWidth="1"/>
    <col min="9013" max="9014" width="11" style="4" customWidth="1"/>
    <col min="9015" max="9015" width="14.42578125" style="4" customWidth="1"/>
    <col min="9016" max="9016" width="4.140625" style="4" customWidth="1"/>
    <col min="9017" max="9017" width="14.42578125" style="4" customWidth="1"/>
    <col min="9018" max="9216" width="11" style="4"/>
    <col min="9217" max="9217" width="33.7109375" style="4" customWidth="1"/>
    <col min="9218" max="9220" width="12.7109375" style="4" customWidth="1"/>
    <col min="9221" max="9221" width="33.7109375" style="4" customWidth="1"/>
    <col min="9222" max="9222" width="9.7109375" style="4" customWidth="1"/>
    <col min="9223" max="9225" width="13.7109375" style="4" customWidth="1"/>
    <col min="9226" max="9226" width="11.140625" style="4" customWidth="1"/>
    <col min="9227" max="9231" width="11" style="4" customWidth="1"/>
    <col min="9232" max="9232" width="53.28515625" style="4" customWidth="1"/>
    <col min="9233" max="9239" width="11" style="4" customWidth="1"/>
    <col min="9240" max="9244" width="14.42578125" style="4" customWidth="1"/>
    <col min="9245" max="9245" width="37.28515625" style="4" customWidth="1"/>
    <col min="9246" max="9247" width="11" style="4" customWidth="1"/>
    <col min="9248" max="9257" width="9.85546875" style="4" customWidth="1"/>
    <col min="9258" max="9261" width="11" style="4" customWidth="1"/>
    <col min="9262" max="9262" width="14.42578125" style="4" customWidth="1"/>
    <col min="9263" max="9263" width="4.140625" style="4" customWidth="1"/>
    <col min="9264" max="9264" width="13.28515625" style="4" customWidth="1"/>
    <col min="9265" max="9265" width="28.140625" style="4" customWidth="1"/>
    <col min="9266" max="9266" width="11" style="4" customWidth="1"/>
    <col min="9267" max="9267" width="14.42578125" style="4" customWidth="1"/>
    <col min="9268" max="9268" width="4.140625" style="4" customWidth="1"/>
    <col min="9269" max="9270" width="11" style="4" customWidth="1"/>
    <col min="9271" max="9271" width="14.42578125" style="4" customWidth="1"/>
    <col min="9272" max="9272" width="4.140625" style="4" customWidth="1"/>
    <col min="9273" max="9273" width="14.42578125" style="4" customWidth="1"/>
    <col min="9274" max="9472" width="11" style="4"/>
    <col min="9473" max="9473" width="33.7109375" style="4" customWidth="1"/>
    <col min="9474" max="9476" width="12.7109375" style="4" customWidth="1"/>
    <col min="9477" max="9477" width="33.7109375" style="4" customWidth="1"/>
    <col min="9478" max="9478" width="9.7109375" style="4" customWidth="1"/>
    <col min="9479" max="9481" width="13.7109375" style="4" customWidth="1"/>
    <col min="9482" max="9482" width="11.140625" style="4" customWidth="1"/>
    <col min="9483" max="9487" width="11" style="4" customWidth="1"/>
    <col min="9488" max="9488" width="53.28515625" style="4" customWidth="1"/>
    <col min="9489" max="9495" width="11" style="4" customWidth="1"/>
    <col min="9496" max="9500" width="14.42578125" style="4" customWidth="1"/>
    <col min="9501" max="9501" width="37.28515625" style="4" customWidth="1"/>
    <col min="9502" max="9503" width="11" style="4" customWidth="1"/>
    <col min="9504" max="9513" width="9.85546875" style="4" customWidth="1"/>
    <col min="9514" max="9517" width="11" style="4" customWidth="1"/>
    <col min="9518" max="9518" width="14.42578125" style="4" customWidth="1"/>
    <col min="9519" max="9519" width="4.140625" style="4" customWidth="1"/>
    <col min="9520" max="9520" width="13.28515625" style="4" customWidth="1"/>
    <col min="9521" max="9521" width="28.140625" style="4" customWidth="1"/>
    <col min="9522" max="9522" width="11" style="4" customWidth="1"/>
    <col min="9523" max="9523" width="14.42578125" style="4" customWidth="1"/>
    <col min="9524" max="9524" width="4.140625" style="4" customWidth="1"/>
    <col min="9525" max="9526" width="11" style="4" customWidth="1"/>
    <col min="9527" max="9527" width="14.42578125" style="4" customWidth="1"/>
    <col min="9528" max="9528" width="4.140625" style="4" customWidth="1"/>
    <col min="9529" max="9529" width="14.42578125" style="4" customWidth="1"/>
    <col min="9530" max="9728" width="11" style="4"/>
    <col min="9729" max="9729" width="33.7109375" style="4" customWidth="1"/>
    <col min="9730" max="9732" width="12.7109375" style="4" customWidth="1"/>
    <col min="9733" max="9733" width="33.7109375" style="4" customWidth="1"/>
    <col min="9734" max="9734" width="9.7109375" style="4" customWidth="1"/>
    <col min="9735" max="9737" width="13.7109375" style="4" customWidth="1"/>
    <col min="9738" max="9738" width="11.140625" style="4" customWidth="1"/>
    <col min="9739" max="9743" width="11" style="4" customWidth="1"/>
    <col min="9744" max="9744" width="53.28515625" style="4" customWidth="1"/>
    <col min="9745" max="9751" width="11" style="4" customWidth="1"/>
    <col min="9752" max="9756" width="14.42578125" style="4" customWidth="1"/>
    <col min="9757" max="9757" width="37.28515625" style="4" customWidth="1"/>
    <col min="9758" max="9759" width="11" style="4" customWidth="1"/>
    <col min="9760" max="9769" width="9.85546875" style="4" customWidth="1"/>
    <col min="9770" max="9773" width="11" style="4" customWidth="1"/>
    <col min="9774" max="9774" width="14.42578125" style="4" customWidth="1"/>
    <col min="9775" max="9775" width="4.140625" style="4" customWidth="1"/>
    <col min="9776" max="9776" width="13.28515625" style="4" customWidth="1"/>
    <col min="9777" max="9777" width="28.140625" style="4" customWidth="1"/>
    <col min="9778" max="9778" width="11" style="4" customWidth="1"/>
    <col min="9779" max="9779" width="14.42578125" style="4" customWidth="1"/>
    <col min="9780" max="9780" width="4.140625" style="4" customWidth="1"/>
    <col min="9781" max="9782" width="11" style="4" customWidth="1"/>
    <col min="9783" max="9783" width="14.42578125" style="4" customWidth="1"/>
    <col min="9784" max="9784" width="4.140625" style="4" customWidth="1"/>
    <col min="9785" max="9785" width="14.42578125" style="4" customWidth="1"/>
    <col min="9786" max="9984" width="11" style="4"/>
    <col min="9985" max="9985" width="33.7109375" style="4" customWidth="1"/>
    <col min="9986" max="9988" width="12.7109375" style="4" customWidth="1"/>
    <col min="9989" max="9989" width="33.7109375" style="4" customWidth="1"/>
    <col min="9990" max="9990" width="9.7109375" style="4" customWidth="1"/>
    <col min="9991" max="9993" width="13.7109375" style="4" customWidth="1"/>
    <col min="9994" max="9994" width="11.140625" style="4" customWidth="1"/>
    <col min="9995" max="9999" width="11" style="4" customWidth="1"/>
    <col min="10000" max="10000" width="53.28515625" style="4" customWidth="1"/>
    <col min="10001" max="10007" width="11" style="4" customWidth="1"/>
    <col min="10008" max="10012" width="14.42578125" style="4" customWidth="1"/>
    <col min="10013" max="10013" width="37.28515625" style="4" customWidth="1"/>
    <col min="10014" max="10015" width="11" style="4" customWidth="1"/>
    <col min="10016" max="10025" width="9.85546875" style="4" customWidth="1"/>
    <col min="10026" max="10029" width="11" style="4" customWidth="1"/>
    <col min="10030" max="10030" width="14.42578125" style="4" customWidth="1"/>
    <col min="10031" max="10031" width="4.140625" style="4" customWidth="1"/>
    <col min="10032" max="10032" width="13.28515625" style="4" customWidth="1"/>
    <col min="10033" max="10033" width="28.140625" style="4" customWidth="1"/>
    <col min="10034" max="10034" width="11" style="4" customWidth="1"/>
    <col min="10035" max="10035" width="14.42578125" style="4" customWidth="1"/>
    <col min="10036" max="10036" width="4.140625" style="4" customWidth="1"/>
    <col min="10037" max="10038" width="11" style="4" customWidth="1"/>
    <col min="10039" max="10039" width="14.42578125" style="4" customWidth="1"/>
    <col min="10040" max="10040" width="4.140625" style="4" customWidth="1"/>
    <col min="10041" max="10041" width="14.42578125" style="4" customWidth="1"/>
    <col min="10042" max="10240" width="11" style="4"/>
    <col min="10241" max="10241" width="33.7109375" style="4" customWidth="1"/>
    <col min="10242" max="10244" width="12.7109375" style="4" customWidth="1"/>
    <col min="10245" max="10245" width="33.7109375" style="4" customWidth="1"/>
    <col min="10246" max="10246" width="9.7109375" style="4" customWidth="1"/>
    <col min="10247" max="10249" width="13.7109375" style="4" customWidth="1"/>
    <col min="10250" max="10250" width="11.140625" style="4" customWidth="1"/>
    <col min="10251" max="10255" width="11" style="4" customWidth="1"/>
    <col min="10256" max="10256" width="53.28515625" style="4" customWidth="1"/>
    <col min="10257" max="10263" width="11" style="4" customWidth="1"/>
    <col min="10264" max="10268" width="14.42578125" style="4" customWidth="1"/>
    <col min="10269" max="10269" width="37.28515625" style="4" customWidth="1"/>
    <col min="10270" max="10271" width="11" style="4" customWidth="1"/>
    <col min="10272" max="10281" width="9.85546875" style="4" customWidth="1"/>
    <col min="10282" max="10285" width="11" style="4" customWidth="1"/>
    <col min="10286" max="10286" width="14.42578125" style="4" customWidth="1"/>
    <col min="10287" max="10287" width="4.140625" style="4" customWidth="1"/>
    <col min="10288" max="10288" width="13.28515625" style="4" customWidth="1"/>
    <col min="10289" max="10289" width="28.140625" style="4" customWidth="1"/>
    <col min="10290" max="10290" width="11" style="4" customWidth="1"/>
    <col min="10291" max="10291" width="14.42578125" style="4" customWidth="1"/>
    <col min="10292" max="10292" width="4.140625" style="4" customWidth="1"/>
    <col min="10293" max="10294" width="11" style="4" customWidth="1"/>
    <col min="10295" max="10295" width="14.42578125" style="4" customWidth="1"/>
    <col min="10296" max="10296" width="4.140625" style="4" customWidth="1"/>
    <col min="10297" max="10297" width="14.42578125" style="4" customWidth="1"/>
    <col min="10298" max="10496" width="11" style="4"/>
    <col min="10497" max="10497" width="33.7109375" style="4" customWidth="1"/>
    <col min="10498" max="10500" width="12.7109375" style="4" customWidth="1"/>
    <col min="10501" max="10501" width="33.7109375" style="4" customWidth="1"/>
    <col min="10502" max="10502" width="9.7109375" style="4" customWidth="1"/>
    <col min="10503" max="10505" width="13.7109375" style="4" customWidth="1"/>
    <col min="10506" max="10506" width="11.140625" style="4" customWidth="1"/>
    <col min="10507" max="10511" width="11" style="4" customWidth="1"/>
    <col min="10512" max="10512" width="53.28515625" style="4" customWidth="1"/>
    <col min="10513" max="10519" width="11" style="4" customWidth="1"/>
    <col min="10520" max="10524" width="14.42578125" style="4" customWidth="1"/>
    <col min="10525" max="10525" width="37.28515625" style="4" customWidth="1"/>
    <col min="10526" max="10527" width="11" style="4" customWidth="1"/>
    <col min="10528" max="10537" width="9.85546875" style="4" customWidth="1"/>
    <col min="10538" max="10541" width="11" style="4" customWidth="1"/>
    <col min="10542" max="10542" width="14.42578125" style="4" customWidth="1"/>
    <col min="10543" max="10543" width="4.140625" style="4" customWidth="1"/>
    <col min="10544" max="10544" width="13.28515625" style="4" customWidth="1"/>
    <col min="10545" max="10545" width="28.140625" style="4" customWidth="1"/>
    <col min="10546" max="10546" width="11" style="4" customWidth="1"/>
    <col min="10547" max="10547" width="14.42578125" style="4" customWidth="1"/>
    <col min="10548" max="10548" width="4.140625" style="4" customWidth="1"/>
    <col min="10549" max="10550" width="11" style="4" customWidth="1"/>
    <col min="10551" max="10551" width="14.42578125" style="4" customWidth="1"/>
    <col min="10552" max="10552" width="4.140625" style="4" customWidth="1"/>
    <col min="10553" max="10553" width="14.42578125" style="4" customWidth="1"/>
    <col min="10554" max="10752" width="11" style="4"/>
    <col min="10753" max="10753" width="33.7109375" style="4" customWidth="1"/>
    <col min="10754" max="10756" width="12.7109375" style="4" customWidth="1"/>
    <col min="10757" max="10757" width="33.7109375" style="4" customWidth="1"/>
    <col min="10758" max="10758" width="9.7109375" style="4" customWidth="1"/>
    <col min="10759" max="10761" width="13.7109375" style="4" customWidth="1"/>
    <col min="10762" max="10762" width="11.140625" style="4" customWidth="1"/>
    <col min="10763" max="10767" width="11" style="4" customWidth="1"/>
    <col min="10768" max="10768" width="53.28515625" style="4" customWidth="1"/>
    <col min="10769" max="10775" width="11" style="4" customWidth="1"/>
    <col min="10776" max="10780" width="14.42578125" style="4" customWidth="1"/>
    <col min="10781" max="10781" width="37.28515625" style="4" customWidth="1"/>
    <col min="10782" max="10783" width="11" style="4" customWidth="1"/>
    <col min="10784" max="10793" width="9.85546875" style="4" customWidth="1"/>
    <col min="10794" max="10797" width="11" style="4" customWidth="1"/>
    <col min="10798" max="10798" width="14.42578125" style="4" customWidth="1"/>
    <col min="10799" max="10799" width="4.140625" style="4" customWidth="1"/>
    <col min="10800" max="10800" width="13.28515625" style="4" customWidth="1"/>
    <col min="10801" max="10801" width="28.140625" style="4" customWidth="1"/>
    <col min="10802" max="10802" width="11" style="4" customWidth="1"/>
    <col min="10803" max="10803" width="14.42578125" style="4" customWidth="1"/>
    <col min="10804" max="10804" width="4.140625" style="4" customWidth="1"/>
    <col min="10805" max="10806" width="11" style="4" customWidth="1"/>
    <col min="10807" max="10807" width="14.42578125" style="4" customWidth="1"/>
    <col min="10808" max="10808" width="4.140625" style="4" customWidth="1"/>
    <col min="10809" max="10809" width="14.42578125" style="4" customWidth="1"/>
    <col min="10810" max="11008" width="11" style="4"/>
    <col min="11009" max="11009" width="33.7109375" style="4" customWidth="1"/>
    <col min="11010" max="11012" width="12.7109375" style="4" customWidth="1"/>
    <col min="11013" max="11013" width="33.7109375" style="4" customWidth="1"/>
    <col min="11014" max="11014" width="9.7109375" style="4" customWidth="1"/>
    <col min="11015" max="11017" width="13.7109375" style="4" customWidth="1"/>
    <col min="11018" max="11018" width="11.140625" style="4" customWidth="1"/>
    <col min="11019" max="11023" width="11" style="4" customWidth="1"/>
    <col min="11024" max="11024" width="53.28515625" style="4" customWidth="1"/>
    <col min="11025" max="11031" width="11" style="4" customWidth="1"/>
    <col min="11032" max="11036" width="14.42578125" style="4" customWidth="1"/>
    <col min="11037" max="11037" width="37.28515625" style="4" customWidth="1"/>
    <col min="11038" max="11039" width="11" style="4" customWidth="1"/>
    <col min="11040" max="11049" width="9.85546875" style="4" customWidth="1"/>
    <col min="11050" max="11053" width="11" style="4" customWidth="1"/>
    <col min="11054" max="11054" width="14.42578125" style="4" customWidth="1"/>
    <col min="11055" max="11055" width="4.140625" style="4" customWidth="1"/>
    <col min="11056" max="11056" width="13.28515625" style="4" customWidth="1"/>
    <col min="11057" max="11057" width="28.140625" style="4" customWidth="1"/>
    <col min="11058" max="11058" width="11" style="4" customWidth="1"/>
    <col min="11059" max="11059" width="14.42578125" style="4" customWidth="1"/>
    <col min="11060" max="11060" width="4.140625" style="4" customWidth="1"/>
    <col min="11061" max="11062" width="11" style="4" customWidth="1"/>
    <col min="11063" max="11063" width="14.42578125" style="4" customWidth="1"/>
    <col min="11064" max="11064" width="4.140625" style="4" customWidth="1"/>
    <col min="11065" max="11065" width="14.42578125" style="4" customWidth="1"/>
    <col min="11066" max="11264" width="11" style="4"/>
    <col min="11265" max="11265" width="33.7109375" style="4" customWidth="1"/>
    <col min="11266" max="11268" width="12.7109375" style="4" customWidth="1"/>
    <col min="11269" max="11269" width="33.7109375" style="4" customWidth="1"/>
    <col min="11270" max="11270" width="9.7109375" style="4" customWidth="1"/>
    <col min="11271" max="11273" width="13.7109375" style="4" customWidth="1"/>
    <col min="11274" max="11274" width="11.140625" style="4" customWidth="1"/>
    <col min="11275" max="11279" width="11" style="4" customWidth="1"/>
    <col min="11280" max="11280" width="53.28515625" style="4" customWidth="1"/>
    <col min="11281" max="11287" width="11" style="4" customWidth="1"/>
    <col min="11288" max="11292" width="14.42578125" style="4" customWidth="1"/>
    <col min="11293" max="11293" width="37.28515625" style="4" customWidth="1"/>
    <col min="11294" max="11295" width="11" style="4" customWidth="1"/>
    <col min="11296" max="11305" width="9.85546875" style="4" customWidth="1"/>
    <col min="11306" max="11309" width="11" style="4" customWidth="1"/>
    <col min="11310" max="11310" width="14.42578125" style="4" customWidth="1"/>
    <col min="11311" max="11311" width="4.140625" style="4" customWidth="1"/>
    <col min="11312" max="11312" width="13.28515625" style="4" customWidth="1"/>
    <col min="11313" max="11313" width="28.140625" style="4" customWidth="1"/>
    <col min="11314" max="11314" width="11" style="4" customWidth="1"/>
    <col min="11315" max="11315" width="14.42578125" style="4" customWidth="1"/>
    <col min="11316" max="11316" width="4.140625" style="4" customWidth="1"/>
    <col min="11317" max="11318" width="11" style="4" customWidth="1"/>
    <col min="11319" max="11319" width="14.42578125" style="4" customWidth="1"/>
    <col min="11320" max="11320" width="4.140625" style="4" customWidth="1"/>
    <col min="11321" max="11321" width="14.42578125" style="4" customWidth="1"/>
    <col min="11322" max="11520" width="11" style="4"/>
    <col min="11521" max="11521" width="33.7109375" style="4" customWidth="1"/>
    <col min="11522" max="11524" width="12.7109375" style="4" customWidth="1"/>
    <col min="11525" max="11525" width="33.7109375" style="4" customWidth="1"/>
    <col min="11526" max="11526" width="9.7109375" style="4" customWidth="1"/>
    <col min="11527" max="11529" width="13.7109375" style="4" customWidth="1"/>
    <col min="11530" max="11530" width="11.140625" style="4" customWidth="1"/>
    <col min="11531" max="11535" width="11" style="4" customWidth="1"/>
    <col min="11536" max="11536" width="53.28515625" style="4" customWidth="1"/>
    <col min="11537" max="11543" width="11" style="4" customWidth="1"/>
    <col min="11544" max="11548" width="14.42578125" style="4" customWidth="1"/>
    <col min="11549" max="11549" width="37.28515625" style="4" customWidth="1"/>
    <col min="11550" max="11551" width="11" style="4" customWidth="1"/>
    <col min="11552" max="11561" width="9.85546875" style="4" customWidth="1"/>
    <col min="11562" max="11565" width="11" style="4" customWidth="1"/>
    <col min="11566" max="11566" width="14.42578125" style="4" customWidth="1"/>
    <col min="11567" max="11567" width="4.140625" style="4" customWidth="1"/>
    <col min="11568" max="11568" width="13.28515625" style="4" customWidth="1"/>
    <col min="11569" max="11569" width="28.140625" style="4" customWidth="1"/>
    <col min="11570" max="11570" width="11" style="4" customWidth="1"/>
    <col min="11571" max="11571" width="14.42578125" style="4" customWidth="1"/>
    <col min="11572" max="11572" width="4.140625" style="4" customWidth="1"/>
    <col min="11573" max="11574" width="11" style="4" customWidth="1"/>
    <col min="11575" max="11575" width="14.42578125" style="4" customWidth="1"/>
    <col min="11576" max="11576" width="4.140625" style="4" customWidth="1"/>
    <col min="11577" max="11577" width="14.42578125" style="4" customWidth="1"/>
    <col min="11578" max="11776" width="11" style="4"/>
    <col min="11777" max="11777" width="33.7109375" style="4" customWidth="1"/>
    <col min="11778" max="11780" width="12.7109375" style="4" customWidth="1"/>
    <col min="11781" max="11781" width="33.7109375" style="4" customWidth="1"/>
    <col min="11782" max="11782" width="9.7109375" style="4" customWidth="1"/>
    <col min="11783" max="11785" width="13.7109375" style="4" customWidth="1"/>
    <col min="11786" max="11786" width="11.140625" style="4" customWidth="1"/>
    <col min="11787" max="11791" width="11" style="4" customWidth="1"/>
    <col min="11792" max="11792" width="53.28515625" style="4" customWidth="1"/>
    <col min="11793" max="11799" width="11" style="4" customWidth="1"/>
    <col min="11800" max="11804" width="14.42578125" style="4" customWidth="1"/>
    <col min="11805" max="11805" width="37.28515625" style="4" customWidth="1"/>
    <col min="11806" max="11807" width="11" style="4" customWidth="1"/>
    <col min="11808" max="11817" width="9.85546875" style="4" customWidth="1"/>
    <col min="11818" max="11821" width="11" style="4" customWidth="1"/>
    <col min="11822" max="11822" width="14.42578125" style="4" customWidth="1"/>
    <col min="11823" max="11823" width="4.140625" style="4" customWidth="1"/>
    <col min="11824" max="11824" width="13.28515625" style="4" customWidth="1"/>
    <col min="11825" max="11825" width="28.140625" style="4" customWidth="1"/>
    <col min="11826" max="11826" width="11" style="4" customWidth="1"/>
    <col min="11827" max="11827" width="14.42578125" style="4" customWidth="1"/>
    <col min="11828" max="11828" width="4.140625" style="4" customWidth="1"/>
    <col min="11829" max="11830" width="11" style="4" customWidth="1"/>
    <col min="11831" max="11831" width="14.42578125" style="4" customWidth="1"/>
    <col min="11832" max="11832" width="4.140625" style="4" customWidth="1"/>
    <col min="11833" max="11833" width="14.42578125" style="4" customWidth="1"/>
    <col min="11834" max="12032" width="11" style="4"/>
    <col min="12033" max="12033" width="33.7109375" style="4" customWidth="1"/>
    <col min="12034" max="12036" width="12.7109375" style="4" customWidth="1"/>
    <col min="12037" max="12037" width="33.7109375" style="4" customWidth="1"/>
    <col min="12038" max="12038" width="9.7109375" style="4" customWidth="1"/>
    <col min="12039" max="12041" width="13.7109375" style="4" customWidth="1"/>
    <col min="12042" max="12042" width="11.140625" style="4" customWidth="1"/>
    <col min="12043" max="12047" width="11" style="4" customWidth="1"/>
    <col min="12048" max="12048" width="53.28515625" style="4" customWidth="1"/>
    <col min="12049" max="12055" width="11" style="4" customWidth="1"/>
    <col min="12056" max="12060" width="14.42578125" style="4" customWidth="1"/>
    <col min="12061" max="12061" width="37.28515625" style="4" customWidth="1"/>
    <col min="12062" max="12063" width="11" style="4" customWidth="1"/>
    <col min="12064" max="12073" width="9.85546875" style="4" customWidth="1"/>
    <col min="12074" max="12077" width="11" style="4" customWidth="1"/>
    <col min="12078" max="12078" width="14.42578125" style="4" customWidth="1"/>
    <col min="12079" max="12079" width="4.140625" style="4" customWidth="1"/>
    <col min="12080" max="12080" width="13.28515625" style="4" customWidth="1"/>
    <col min="12081" max="12081" width="28.140625" style="4" customWidth="1"/>
    <col min="12082" max="12082" width="11" style="4" customWidth="1"/>
    <col min="12083" max="12083" width="14.42578125" style="4" customWidth="1"/>
    <col min="12084" max="12084" width="4.140625" style="4" customWidth="1"/>
    <col min="12085" max="12086" width="11" style="4" customWidth="1"/>
    <col min="12087" max="12087" width="14.42578125" style="4" customWidth="1"/>
    <col min="12088" max="12088" width="4.140625" style="4" customWidth="1"/>
    <col min="12089" max="12089" width="14.42578125" style="4" customWidth="1"/>
    <col min="12090" max="12288" width="11" style="4"/>
    <col min="12289" max="12289" width="33.7109375" style="4" customWidth="1"/>
    <col min="12290" max="12292" width="12.7109375" style="4" customWidth="1"/>
    <col min="12293" max="12293" width="33.7109375" style="4" customWidth="1"/>
    <col min="12294" max="12294" width="9.7109375" style="4" customWidth="1"/>
    <col min="12295" max="12297" width="13.7109375" style="4" customWidth="1"/>
    <col min="12298" max="12298" width="11.140625" style="4" customWidth="1"/>
    <col min="12299" max="12303" width="11" style="4" customWidth="1"/>
    <col min="12304" max="12304" width="53.28515625" style="4" customWidth="1"/>
    <col min="12305" max="12311" width="11" style="4" customWidth="1"/>
    <col min="12312" max="12316" width="14.42578125" style="4" customWidth="1"/>
    <col min="12317" max="12317" width="37.28515625" style="4" customWidth="1"/>
    <col min="12318" max="12319" width="11" style="4" customWidth="1"/>
    <col min="12320" max="12329" width="9.85546875" style="4" customWidth="1"/>
    <col min="12330" max="12333" width="11" style="4" customWidth="1"/>
    <col min="12334" max="12334" width="14.42578125" style="4" customWidth="1"/>
    <col min="12335" max="12335" width="4.140625" style="4" customWidth="1"/>
    <col min="12336" max="12336" width="13.28515625" style="4" customWidth="1"/>
    <col min="12337" max="12337" width="28.140625" style="4" customWidth="1"/>
    <col min="12338" max="12338" width="11" style="4" customWidth="1"/>
    <col min="12339" max="12339" width="14.42578125" style="4" customWidth="1"/>
    <col min="12340" max="12340" width="4.140625" style="4" customWidth="1"/>
    <col min="12341" max="12342" width="11" style="4" customWidth="1"/>
    <col min="12343" max="12343" width="14.42578125" style="4" customWidth="1"/>
    <col min="12344" max="12344" width="4.140625" style="4" customWidth="1"/>
    <col min="12345" max="12345" width="14.42578125" style="4" customWidth="1"/>
    <col min="12346" max="12544" width="11" style="4"/>
    <col min="12545" max="12545" width="33.7109375" style="4" customWidth="1"/>
    <col min="12546" max="12548" width="12.7109375" style="4" customWidth="1"/>
    <col min="12549" max="12549" width="33.7109375" style="4" customWidth="1"/>
    <col min="12550" max="12550" width="9.7109375" style="4" customWidth="1"/>
    <col min="12551" max="12553" width="13.7109375" style="4" customWidth="1"/>
    <col min="12554" max="12554" width="11.140625" style="4" customWidth="1"/>
    <col min="12555" max="12559" width="11" style="4" customWidth="1"/>
    <col min="12560" max="12560" width="53.28515625" style="4" customWidth="1"/>
    <col min="12561" max="12567" width="11" style="4" customWidth="1"/>
    <col min="12568" max="12572" width="14.42578125" style="4" customWidth="1"/>
    <col min="12573" max="12573" width="37.28515625" style="4" customWidth="1"/>
    <col min="12574" max="12575" width="11" style="4" customWidth="1"/>
    <col min="12576" max="12585" width="9.85546875" style="4" customWidth="1"/>
    <col min="12586" max="12589" width="11" style="4" customWidth="1"/>
    <col min="12590" max="12590" width="14.42578125" style="4" customWidth="1"/>
    <col min="12591" max="12591" width="4.140625" style="4" customWidth="1"/>
    <col min="12592" max="12592" width="13.28515625" style="4" customWidth="1"/>
    <col min="12593" max="12593" width="28.140625" style="4" customWidth="1"/>
    <col min="12594" max="12594" width="11" style="4" customWidth="1"/>
    <col min="12595" max="12595" width="14.42578125" style="4" customWidth="1"/>
    <col min="12596" max="12596" width="4.140625" style="4" customWidth="1"/>
    <col min="12597" max="12598" width="11" style="4" customWidth="1"/>
    <col min="12599" max="12599" width="14.42578125" style="4" customWidth="1"/>
    <col min="12600" max="12600" width="4.140625" style="4" customWidth="1"/>
    <col min="12601" max="12601" width="14.42578125" style="4" customWidth="1"/>
    <col min="12602" max="12800" width="11" style="4"/>
    <col min="12801" max="12801" width="33.7109375" style="4" customWidth="1"/>
    <col min="12802" max="12804" width="12.7109375" style="4" customWidth="1"/>
    <col min="12805" max="12805" width="33.7109375" style="4" customWidth="1"/>
    <col min="12806" max="12806" width="9.7109375" style="4" customWidth="1"/>
    <col min="12807" max="12809" width="13.7109375" style="4" customWidth="1"/>
    <col min="12810" max="12810" width="11.140625" style="4" customWidth="1"/>
    <col min="12811" max="12815" width="11" style="4" customWidth="1"/>
    <col min="12816" max="12816" width="53.28515625" style="4" customWidth="1"/>
    <col min="12817" max="12823" width="11" style="4" customWidth="1"/>
    <col min="12824" max="12828" width="14.42578125" style="4" customWidth="1"/>
    <col min="12829" max="12829" width="37.28515625" style="4" customWidth="1"/>
    <col min="12830" max="12831" width="11" style="4" customWidth="1"/>
    <col min="12832" max="12841" width="9.85546875" style="4" customWidth="1"/>
    <col min="12842" max="12845" width="11" style="4" customWidth="1"/>
    <col min="12846" max="12846" width="14.42578125" style="4" customWidth="1"/>
    <col min="12847" max="12847" width="4.140625" style="4" customWidth="1"/>
    <col min="12848" max="12848" width="13.28515625" style="4" customWidth="1"/>
    <col min="12849" max="12849" width="28.140625" style="4" customWidth="1"/>
    <col min="12850" max="12850" width="11" style="4" customWidth="1"/>
    <col min="12851" max="12851" width="14.42578125" style="4" customWidth="1"/>
    <col min="12852" max="12852" width="4.140625" style="4" customWidth="1"/>
    <col min="12853" max="12854" width="11" style="4" customWidth="1"/>
    <col min="12855" max="12855" width="14.42578125" style="4" customWidth="1"/>
    <col min="12856" max="12856" width="4.140625" style="4" customWidth="1"/>
    <col min="12857" max="12857" width="14.42578125" style="4" customWidth="1"/>
    <col min="12858" max="13056" width="11" style="4"/>
    <col min="13057" max="13057" width="33.7109375" style="4" customWidth="1"/>
    <col min="13058" max="13060" width="12.7109375" style="4" customWidth="1"/>
    <col min="13061" max="13061" width="33.7109375" style="4" customWidth="1"/>
    <col min="13062" max="13062" width="9.7109375" style="4" customWidth="1"/>
    <col min="13063" max="13065" width="13.7109375" style="4" customWidth="1"/>
    <col min="13066" max="13066" width="11.140625" style="4" customWidth="1"/>
    <col min="13067" max="13071" width="11" style="4" customWidth="1"/>
    <col min="13072" max="13072" width="53.28515625" style="4" customWidth="1"/>
    <col min="13073" max="13079" width="11" style="4" customWidth="1"/>
    <col min="13080" max="13084" width="14.42578125" style="4" customWidth="1"/>
    <col min="13085" max="13085" width="37.28515625" style="4" customWidth="1"/>
    <col min="13086" max="13087" width="11" style="4" customWidth="1"/>
    <col min="13088" max="13097" width="9.85546875" style="4" customWidth="1"/>
    <col min="13098" max="13101" width="11" style="4" customWidth="1"/>
    <col min="13102" max="13102" width="14.42578125" style="4" customWidth="1"/>
    <col min="13103" max="13103" width="4.140625" style="4" customWidth="1"/>
    <col min="13104" max="13104" width="13.28515625" style="4" customWidth="1"/>
    <col min="13105" max="13105" width="28.140625" style="4" customWidth="1"/>
    <col min="13106" max="13106" width="11" style="4" customWidth="1"/>
    <col min="13107" max="13107" width="14.42578125" style="4" customWidth="1"/>
    <col min="13108" max="13108" width="4.140625" style="4" customWidth="1"/>
    <col min="13109" max="13110" width="11" style="4" customWidth="1"/>
    <col min="13111" max="13111" width="14.42578125" style="4" customWidth="1"/>
    <col min="13112" max="13112" width="4.140625" style="4" customWidth="1"/>
    <col min="13113" max="13113" width="14.42578125" style="4" customWidth="1"/>
    <col min="13114" max="13312" width="11" style="4"/>
    <col min="13313" max="13313" width="33.7109375" style="4" customWidth="1"/>
    <col min="13314" max="13316" width="12.7109375" style="4" customWidth="1"/>
    <col min="13317" max="13317" width="33.7109375" style="4" customWidth="1"/>
    <col min="13318" max="13318" width="9.7109375" style="4" customWidth="1"/>
    <col min="13319" max="13321" width="13.7109375" style="4" customWidth="1"/>
    <col min="13322" max="13322" width="11.140625" style="4" customWidth="1"/>
    <col min="13323" max="13327" width="11" style="4" customWidth="1"/>
    <col min="13328" max="13328" width="53.28515625" style="4" customWidth="1"/>
    <col min="13329" max="13335" width="11" style="4" customWidth="1"/>
    <col min="13336" max="13340" width="14.42578125" style="4" customWidth="1"/>
    <col min="13341" max="13341" width="37.28515625" style="4" customWidth="1"/>
    <col min="13342" max="13343" width="11" style="4" customWidth="1"/>
    <col min="13344" max="13353" width="9.85546875" style="4" customWidth="1"/>
    <col min="13354" max="13357" width="11" style="4" customWidth="1"/>
    <col min="13358" max="13358" width="14.42578125" style="4" customWidth="1"/>
    <col min="13359" max="13359" width="4.140625" style="4" customWidth="1"/>
    <col min="13360" max="13360" width="13.28515625" style="4" customWidth="1"/>
    <col min="13361" max="13361" width="28.140625" style="4" customWidth="1"/>
    <col min="13362" max="13362" width="11" style="4" customWidth="1"/>
    <col min="13363" max="13363" width="14.42578125" style="4" customWidth="1"/>
    <col min="13364" max="13364" width="4.140625" style="4" customWidth="1"/>
    <col min="13365" max="13366" width="11" style="4" customWidth="1"/>
    <col min="13367" max="13367" width="14.42578125" style="4" customWidth="1"/>
    <col min="13368" max="13368" width="4.140625" style="4" customWidth="1"/>
    <col min="13369" max="13369" width="14.42578125" style="4" customWidth="1"/>
    <col min="13370" max="13568" width="11" style="4"/>
    <col min="13569" max="13569" width="33.7109375" style="4" customWidth="1"/>
    <col min="13570" max="13572" width="12.7109375" style="4" customWidth="1"/>
    <col min="13573" max="13573" width="33.7109375" style="4" customWidth="1"/>
    <col min="13574" max="13574" width="9.7109375" style="4" customWidth="1"/>
    <col min="13575" max="13577" width="13.7109375" style="4" customWidth="1"/>
    <col min="13578" max="13578" width="11.140625" style="4" customWidth="1"/>
    <col min="13579" max="13583" width="11" style="4" customWidth="1"/>
    <col min="13584" max="13584" width="53.28515625" style="4" customWidth="1"/>
    <col min="13585" max="13591" width="11" style="4" customWidth="1"/>
    <col min="13592" max="13596" width="14.42578125" style="4" customWidth="1"/>
    <col min="13597" max="13597" width="37.28515625" style="4" customWidth="1"/>
    <col min="13598" max="13599" width="11" style="4" customWidth="1"/>
    <col min="13600" max="13609" width="9.85546875" style="4" customWidth="1"/>
    <col min="13610" max="13613" width="11" style="4" customWidth="1"/>
    <col min="13614" max="13614" width="14.42578125" style="4" customWidth="1"/>
    <col min="13615" max="13615" width="4.140625" style="4" customWidth="1"/>
    <col min="13616" max="13616" width="13.28515625" style="4" customWidth="1"/>
    <col min="13617" max="13617" width="28.140625" style="4" customWidth="1"/>
    <col min="13618" max="13618" width="11" style="4" customWidth="1"/>
    <col min="13619" max="13619" width="14.42578125" style="4" customWidth="1"/>
    <col min="13620" max="13620" width="4.140625" style="4" customWidth="1"/>
    <col min="13621" max="13622" width="11" style="4" customWidth="1"/>
    <col min="13623" max="13623" width="14.42578125" style="4" customWidth="1"/>
    <col min="13624" max="13624" width="4.140625" style="4" customWidth="1"/>
    <col min="13625" max="13625" width="14.42578125" style="4" customWidth="1"/>
    <col min="13626" max="13824" width="11" style="4"/>
    <col min="13825" max="13825" width="33.7109375" style="4" customWidth="1"/>
    <col min="13826" max="13828" width="12.7109375" style="4" customWidth="1"/>
    <col min="13829" max="13829" width="33.7109375" style="4" customWidth="1"/>
    <col min="13830" max="13830" width="9.7109375" style="4" customWidth="1"/>
    <col min="13831" max="13833" width="13.7109375" style="4" customWidth="1"/>
    <col min="13834" max="13834" width="11.140625" style="4" customWidth="1"/>
    <col min="13835" max="13839" width="11" style="4" customWidth="1"/>
    <col min="13840" max="13840" width="53.28515625" style="4" customWidth="1"/>
    <col min="13841" max="13847" width="11" style="4" customWidth="1"/>
    <col min="13848" max="13852" width="14.42578125" style="4" customWidth="1"/>
    <col min="13853" max="13853" width="37.28515625" style="4" customWidth="1"/>
    <col min="13854" max="13855" width="11" style="4" customWidth="1"/>
    <col min="13856" max="13865" width="9.85546875" style="4" customWidth="1"/>
    <col min="13866" max="13869" width="11" style="4" customWidth="1"/>
    <col min="13870" max="13870" width="14.42578125" style="4" customWidth="1"/>
    <col min="13871" max="13871" width="4.140625" style="4" customWidth="1"/>
    <col min="13872" max="13872" width="13.28515625" style="4" customWidth="1"/>
    <col min="13873" max="13873" width="28.140625" style="4" customWidth="1"/>
    <col min="13874" max="13874" width="11" style="4" customWidth="1"/>
    <col min="13875" max="13875" width="14.42578125" style="4" customWidth="1"/>
    <col min="13876" max="13876" width="4.140625" style="4" customWidth="1"/>
    <col min="13877" max="13878" width="11" style="4" customWidth="1"/>
    <col min="13879" max="13879" width="14.42578125" style="4" customWidth="1"/>
    <col min="13880" max="13880" width="4.140625" style="4" customWidth="1"/>
    <col min="13881" max="13881" width="14.42578125" style="4" customWidth="1"/>
    <col min="13882" max="14080" width="11" style="4"/>
    <col min="14081" max="14081" width="33.7109375" style="4" customWidth="1"/>
    <col min="14082" max="14084" width="12.7109375" style="4" customWidth="1"/>
    <col min="14085" max="14085" width="33.7109375" style="4" customWidth="1"/>
    <col min="14086" max="14086" width="9.7109375" style="4" customWidth="1"/>
    <col min="14087" max="14089" width="13.7109375" style="4" customWidth="1"/>
    <col min="14090" max="14090" width="11.140625" style="4" customWidth="1"/>
    <col min="14091" max="14095" width="11" style="4" customWidth="1"/>
    <col min="14096" max="14096" width="53.28515625" style="4" customWidth="1"/>
    <col min="14097" max="14103" width="11" style="4" customWidth="1"/>
    <col min="14104" max="14108" width="14.42578125" style="4" customWidth="1"/>
    <col min="14109" max="14109" width="37.28515625" style="4" customWidth="1"/>
    <col min="14110" max="14111" width="11" style="4" customWidth="1"/>
    <col min="14112" max="14121" width="9.85546875" style="4" customWidth="1"/>
    <col min="14122" max="14125" width="11" style="4" customWidth="1"/>
    <col min="14126" max="14126" width="14.42578125" style="4" customWidth="1"/>
    <col min="14127" max="14127" width="4.140625" style="4" customWidth="1"/>
    <col min="14128" max="14128" width="13.28515625" style="4" customWidth="1"/>
    <col min="14129" max="14129" width="28.140625" style="4" customWidth="1"/>
    <col min="14130" max="14130" width="11" style="4" customWidth="1"/>
    <col min="14131" max="14131" width="14.42578125" style="4" customWidth="1"/>
    <col min="14132" max="14132" width="4.140625" style="4" customWidth="1"/>
    <col min="14133" max="14134" width="11" style="4" customWidth="1"/>
    <col min="14135" max="14135" width="14.42578125" style="4" customWidth="1"/>
    <col min="14136" max="14136" width="4.140625" style="4" customWidth="1"/>
    <col min="14137" max="14137" width="14.42578125" style="4" customWidth="1"/>
    <col min="14138" max="14336" width="11" style="4"/>
    <col min="14337" max="14337" width="33.7109375" style="4" customWidth="1"/>
    <col min="14338" max="14340" width="12.7109375" style="4" customWidth="1"/>
    <col min="14341" max="14341" width="33.7109375" style="4" customWidth="1"/>
    <col min="14342" max="14342" width="9.7109375" style="4" customWidth="1"/>
    <col min="14343" max="14345" width="13.7109375" style="4" customWidth="1"/>
    <col min="14346" max="14346" width="11.140625" style="4" customWidth="1"/>
    <col min="14347" max="14351" width="11" style="4" customWidth="1"/>
    <col min="14352" max="14352" width="53.28515625" style="4" customWidth="1"/>
    <col min="14353" max="14359" width="11" style="4" customWidth="1"/>
    <col min="14360" max="14364" width="14.42578125" style="4" customWidth="1"/>
    <col min="14365" max="14365" width="37.28515625" style="4" customWidth="1"/>
    <col min="14366" max="14367" width="11" style="4" customWidth="1"/>
    <col min="14368" max="14377" width="9.85546875" style="4" customWidth="1"/>
    <col min="14378" max="14381" width="11" style="4" customWidth="1"/>
    <col min="14382" max="14382" width="14.42578125" style="4" customWidth="1"/>
    <col min="14383" max="14383" width="4.140625" style="4" customWidth="1"/>
    <col min="14384" max="14384" width="13.28515625" style="4" customWidth="1"/>
    <col min="14385" max="14385" width="28.140625" style="4" customWidth="1"/>
    <col min="14386" max="14386" width="11" style="4" customWidth="1"/>
    <col min="14387" max="14387" width="14.42578125" style="4" customWidth="1"/>
    <col min="14388" max="14388" width="4.140625" style="4" customWidth="1"/>
    <col min="14389" max="14390" width="11" style="4" customWidth="1"/>
    <col min="14391" max="14391" width="14.42578125" style="4" customWidth="1"/>
    <col min="14392" max="14392" width="4.140625" style="4" customWidth="1"/>
    <col min="14393" max="14393" width="14.42578125" style="4" customWidth="1"/>
    <col min="14394" max="14592" width="11" style="4"/>
    <col min="14593" max="14593" width="33.7109375" style="4" customWidth="1"/>
    <col min="14594" max="14596" width="12.7109375" style="4" customWidth="1"/>
    <col min="14597" max="14597" width="33.7109375" style="4" customWidth="1"/>
    <col min="14598" max="14598" width="9.7109375" style="4" customWidth="1"/>
    <col min="14599" max="14601" width="13.7109375" style="4" customWidth="1"/>
    <col min="14602" max="14602" width="11.140625" style="4" customWidth="1"/>
    <col min="14603" max="14607" width="11" style="4" customWidth="1"/>
    <col min="14608" max="14608" width="53.28515625" style="4" customWidth="1"/>
    <col min="14609" max="14615" width="11" style="4" customWidth="1"/>
    <col min="14616" max="14620" width="14.42578125" style="4" customWidth="1"/>
    <col min="14621" max="14621" width="37.28515625" style="4" customWidth="1"/>
    <col min="14622" max="14623" width="11" style="4" customWidth="1"/>
    <col min="14624" max="14633" width="9.85546875" style="4" customWidth="1"/>
    <col min="14634" max="14637" width="11" style="4" customWidth="1"/>
    <col min="14638" max="14638" width="14.42578125" style="4" customWidth="1"/>
    <col min="14639" max="14639" width="4.140625" style="4" customWidth="1"/>
    <col min="14640" max="14640" width="13.28515625" style="4" customWidth="1"/>
    <col min="14641" max="14641" width="28.140625" style="4" customWidth="1"/>
    <col min="14642" max="14642" width="11" style="4" customWidth="1"/>
    <col min="14643" max="14643" width="14.42578125" style="4" customWidth="1"/>
    <col min="14644" max="14644" width="4.140625" style="4" customWidth="1"/>
    <col min="14645" max="14646" width="11" style="4" customWidth="1"/>
    <col min="14647" max="14647" width="14.42578125" style="4" customWidth="1"/>
    <col min="14648" max="14648" width="4.140625" style="4" customWidth="1"/>
    <col min="14649" max="14649" width="14.42578125" style="4" customWidth="1"/>
    <col min="14650" max="14848" width="11" style="4"/>
    <col min="14849" max="14849" width="33.7109375" style="4" customWidth="1"/>
    <col min="14850" max="14852" width="12.7109375" style="4" customWidth="1"/>
    <col min="14853" max="14853" width="33.7109375" style="4" customWidth="1"/>
    <col min="14854" max="14854" width="9.7109375" style="4" customWidth="1"/>
    <col min="14855" max="14857" width="13.7109375" style="4" customWidth="1"/>
    <col min="14858" max="14858" width="11.140625" style="4" customWidth="1"/>
    <col min="14859" max="14863" width="11" style="4" customWidth="1"/>
    <col min="14864" max="14864" width="53.28515625" style="4" customWidth="1"/>
    <col min="14865" max="14871" width="11" style="4" customWidth="1"/>
    <col min="14872" max="14876" width="14.42578125" style="4" customWidth="1"/>
    <col min="14877" max="14877" width="37.28515625" style="4" customWidth="1"/>
    <col min="14878" max="14879" width="11" style="4" customWidth="1"/>
    <col min="14880" max="14889" width="9.85546875" style="4" customWidth="1"/>
    <col min="14890" max="14893" width="11" style="4" customWidth="1"/>
    <col min="14894" max="14894" width="14.42578125" style="4" customWidth="1"/>
    <col min="14895" max="14895" width="4.140625" style="4" customWidth="1"/>
    <col min="14896" max="14896" width="13.28515625" style="4" customWidth="1"/>
    <col min="14897" max="14897" width="28.140625" style="4" customWidth="1"/>
    <col min="14898" max="14898" width="11" style="4" customWidth="1"/>
    <col min="14899" max="14899" width="14.42578125" style="4" customWidth="1"/>
    <col min="14900" max="14900" width="4.140625" style="4" customWidth="1"/>
    <col min="14901" max="14902" width="11" style="4" customWidth="1"/>
    <col min="14903" max="14903" width="14.42578125" style="4" customWidth="1"/>
    <col min="14904" max="14904" width="4.140625" style="4" customWidth="1"/>
    <col min="14905" max="14905" width="14.42578125" style="4" customWidth="1"/>
    <col min="14906" max="15104" width="11" style="4"/>
    <col min="15105" max="15105" width="33.7109375" style="4" customWidth="1"/>
    <col min="15106" max="15108" width="12.7109375" style="4" customWidth="1"/>
    <col min="15109" max="15109" width="33.7109375" style="4" customWidth="1"/>
    <col min="15110" max="15110" width="9.7109375" style="4" customWidth="1"/>
    <col min="15111" max="15113" width="13.7109375" style="4" customWidth="1"/>
    <col min="15114" max="15114" width="11.140625" style="4" customWidth="1"/>
    <col min="15115" max="15119" width="11" style="4" customWidth="1"/>
    <col min="15120" max="15120" width="53.28515625" style="4" customWidth="1"/>
    <col min="15121" max="15127" width="11" style="4" customWidth="1"/>
    <col min="15128" max="15132" width="14.42578125" style="4" customWidth="1"/>
    <col min="15133" max="15133" width="37.28515625" style="4" customWidth="1"/>
    <col min="15134" max="15135" width="11" style="4" customWidth="1"/>
    <col min="15136" max="15145" width="9.85546875" style="4" customWidth="1"/>
    <col min="15146" max="15149" width="11" style="4" customWidth="1"/>
    <col min="15150" max="15150" width="14.42578125" style="4" customWidth="1"/>
    <col min="15151" max="15151" width="4.140625" style="4" customWidth="1"/>
    <col min="15152" max="15152" width="13.28515625" style="4" customWidth="1"/>
    <col min="15153" max="15153" width="28.140625" style="4" customWidth="1"/>
    <col min="15154" max="15154" width="11" style="4" customWidth="1"/>
    <col min="15155" max="15155" width="14.42578125" style="4" customWidth="1"/>
    <col min="15156" max="15156" width="4.140625" style="4" customWidth="1"/>
    <col min="15157" max="15158" width="11" style="4" customWidth="1"/>
    <col min="15159" max="15159" width="14.42578125" style="4" customWidth="1"/>
    <col min="15160" max="15160" width="4.140625" style="4" customWidth="1"/>
    <col min="15161" max="15161" width="14.42578125" style="4" customWidth="1"/>
    <col min="15162" max="15360" width="11" style="4"/>
    <col min="15361" max="15361" width="33.7109375" style="4" customWidth="1"/>
    <col min="15362" max="15364" width="12.7109375" style="4" customWidth="1"/>
    <col min="15365" max="15365" width="33.7109375" style="4" customWidth="1"/>
    <col min="15366" max="15366" width="9.7109375" style="4" customWidth="1"/>
    <col min="15367" max="15369" width="13.7109375" style="4" customWidth="1"/>
    <col min="15370" max="15370" width="11.140625" style="4" customWidth="1"/>
    <col min="15371" max="15375" width="11" style="4" customWidth="1"/>
    <col min="15376" max="15376" width="53.28515625" style="4" customWidth="1"/>
    <col min="15377" max="15383" width="11" style="4" customWidth="1"/>
    <col min="15384" max="15388" width="14.42578125" style="4" customWidth="1"/>
    <col min="15389" max="15389" width="37.28515625" style="4" customWidth="1"/>
    <col min="15390" max="15391" width="11" style="4" customWidth="1"/>
    <col min="15392" max="15401" width="9.85546875" style="4" customWidth="1"/>
    <col min="15402" max="15405" width="11" style="4" customWidth="1"/>
    <col min="15406" max="15406" width="14.42578125" style="4" customWidth="1"/>
    <col min="15407" max="15407" width="4.140625" style="4" customWidth="1"/>
    <col min="15408" max="15408" width="13.28515625" style="4" customWidth="1"/>
    <col min="15409" max="15409" width="28.140625" style="4" customWidth="1"/>
    <col min="15410" max="15410" width="11" style="4" customWidth="1"/>
    <col min="15411" max="15411" width="14.42578125" style="4" customWidth="1"/>
    <col min="15412" max="15412" width="4.140625" style="4" customWidth="1"/>
    <col min="15413" max="15414" width="11" style="4" customWidth="1"/>
    <col min="15415" max="15415" width="14.42578125" style="4" customWidth="1"/>
    <col min="15416" max="15416" width="4.140625" style="4" customWidth="1"/>
    <col min="15417" max="15417" width="14.42578125" style="4" customWidth="1"/>
    <col min="15418" max="15616" width="11" style="4"/>
    <col min="15617" max="15617" width="33.7109375" style="4" customWidth="1"/>
    <col min="15618" max="15620" width="12.7109375" style="4" customWidth="1"/>
    <col min="15621" max="15621" width="33.7109375" style="4" customWidth="1"/>
    <col min="15622" max="15622" width="9.7109375" style="4" customWidth="1"/>
    <col min="15623" max="15625" width="13.7109375" style="4" customWidth="1"/>
    <col min="15626" max="15626" width="11.140625" style="4" customWidth="1"/>
    <col min="15627" max="15631" width="11" style="4" customWidth="1"/>
    <col min="15632" max="15632" width="53.28515625" style="4" customWidth="1"/>
    <col min="15633" max="15639" width="11" style="4" customWidth="1"/>
    <col min="15640" max="15644" width="14.42578125" style="4" customWidth="1"/>
    <col min="15645" max="15645" width="37.28515625" style="4" customWidth="1"/>
    <col min="15646" max="15647" width="11" style="4" customWidth="1"/>
    <col min="15648" max="15657" width="9.85546875" style="4" customWidth="1"/>
    <col min="15658" max="15661" width="11" style="4" customWidth="1"/>
    <col min="15662" max="15662" width="14.42578125" style="4" customWidth="1"/>
    <col min="15663" max="15663" width="4.140625" style="4" customWidth="1"/>
    <col min="15664" max="15664" width="13.28515625" style="4" customWidth="1"/>
    <col min="15665" max="15665" width="28.140625" style="4" customWidth="1"/>
    <col min="15666" max="15666" width="11" style="4" customWidth="1"/>
    <col min="15667" max="15667" width="14.42578125" style="4" customWidth="1"/>
    <col min="15668" max="15668" width="4.140625" style="4" customWidth="1"/>
    <col min="15669" max="15670" width="11" style="4" customWidth="1"/>
    <col min="15671" max="15671" width="14.42578125" style="4" customWidth="1"/>
    <col min="15672" max="15672" width="4.140625" style="4" customWidth="1"/>
    <col min="15673" max="15673" width="14.42578125" style="4" customWidth="1"/>
    <col min="15674" max="15872" width="11" style="4"/>
    <col min="15873" max="15873" width="33.7109375" style="4" customWidth="1"/>
    <col min="15874" max="15876" width="12.7109375" style="4" customWidth="1"/>
    <col min="15877" max="15877" width="33.7109375" style="4" customWidth="1"/>
    <col min="15878" max="15878" width="9.7109375" style="4" customWidth="1"/>
    <col min="15879" max="15881" width="13.7109375" style="4" customWidth="1"/>
    <col min="15882" max="15882" width="11.140625" style="4" customWidth="1"/>
    <col min="15883" max="15887" width="11" style="4" customWidth="1"/>
    <col min="15888" max="15888" width="53.28515625" style="4" customWidth="1"/>
    <col min="15889" max="15895" width="11" style="4" customWidth="1"/>
    <col min="15896" max="15900" width="14.42578125" style="4" customWidth="1"/>
    <col min="15901" max="15901" width="37.28515625" style="4" customWidth="1"/>
    <col min="15902" max="15903" width="11" style="4" customWidth="1"/>
    <col min="15904" max="15913" width="9.85546875" style="4" customWidth="1"/>
    <col min="15914" max="15917" width="11" style="4" customWidth="1"/>
    <col min="15918" max="15918" width="14.42578125" style="4" customWidth="1"/>
    <col min="15919" max="15919" width="4.140625" style="4" customWidth="1"/>
    <col min="15920" max="15920" width="13.28515625" style="4" customWidth="1"/>
    <col min="15921" max="15921" width="28.140625" style="4" customWidth="1"/>
    <col min="15922" max="15922" width="11" style="4" customWidth="1"/>
    <col min="15923" max="15923" width="14.42578125" style="4" customWidth="1"/>
    <col min="15924" max="15924" width="4.140625" style="4" customWidth="1"/>
    <col min="15925" max="15926" width="11" style="4" customWidth="1"/>
    <col min="15927" max="15927" width="14.42578125" style="4" customWidth="1"/>
    <col min="15928" max="15928" width="4.140625" style="4" customWidth="1"/>
    <col min="15929" max="15929" width="14.42578125" style="4" customWidth="1"/>
    <col min="15930" max="16128" width="11" style="4"/>
    <col min="16129" max="16129" width="33.7109375" style="4" customWidth="1"/>
    <col min="16130" max="16132" width="12.7109375" style="4" customWidth="1"/>
    <col min="16133" max="16133" width="33.7109375" style="4" customWidth="1"/>
    <col min="16134" max="16134" width="9.7109375" style="4" customWidth="1"/>
    <col min="16135" max="16137" width="13.7109375" style="4" customWidth="1"/>
    <col min="16138" max="16138" width="11.140625" style="4" customWidth="1"/>
    <col min="16139" max="16143" width="11" style="4" customWidth="1"/>
    <col min="16144" max="16144" width="53.28515625" style="4" customWidth="1"/>
    <col min="16145" max="16151" width="11" style="4" customWidth="1"/>
    <col min="16152" max="16156" width="14.42578125" style="4" customWidth="1"/>
    <col min="16157" max="16157" width="37.28515625" style="4" customWidth="1"/>
    <col min="16158" max="16159" width="11" style="4" customWidth="1"/>
    <col min="16160" max="16169" width="9.85546875" style="4" customWidth="1"/>
    <col min="16170" max="16173" width="11" style="4" customWidth="1"/>
    <col min="16174" max="16174" width="14.42578125" style="4" customWidth="1"/>
    <col min="16175" max="16175" width="4.140625" style="4" customWidth="1"/>
    <col min="16176" max="16176" width="13.28515625" style="4" customWidth="1"/>
    <col min="16177" max="16177" width="28.140625" style="4" customWidth="1"/>
    <col min="16178" max="16178" width="11" style="4" customWidth="1"/>
    <col min="16179" max="16179" width="14.42578125" style="4" customWidth="1"/>
    <col min="16180" max="16180" width="4.140625" style="4" customWidth="1"/>
    <col min="16181" max="16182" width="11" style="4" customWidth="1"/>
    <col min="16183" max="16183" width="14.42578125" style="4" customWidth="1"/>
    <col min="16184" max="16184" width="4.140625" style="4" customWidth="1"/>
    <col min="16185" max="16185" width="14.42578125" style="4" customWidth="1"/>
    <col min="16186" max="16384" width="11" style="4"/>
  </cols>
  <sheetData>
    <row r="1" spans="1:10" ht="24.75" customHeight="1">
      <c r="A1" s="1" t="s">
        <v>0</v>
      </c>
      <c r="E1" s="3" t="s">
        <v>1</v>
      </c>
      <c r="J1" s="5"/>
    </row>
    <row r="2" spans="1:10" ht="18.95" customHeight="1">
      <c r="A2" s="6"/>
      <c r="E2" s="7"/>
      <c r="J2" s="8"/>
    </row>
    <row r="3" spans="1:10" s="8" customFormat="1" ht="18.95" customHeight="1">
      <c r="A3" s="9" t="s">
        <v>3</v>
      </c>
      <c r="B3" s="10"/>
      <c r="C3" s="10"/>
      <c r="D3" s="10"/>
      <c r="E3" s="11" t="s">
        <v>4</v>
      </c>
      <c r="G3" s="12"/>
      <c r="J3" s="13"/>
    </row>
    <row r="4" spans="1:10" s="8" customFormat="1" ht="18.95" customHeight="1">
      <c r="A4" s="14" t="s">
        <v>5</v>
      </c>
      <c r="B4" s="10"/>
      <c r="C4" s="10"/>
      <c r="D4" s="15" t="s">
        <v>6</v>
      </c>
      <c r="E4" s="15"/>
      <c r="G4" s="12"/>
      <c r="J4" s="13"/>
    </row>
    <row r="5" spans="1:10" s="8" customFormat="1" ht="18.95" customHeight="1">
      <c r="A5" s="14" t="s">
        <v>112</v>
      </c>
      <c r="B5" s="86"/>
      <c r="C5" s="86"/>
      <c r="D5" s="86"/>
      <c r="E5" s="87" t="s">
        <v>113</v>
      </c>
      <c r="I5" s="16"/>
      <c r="J5" s="16"/>
    </row>
    <row r="6" spans="1:10" s="8" customFormat="1" ht="11.1" customHeight="1">
      <c r="A6" s="14"/>
      <c r="B6" s="86"/>
      <c r="C6" s="86"/>
      <c r="D6" s="86"/>
      <c r="E6" s="10"/>
      <c r="I6" s="16"/>
      <c r="J6" s="20"/>
    </row>
    <row r="7" spans="1:10" s="8" customFormat="1" ht="16.5" customHeight="1">
      <c r="A7" s="21" t="s">
        <v>9</v>
      </c>
      <c r="B7" s="88" t="s">
        <v>10</v>
      </c>
      <c r="C7" s="88"/>
      <c r="D7" s="89" t="s">
        <v>11</v>
      </c>
      <c r="E7" s="24" t="s">
        <v>12</v>
      </c>
      <c r="I7" s="16"/>
      <c r="J7" s="20"/>
    </row>
    <row r="8" spans="1:10" ht="16.5" customHeight="1">
      <c r="B8" s="90" t="s">
        <v>13</v>
      </c>
      <c r="C8" s="90" t="s">
        <v>14</v>
      </c>
      <c r="D8" s="91" t="s">
        <v>15</v>
      </c>
      <c r="G8" s="92"/>
      <c r="H8" s="92"/>
      <c r="I8" s="93"/>
      <c r="J8" s="84"/>
    </row>
    <row r="9" spans="1:10" ht="13.5" customHeight="1">
      <c r="A9" s="31"/>
      <c r="B9" s="94" t="s">
        <v>16</v>
      </c>
      <c r="C9" s="94" t="s">
        <v>17</v>
      </c>
      <c r="D9" s="90"/>
      <c r="E9" s="33"/>
      <c r="G9" s="49"/>
      <c r="H9" s="95"/>
      <c r="I9" s="96"/>
      <c r="J9" s="84"/>
    </row>
    <row r="10" spans="1:10" ht="8.1" customHeight="1">
      <c r="B10" s="94"/>
      <c r="C10" s="94"/>
      <c r="D10" s="90"/>
      <c r="E10" s="25"/>
      <c r="F10" s="38"/>
      <c r="G10" s="38"/>
      <c r="H10" s="38"/>
      <c r="I10" s="97"/>
      <c r="J10" s="98"/>
    </row>
    <row r="11" spans="1:10" s="50" customFormat="1" ht="12.95" customHeight="1">
      <c r="A11" s="99" t="s">
        <v>114</v>
      </c>
      <c r="B11" s="100">
        <f>SUM(B12:B22)</f>
        <v>54567</v>
      </c>
      <c r="C11" s="100">
        <f>SUM(C12:C22)</f>
        <v>26520</v>
      </c>
      <c r="D11" s="100">
        <f>SUM(D12:D22)</f>
        <v>2268</v>
      </c>
      <c r="E11" s="101" t="s">
        <v>115</v>
      </c>
      <c r="F11" s="44"/>
      <c r="G11" s="45"/>
      <c r="H11" s="44"/>
      <c r="I11" s="46"/>
      <c r="J11" s="58"/>
    </row>
    <row r="12" spans="1:10" s="60" customFormat="1" ht="12.95" customHeight="1">
      <c r="A12" s="51" t="s">
        <v>116</v>
      </c>
      <c r="B12" s="102">
        <v>3272</v>
      </c>
      <c r="C12" s="102">
        <v>1309</v>
      </c>
      <c r="D12" s="102">
        <v>172</v>
      </c>
      <c r="E12" s="52" t="s">
        <v>117</v>
      </c>
      <c r="F12" s="55"/>
      <c r="G12" s="53"/>
      <c r="H12" s="53"/>
      <c r="I12" s="53"/>
      <c r="J12" s="53"/>
    </row>
    <row r="13" spans="1:10" s="60" customFormat="1" ht="12.95" customHeight="1">
      <c r="A13" s="56" t="s">
        <v>118</v>
      </c>
      <c r="B13" s="102">
        <v>5730</v>
      </c>
      <c r="C13" s="102">
        <v>2945</v>
      </c>
      <c r="D13" s="102">
        <v>275</v>
      </c>
      <c r="E13" s="52" t="s">
        <v>119</v>
      </c>
      <c r="F13" s="55"/>
      <c r="G13" s="53"/>
      <c r="H13" s="53"/>
      <c r="I13" s="53"/>
      <c r="J13" s="53"/>
    </row>
    <row r="14" spans="1:10" s="60" customFormat="1" ht="12.95" customHeight="1">
      <c r="A14" s="51" t="s">
        <v>120</v>
      </c>
      <c r="B14" s="102">
        <v>2829</v>
      </c>
      <c r="C14" s="102">
        <v>1383</v>
      </c>
      <c r="D14" s="102">
        <v>126</v>
      </c>
      <c r="E14" s="52" t="s">
        <v>121</v>
      </c>
      <c r="F14" s="55"/>
      <c r="G14" s="53"/>
      <c r="H14" s="53"/>
      <c r="I14" s="53"/>
      <c r="J14" s="53"/>
    </row>
    <row r="15" spans="1:10" s="60" customFormat="1" ht="12.95" customHeight="1">
      <c r="A15" s="51" t="s">
        <v>122</v>
      </c>
      <c r="B15" s="102">
        <v>4410</v>
      </c>
      <c r="C15" s="102">
        <v>2304</v>
      </c>
      <c r="D15" s="102">
        <v>186</v>
      </c>
      <c r="E15" s="52" t="s">
        <v>123</v>
      </c>
      <c r="F15" s="55"/>
      <c r="G15" s="53"/>
      <c r="H15" s="53"/>
      <c r="I15" s="53"/>
      <c r="J15" s="53"/>
    </row>
    <row r="16" spans="1:10" s="60" customFormat="1" ht="12.95" customHeight="1">
      <c r="A16" s="51" t="s">
        <v>124</v>
      </c>
      <c r="B16" s="102">
        <v>1662</v>
      </c>
      <c r="C16" s="102">
        <v>732</v>
      </c>
      <c r="D16" s="102">
        <v>63</v>
      </c>
      <c r="E16" s="52" t="s">
        <v>125</v>
      </c>
      <c r="F16" s="55"/>
      <c r="G16" s="53"/>
      <c r="H16" s="53"/>
      <c r="I16" s="53"/>
      <c r="J16" s="53"/>
    </row>
    <row r="17" spans="1:10" s="60" customFormat="1" ht="12.95" customHeight="1">
      <c r="A17" s="51" t="s">
        <v>126</v>
      </c>
      <c r="B17" s="102">
        <v>5890</v>
      </c>
      <c r="C17" s="102">
        <v>2923</v>
      </c>
      <c r="D17" s="102">
        <v>265</v>
      </c>
      <c r="E17" s="52" t="s">
        <v>127</v>
      </c>
      <c r="F17" s="55"/>
      <c r="G17" s="53"/>
      <c r="H17" s="53"/>
      <c r="I17" s="53"/>
      <c r="J17" s="53"/>
    </row>
    <row r="18" spans="1:10" s="65" customFormat="1" ht="12.95" customHeight="1">
      <c r="A18" s="51" t="s">
        <v>128</v>
      </c>
      <c r="B18" s="102">
        <v>1791</v>
      </c>
      <c r="C18" s="102">
        <v>827</v>
      </c>
      <c r="D18" s="102">
        <v>67</v>
      </c>
      <c r="E18" s="52" t="s">
        <v>129</v>
      </c>
      <c r="F18" s="55"/>
      <c r="G18" s="53"/>
      <c r="H18" s="53"/>
      <c r="I18" s="53"/>
      <c r="J18" s="53"/>
    </row>
    <row r="19" spans="1:10" s="60" customFormat="1" ht="12.95" customHeight="1">
      <c r="A19" s="56" t="s">
        <v>130</v>
      </c>
      <c r="B19" s="102">
        <v>4562</v>
      </c>
      <c r="C19" s="102">
        <v>2328</v>
      </c>
      <c r="D19" s="102">
        <v>201</v>
      </c>
      <c r="E19" s="52" t="s">
        <v>131</v>
      </c>
      <c r="F19" s="55"/>
      <c r="G19" s="53"/>
      <c r="H19" s="53"/>
      <c r="I19" s="53"/>
      <c r="J19" s="53"/>
    </row>
    <row r="20" spans="1:10" s="60" customFormat="1" ht="12.95" customHeight="1">
      <c r="A20" s="56" t="s">
        <v>132</v>
      </c>
      <c r="B20" s="102">
        <v>10468</v>
      </c>
      <c r="C20" s="102">
        <v>5140</v>
      </c>
      <c r="D20" s="102">
        <v>372</v>
      </c>
      <c r="E20" s="52" t="s">
        <v>133</v>
      </c>
      <c r="F20" s="55"/>
      <c r="G20" s="53"/>
      <c r="H20" s="53"/>
      <c r="I20" s="53"/>
      <c r="J20" s="53"/>
    </row>
    <row r="21" spans="1:10" s="60" customFormat="1" ht="12.95" customHeight="1">
      <c r="A21" s="51" t="s">
        <v>134</v>
      </c>
      <c r="B21" s="102">
        <v>4652</v>
      </c>
      <c r="C21" s="102">
        <v>2026</v>
      </c>
      <c r="D21" s="102">
        <v>167</v>
      </c>
      <c r="E21" s="52" t="s">
        <v>135</v>
      </c>
      <c r="F21" s="55"/>
      <c r="G21" s="53"/>
      <c r="H21" s="53"/>
      <c r="I21" s="53"/>
      <c r="J21" s="53"/>
    </row>
    <row r="22" spans="1:10" s="60" customFormat="1" ht="12.95" customHeight="1">
      <c r="A22" s="51" t="s">
        <v>136</v>
      </c>
      <c r="B22" s="102">
        <v>9301</v>
      </c>
      <c r="C22" s="102">
        <v>4603</v>
      </c>
      <c r="D22" s="102">
        <v>374</v>
      </c>
      <c r="E22" s="52" t="s">
        <v>137</v>
      </c>
      <c r="F22" s="55"/>
      <c r="G22" s="53"/>
      <c r="H22" s="53"/>
      <c r="I22" s="53"/>
      <c r="J22" s="53"/>
    </row>
    <row r="23" spans="1:10" s="60" customFormat="1" ht="12.95" customHeight="1">
      <c r="A23" s="103" t="s">
        <v>138</v>
      </c>
      <c r="B23" s="57">
        <f>+B24+B25+B26+B27</f>
        <v>27781</v>
      </c>
      <c r="C23" s="57">
        <f>+C24+C25+C26+C27</f>
        <v>13509</v>
      </c>
      <c r="D23" s="57">
        <f>+D24+D25+D26+D27</f>
        <v>1360</v>
      </c>
      <c r="E23" s="104" t="s">
        <v>139</v>
      </c>
      <c r="F23" s="105"/>
      <c r="G23" s="62"/>
      <c r="H23" s="62"/>
      <c r="I23" s="62"/>
      <c r="J23" s="62"/>
    </row>
    <row r="24" spans="1:10" s="60" customFormat="1" ht="12.95" customHeight="1">
      <c r="A24" s="106" t="s">
        <v>140</v>
      </c>
      <c r="B24" s="102">
        <v>8235</v>
      </c>
      <c r="C24" s="102">
        <v>3822</v>
      </c>
      <c r="D24" s="102">
        <v>372</v>
      </c>
      <c r="E24" s="52" t="s">
        <v>141</v>
      </c>
      <c r="F24" s="55"/>
      <c r="G24" s="53"/>
      <c r="H24" s="53"/>
      <c r="I24" s="53"/>
      <c r="J24" s="53"/>
    </row>
    <row r="25" spans="1:10" s="60" customFormat="1" ht="12.95" customHeight="1">
      <c r="A25" s="106" t="s">
        <v>142</v>
      </c>
      <c r="B25" s="102">
        <v>13878</v>
      </c>
      <c r="C25" s="102">
        <v>6829</v>
      </c>
      <c r="D25" s="102">
        <v>687</v>
      </c>
      <c r="E25" s="52" t="s">
        <v>143</v>
      </c>
      <c r="F25" s="55"/>
      <c r="G25" s="53"/>
      <c r="H25" s="53"/>
      <c r="I25" s="53"/>
      <c r="J25" s="53"/>
    </row>
    <row r="26" spans="1:10" s="60" customFormat="1" ht="12.95" customHeight="1">
      <c r="A26" s="106" t="s">
        <v>144</v>
      </c>
      <c r="B26" s="102">
        <v>0</v>
      </c>
      <c r="C26" s="102">
        <v>0</v>
      </c>
      <c r="D26" s="102">
        <v>0</v>
      </c>
      <c r="E26" s="52" t="s">
        <v>145</v>
      </c>
      <c r="F26" s="55"/>
      <c r="G26" s="53"/>
      <c r="H26" s="53"/>
      <c r="I26" s="53"/>
      <c r="J26" s="53"/>
    </row>
    <row r="27" spans="1:10" s="60" customFormat="1" ht="12.95" customHeight="1">
      <c r="A27" s="106" t="s">
        <v>146</v>
      </c>
      <c r="B27" s="102">
        <v>5668</v>
      </c>
      <c r="C27" s="102">
        <v>2858</v>
      </c>
      <c r="D27" s="102">
        <v>301</v>
      </c>
      <c r="E27" s="52" t="s">
        <v>147</v>
      </c>
      <c r="F27" s="55"/>
      <c r="G27" s="53"/>
      <c r="H27" s="53"/>
      <c r="I27" s="53"/>
      <c r="J27" s="53"/>
    </row>
    <row r="28" spans="1:10" s="50" customFormat="1" ht="12.95" customHeight="1">
      <c r="A28" s="103" t="s">
        <v>148</v>
      </c>
      <c r="B28" s="57">
        <f>+B29+B30+B31+B32</f>
        <v>28396</v>
      </c>
      <c r="C28" s="57">
        <f>+C29+C30+C31+C32</f>
        <v>8670</v>
      </c>
      <c r="D28" s="57">
        <f>+D29+D30+D31+D32</f>
        <v>2428</v>
      </c>
      <c r="E28" s="104" t="s">
        <v>149</v>
      </c>
      <c r="F28" s="105"/>
      <c r="G28" s="62"/>
      <c r="H28" s="62"/>
      <c r="I28" s="62"/>
      <c r="J28" s="62"/>
    </row>
    <row r="29" spans="1:10" s="50" customFormat="1" ht="12.95" customHeight="1">
      <c r="A29" s="106" t="s">
        <v>150</v>
      </c>
      <c r="B29" s="102">
        <v>11255</v>
      </c>
      <c r="C29" s="102">
        <v>3056</v>
      </c>
      <c r="D29" s="102">
        <v>931</v>
      </c>
      <c r="E29" s="52" t="s">
        <v>151</v>
      </c>
      <c r="F29" s="55"/>
      <c r="G29" s="53"/>
      <c r="H29" s="53"/>
      <c r="I29" s="53"/>
      <c r="J29" s="53"/>
    </row>
    <row r="30" spans="1:10" s="60" customFormat="1" ht="12.95" customHeight="1">
      <c r="A30" s="106" t="s">
        <v>152</v>
      </c>
      <c r="B30" s="102">
        <v>10507</v>
      </c>
      <c r="C30" s="102">
        <v>4448</v>
      </c>
      <c r="D30" s="102">
        <v>581</v>
      </c>
      <c r="E30" s="52" t="s">
        <v>153</v>
      </c>
      <c r="F30" s="55"/>
      <c r="G30" s="53"/>
      <c r="H30" s="53"/>
      <c r="I30" s="53"/>
      <c r="J30" s="53"/>
    </row>
    <row r="31" spans="1:10" s="60" customFormat="1" ht="12.95" customHeight="1">
      <c r="A31" s="106" t="s">
        <v>154</v>
      </c>
      <c r="B31" s="102">
        <v>5091</v>
      </c>
      <c r="C31" s="102">
        <v>613</v>
      </c>
      <c r="D31" s="102">
        <v>823</v>
      </c>
      <c r="E31" s="52" t="s">
        <v>155</v>
      </c>
      <c r="F31" s="55"/>
      <c r="G31" s="53"/>
      <c r="H31" s="53"/>
      <c r="I31" s="53"/>
      <c r="J31" s="53"/>
    </row>
    <row r="32" spans="1:10" s="60" customFormat="1" ht="12.95" customHeight="1">
      <c r="A32" s="106" t="s">
        <v>156</v>
      </c>
      <c r="B32" s="102">
        <v>1543</v>
      </c>
      <c r="C32" s="102">
        <v>553</v>
      </c>
      <c r="D32" s="102">
        <v>93</v>
      </c>
      <c r="E32" s="52" t="s">
        <v>157</v>
      </c>
      <c r="F32" s="55"/>
      <c r="G32" s="53"/>
      <c r="H32" s="53"/>
      <c r="I32" s="53"/>
      <c r="J32" s="53"/>
    </row>
    <row r="33" spans="1:10" s="60" customFormat="1" ht="12.95" customHeight="1">
      <c r="A33" s="103" t="s">
        <v>158</v>
      </c>
      <c r="B33" s="57">
        <f>+B34+B35+B36</f>
        <v>11869</v>
      </c>
      <c r="C33" s="57">
        <f>+C34+C35+C36</f>
        <v>5131</v>
      </c>
      <c r="D33" s="57">
        <f>+D34+D35+D36</f>
        <v>549</v>
      </c>
      <c r="E33" s="104" t="s">
        <v>159</v>
      </c>
      <c r="F33" s="105"/>
      <c r="G33" s="62"/>
      <c r="H33" s="62"/>
      <c r="I33" s="62"/>
      <c r="J33" s="62"/>
    </row>
    <row r="34" spans="1:10" s="60" customFormat="1" ht="12.95" customHeight="1">
      <c r="A34" s="106" t="s">
        <v>160</v>
      </c>
      <c r="B34" s="102">
        <v>4138</v>
      </c>
      <c r="C34" s="102">
        <v>1589</v>
      </c>
      <c r="D34" s="102">
        <v>235</v>
      </c>
      <c r="E34" s="52" t="s">
        <v>161</v>
      </c>
      <c r="F34" s="55"/>
      <c r="G34" s="53"/>
      <c r="H34" s="53"/>
      <c r="I34" s="53"/>
      <c r="J34" s="53"/>
    </row>
    <row r="35" spans="1:10" s="60" customFormat="1" ht="12.95" customHeight="1">
      <c r="A35" s="107" t="s">
        <v>162</v>
      </c>
      <c r="B35" s="102">
        <v>2727</v>
      </c>
      <c r="C35" s="102">
        <v>1215</v>
      </c>
      <c r="D35" s="102">
        <v>129</v>
      </c>
      <c r="E35" s="52" t="s">
        <v>163</v>
      </c>
      <c r="F35" s="55"/>
      <c r="G35" s="53"/>
      <c r="H35" s="53"/>
      <c r="I35" s="53"/>
      <c r="J35" s="53"/>
    </row>
    <row r="36" spans="1:10" s="60" customFormat="1" ht="12.95" customHeight="1">
      <c r="A36" s="106" t="s">
        <v>164</v>
      </c>
      <c r="B36" s="102">
        <v>5004</v>
      </c>
      <c r="C36" s="102">
        <v>2327</v>
      </c>
      <c r="D36" s="102">
        <v>185</v>
      </c>
      <c r="E36" s="52" t="s">
        <v>165</v>
      </c>
      <c r="F36" s="55"/>
      <c r="G36" s="53"/>
      <c r="H36" s="53"/>
      <c r="I36" s="53"/>
      <c r="J36" s="53"/>
    </row>
    <row r="37" spans="1:10" s="60" customFormat="1" ht="12.95" customHeight="1">
      <c r="A37" s="103" t="s">
        <v>166</v>
      </c>
      <c r="B37" s="57">
        <f>SUM(B38:B43)</f>
        <v>49058</v>
      </c>
      <c r="C37" s="57">
        <f>SUM(C38:C43)</f>
        <v>23581</v>
      </c>
      <c r="D37" s="57">
        <f>SUM(D38:D43)</f>
        <v>1836</v>
      </c>
      <c r="E37" s="104" t="s">
        <v>167</v>
      </c>
      <c r="F37" s="105"/>
      <c r="G37" s="62"/>
      <c r="H37" s="62"/>
      <c r="I37" s="62"/>
      <c r="J37" s="62"/>
    </row>
    <row r="38" spans="1:10" s="50" customFormat="1" ht="12.95" customHeight="1">
      <c r="A38" s="106" t="s">
        <v>168</v>
      </c>
      <c r="B38" s="102">
        <v>3780</v>
      </c>
      <c r="C38" s="102">
        <v>1700</v>
      </c>
      <c r="D38" s="102">
        <v>161</v>
      </c>
      <c r="E38" s="52" t="s">
        <v>169</v>
      </c>
      <c r="F38" s="55"/>
      <c r="G38" s="53"/>
      <c r="H38" s="53"/>
      <c r="I38" s="53"/>
      <c r="J38" s="53"/>
    </row>
    <row r="39" spans="1:10" s="50" customFormat="1" ht="12.95" customHeight="1">
      <c r="A39" s="106" t="s">
        <v>170</v>
      </c>
      <c r="B39" s="102">
        <v>17328</v>
      </c>
      <c r="C39" s="102">
        <v>8269</v>
      </c>
      <c r="D39" s="102">
        <v>538</v>
      </c>
      <c r="E39" s="52" t="s">
        <v>171</v>
      </c>
      <c r="F39" s="55"/>
      <c r="G39" s="53"/>
      <c r="H39" s="53"/>
      <c r="I39" s="53"/>
      <c r="J39" s="53"/>
    </row>
    <row r="40" spans="1:10" s="60" customFormat="1" ht="12.95" customHeight="1">
      <c r="A40" s="106" t="s">
        <v>172</v>
      </c>
      <c r="B40" s="102">
        <v>2489</v>
      </c>
      <c r="C40" s="102">
        <v>1167</v>
      </c>
      <c r="D40" s="102">
        <v>79</v>
      </c>
      <c r="E40" s="52" t="s">
        <v>173</v>
      </c>
      <c r="F40" s="55"/>
      <c r="G40" s="53"/>
      <c r="H40" s="53"/>
      <c r="I40" s="53"/>
      <c r="J40" s="53"/>
    </row>
    <row r="41" spans="1:10" s="65" customFormat="1" ht="12.95" customHeight="1">
      <c r="A41" s="106" t="s">
        <v>174</v>
      </c>
      <c r="B41" s="102">
        <v>5499</v>
      </c>
      <c r="C41" s="102">
        <v>2623</v>
      </c>
      <c r="D41" s="102">
        <v>210</v>
      </c>
      <c r="E41" s="52" t="s">
        <v>175</v>
      </c>
      <c r="F41" s="55"/>
      <c r="G41" s="53"/>
      <c r="H41" s="53"/>
      <c r="I41" s="53"/>
      <c r="J41" s="53"/>
    </row>
    <row r="42" spans="1:10" s="60" customFormat="1" ht="12.95" customHeight="1">
      <c r="A42" s="107" t="s">
        <v>176</v>
      </c>
      <c r="B42" s="102">
        <v>14962</v>
      </c>
      <c r="C42" s="102">
        <v>7271</v>
      </c>
      <c r="D42" s="102">
        <v>655</v>
      </c>
      <c r="E42" s="52" t="s">
        <v>177</v>
      </c>
      <c r="F42" s="55"/>
      <c r="G42" s="53"/>
      <c r="H42" s="53"/>
      <c r="I42" s="53"/>
      <c r="J42" s="53"/>
    </row>
    <row r="43" spans="1:10" s="60" customFormat="1" ht="12.95" customHeight="1">
      <c r="A43" s="106" t="s">
        <v>178</v>
      </c>
      <c r="B43" s="102">
        <v>5000</v>
      </c>
      <c r="C43" s="102">
        <v>2551</v>
      </c>
      <c r="D43" s="102">
        <v>193</v>
      </c>
      <c r="E43" s="52" t="s">
        <v>179</v>
      </c>
      <c r="F43" s="55"/>
      <c r="G43" s="53"/>
      <c r="H43" s="53"/>
      <c r="I43" s="53"/>
      <c r="J43" s="53"/>
    </row>
    <row r="44" spans="1:10" s="60" customFormat="1" ht="12.95" customHeight="1">
      <c r="A44" s="103" t="s">
        <v>180</v>
      </c>
      <c r="B44" s="57">
        <f>+B45+B46+B47+B48</f>
        <v>19805</v>
      </c>
      <c r="C44" s="57">
        <f>+C45+C46+C47+C48</f>
        <v>9542</v>
      </c>
      <c r="D44" s="57">
        <f>+D45+D46+D47+D48</f>
        <v>875</v>
      </c>
      <c r="E44" s="104" t="s">
        <v>181</v>
      </c>
      <c r="F44" s="105"/>
      <c r="G44" s="62"/>
      <c r="H44" s="62"/>
      <c r="I44" s="62"/>
      <c r="J44" s="62"/>
    </row>
    <row r="45" spans="1:10" s="60" customFormat="1" ht="12.95" customHeight="1">
      <c r="A45" s="106" t="s">
        <v>182</v>
      </c>
      <c r="B45" s="102">
        <v>1528</v>
      </c>
      <c r="C45" s="102">
        <v>706</v>
      </c>
      <c r="D45" s="102">
        <v>52</v>
      </c>
      <c r="E45" s="52" t="s">
        <v>183</v>
      </c>
      <c r="F45" s="55"/>
      <c r="G45" s="53"/>
      <c r="H45" s="53"/>
      <c r="I45" s="53"/>
      <c r="J45" s="53"/>
    </row>
    <row r="46" spans="1:10" s="60" customFormat="1" ht="12.95" customHeight="1">
      <c r="A46" s="107" t="s">
        <v>184</v>
      </c>
      <c r="B46" s="102">
        <v>16998</v>
      </c>
      <c r="C46" s="102">
        <v>8215</v>
      </c>
      <c r="D46" s="102">
        <v>751</v>
      </c>
      <c r="E46" s="52" t="s">
        <v>185</v>
      </c>
      <c r="F46" s="55"/>
      <c r="G46" s="53"/>
      <c r="H46" s="53"/>
      <c r="I46" s="53"/>
      <c r="J46" s="53"/>
    </row>
    <row r="47" spans="1:10" s="60" customFormat="1" ht="12.95" customHeight="1">
      <c r="A47" s="106" t="s">
        <v>186</v>
      </c>
      <c r="B47" s="102">
        <v>56</v>
      </c>
      <c r="C47" s="102">
        <v>22</v>
      </c>
      <c r="D47" s="102">
        <v>3</v>
      </c>
      <c r="E47" s="52" t="s">
        <v>187</v>
      </c>
      <c r="F47" s="55"/>
      <c r="G47" s="53"/>
      <c r="H47" s="53"/>
      <c r="I47" s="53"/>
      <c r="J47" s="53"/>
    </row>
    <row r="48" spans="1:10" s="60" customFormat="1" ht="12.95" customHeight="1">
      <c r="A48" s="106" t="s">
        <v>188</v>
      </c>
      <c r="B48" s="102">
        <v>1223</v>
      </c>
      <c r="C48" s="102">
        <v>599</v>
      </c>
      <c r="D48" s="102">
        <v>69</v>
      </c>
      <c r="E48" s="52" t="s">
        <v>189</v>
      </c>
      <c r="F48" s="55"/>
      <c r="G48" s="53"/>
      <c r="H48" s="53"/>
      <c r="I48" s="53"/>
      <c r="J48" s="53"/>
    </row>
    <row r="49" spans="1:10" s="60" customFormat="1" ht="12.95" customHeight="1">
      <c r="A49" s="103" t="s">
        <v>190</v>
      </c>
      <c r="B49" s="57">
        <f>+B50+B51+B52+B53</f>
        <v>15761</v>
      </c>
      <c r="C49" s="57">
        <f>+C50+C51+C52+C53</f>
        <v>4968</v>
      </c>
      <c r="D49" s="57">
        <f>+D50+D51+D52+D53</f>
        <v>797</v>
      </c>
      <c r="E49" s="104" t="s">
        <v>191</v>
      </c>
      <c r="F49" s="105"/>
      <c r="G49" s="62"/>
      <c r="H49" s="62"/>
      <c r="I49" s="62"/>
      <c r="J49" s="62"/>
    </row>
    <row r="50" spans="1:10" s="60" customFormat="1" ht="12.95" customHeight="1">
      <c r="A50" s="106" t="s">
        <v>192</v>
      </c>
      <c r="B50" s="102">
        <v>2669</v>
      </c>
      <c r="C50" s="102">
        <v>846</v>
      </c>
      <c r="D50" s="102">
        <v>130</v>
      </c>
      <c r="E50" s="52" t="s">
        <v>193</v>
      </c>
      <c r="F50" s="55"/>
      <c r="G50" s="53"/>
      <c r="H50" s="53"/>
      <c r="I50" s="53"/>
      <c r="J50" s="53"/>
    </row>
    <row r="51" spans="1:10" s="50" customFormat="1" ht="12.95" customHeight="1">
      <c r="A51" s="106" t="s">
        <v>194</v>
      </c>
      <c r="B51" s="102">
        <v>0</v>
      </c>
      <c r="C51" s="102">
        <v>0</v>
      </c>
      <c r="D51" s="102">
        <v>0</v>
      </c>
      <c r="E51" s="52" t="s">
        <v>195</v>
      </c>
      <c r="F51" s="55"/>
      <c r="G51" s="53"/>
      <c r="H51" s="53"/>
      <c r="I51" s="53"/>
      <c r="J51" s="53"/>
    </row>
    <row r="52" spans="1:10" s="50" customFormat="1" ht="12.95" customHeight="1">
      <c r="A52" s="106" t="s">
        <v>196</v>
      </c>
      <c r="B52" s="102">
        <v>5688</v>
      </c>
      <c r="C52" s="102">
        <v>1916</v>
      </c>
      <c r="D52" s="102">
        <v>301</v>
      </c>
      <c r="E52" s="52" t="s">
        <v>197</v>
      </c>
      <c r="F52" s="55"/>
      <c r="G52" s="53"/>
      <c r="H52" s="53"/>
      <c r="I52" s="53"/>
      <c r="J52" s="53"/>
    </row>
    <row r="53" spans="1:10" s="50" customFormat="1" ht="12.95" customHeight="1">
      <c r="A53" s="106" t="s">
        <v>198</v>
      </c>
      <c r="B53" s="102">
        <v>7404</v>
      </c>
      <c r="C53" s="102">
        <v>2206</v>
      </c>
      <c r="D53" s="102">
        <v>366</v>
      </c>
      <c r="E53" s="52" t="s">
        <v>199</v>
      </c>
      <c r="F53" s="55"/>
      <c r="G53" s="53"/>
      <c r="H53" s="53"/>
      <c r="I53" s="53"/>
      <c r="J53" s="53"/>
    </row>
    <row r="54" spans="1:10" s="60" customFormat="1" ht="12.95" customHeight="1">
      <c r="A54" s="103" t="s">
        <v>200</v>
      </c>
      <c r="B54" s="57">
        <f>SUM(B55:B61)</f>
        <v>56102</v>
      </c>
      <c r="C54" s="57">
        <f>SUM(C55:C61)</f>
        <v>15908</v>
      </c>
      <c r="D54" s="57">
        <f>SUM(D55:D61)</f>
        <v>3206</v>
      </c>
      <c r="E54" s="104" t="s">
        <v>201</v>
      </c>
      <c r="F54" s="105"/>
      <c r="G54" s="62"/>
      <c r="H54" s="62"/>
      <c r="I54" s="62"/>
      <c r="J54" s="62"/>
    </row>
    <row r="55" spans="1:10" s="60" customFormat="1" ht="12.95" customHeight="1">
      <c r="A55" s="106" t="s">
        <v>202</v>
      </c>
      <c r="B55" s="102">
        <v>11173</v>
      </c>
      <c r="C55" s="102">
        <v>908</v>
      </c>
      <c r="D55" s="102">
        <v>1005</v>
      </c>
      <c r="E55" s="52" t="s">
        <v>203</v>
      </c>
      <c r="F55" s="55"/>
      <c r="G55" s="53"/>
      <c r="H55" s="53"/>
      <c r="I55" s="53"/>
      <c r="J55" s="53"/>
    </row>
    <row r="56" spans="1:10" s="60" customFormat="1" ht="12.95" customHeight="1">
      <c r="A56" s="56" t="s">
        <v>204</v>
      </c>
      <c r="B56" s="102">
        <v>1403</v>
      </c>
      <c r="C56" s="102">
        <v>88</v>
      </c>
      <c r="D56" s="102">
        <v>163</v>
      </c>
      <c r="E56" s="52" t="s">
        <v>205</v>
      </c>
      <c r="F56" s="55"/>
      <c r="G56" s="53"/>
      <c r="H56" s="53"/>
      <c r="I56" s="53"/>
      <c r="J56" s="53"/>
    </row>
    <row r="57" spans="1:10" s="60" customFormat="1" ht="12.95" customHeight="1">
      <c r="A57" s="106" t="s">
        <v>206</v>
      </c>
      <c r="B57" s="102">
        <v>4498</v>
      </c>
      <c r="C57" s="102">
        <v>505</v>
      </c>
      <c r="D57" s="102">
        <v>340</v>
      </c>
      <c r="E57" s="52" t="s">
        <v>207</v>
      </c>
      <c r="F57" s="55"/>
      <c r="G57" s="53"/>
      <c r="H57" s="53"/>
      <c r="I57" s="53"/>
      <c r="J57" s="53"/>
    </row>
    <row r="58" spans="1:10" s="60" customFormat="1" ht="12.95" customHeight="1">
      <c r="A58" s="108" t="s">
        <v>208</v>
      </c>
      <c r="B58" s="102">
        <v>6267</v>
      </c>
      <c r="C58" s="102">
        <v>3000</v>
      </c>
      <c r="D58" s="102">
        <v>211</v>
      </c>
      <c r="E58" s="52" t="s">
        <v>209</v>
      </c>
      <c r="F58" s="55"/>
      <c r="G58" s="53"/>
      <c r="H58" s="53"/>
      <c r="I58" s="53"/>
      <c r="J58" s="53"/>
    </row>
    <row r="59" spans="1:10" s="60" customFormat="1" ht="12.95" customHeight="1">
      <c r="A59" s="108" t="s">
        <v>210</v>
      </c>
      <c r="B59" s="102">
        <v>0</v>
      </c>
      <c r="C59" s="102">
        <v>0</v>
      </c>
      <c r="D59" s="102">
        <v>0</v>
      </c>
      <c r="E59" s="52" t="s">
        <v>211</v>
      </c>
      <c r="F59" s="55"/>
      <c r="G59" s="53"/>
      <c r="H59" s="53"/>
      <c r="I59" s="53"/>
      <c r="J59" s="53"/>
    </row>
    <row r="60" spans="1:10" s="60" customFormat="1" ht="12.95" customHeight="1">
      <c r="A60" s="107" t="s">
        <v>212</v>
      </c>
      <c r="B60" s="102">
        <v>18437</v>
      </c>
      <c r="C60" s="102">
        <v>7930</v>
      </c>
      <c r="D60" s="102">
        <v>823</v>
      </c>
      <c r="E60" s="52" t="s">
        <v>213</v>
      </c>
      <c r="F60" s="55"/>
      <c r="G60" s="53"/>
      <c r="H60" s="53"/>
      <c r="I60" s="53"/>
      <c r="J60" s="53"/>
    </row>
    <row r="61" spans="1:10" s="60" customFormat="1" ht="12.95" customHeight="1">
      <c r="A61" s="106" t="s">
        <v>214</v>
      </c>
      <c r="B61" s="102">
        <v>14324</v>
      </c>
      <c r="C61" s="102">
        <v>3477</v>
      </c>
      <c r="D61" s="102">
        <v>664</v>
      </c>
      <c r="E61" s="52" t="s">
        <v>215</v>
      </c>
      <c r="F61" s="55"/>
      <c r="G61" s="53"/>
      <c r="H61" s="53"/>
      <c r="I61" s="53"/>
      <c r="J61" s="53"/>
    </row>
    <row r="62" spans="1:10" s="60" customFormat="1" ht="12.95" customHeight="1">
      <c r="A62" s="109" t="s">
        <v>216</v>
      </c>
      <c r="B62" s="57">
        <f>+B54+B49+B44+B37+B33+B28+B23+B11+'[1]2'!B50+'[1]2'!B43+'[1]2'!B38+'[1]2'!B34+'[1]2'!B24+'[1]2'!B18+'[1]2'!B14+'[1]2'!B11</f>
        <v>451578</v>
      </c>
      <c r="C62" s="57">
        <f>+C54+C49+C44+C37+C33+C28+C23+C11+'[1]2'!C50+'[1]2'!C43+'[1]2'!C38+'[1]2'!C34+'[1]2'!C24+'[1]2'!C18+'[1]2'!C14+'[1]2'!C11</f>
        <v>179426</v>
      </c>
      <c r="D62" s="57">
        <f>+D54+D49+D44+D37+D33+D28+D23+D11+'[1]2'!D50+'[1]2'!D43+'[1]2'!D38+'[1]2'!D34+'[1]2'!D24+'[1]2'!D18+'[1]2'!D14+'[1]2'!D11</f>
        <v>25070</v>
      </c>
      <c r="E62" s="101" t="s">
        <v>13</v>
      </c>
      <c r="F62" s="105"/>
      <c r="G62" s="62"/>
      <c r="H62" s="62"/>
      <c r="I62" s="62"/>
      <c r="J62" s="62"/>
    </row>
    <row r="63" spans="1:10" s="50" customFormat="1" ht="12.75" customHeight="1">
      <c r="A63" s="110"/>
      <c r="B63" s="57"/>
      <c r="C63" s="57"/>
      <c r="D63" s="57"/>
      <c r="E63" s="57"/>
      <c r="F63" s="111"/>
      <c r="G63" s="57"/>
      <c r="H63" s="57"/>
      <c r="I63" s="57"/>
      <c r="J63" s="57"/>
    </row>
    <row r="64" spans="1:10" s="60" customFormat="1" ht="12.75" customHeight="1">
      <c r="A64" s="112"/>
      <c r="B64" s="2"/>
      <c r="C64" s="2"/>
      <c r="D64" s="2"/>
      <c r="E64" s="24"/>
      <c r="F64" s="55"/>
      <c r="G64" s="53"/>
      <c r="H64" s="53"/>
      <c r="I64" s="54"/>
      <c r="J64" s="54"/>
    </row>
    <row r="65" spans="1:12" s="60" customFormat="1" ht="12.75" customHeight="1">
      <c r="A65" s="75"/>
      <c r="B65" s="75"/>
      <c r="C65" s="75"/>
      <c r="D65" s="75"/>
      <c r="E65" s="75"/>
      <c r="F65" s="111"/>
      <c r="G65" s="57"/>
      <c r="H65" s="57"/>
      <c r="I65" s="54"/>
      <c r="J65" s="54"/>
    </row>
    <row r="66" spans="1:12" s="60" customFormat="1" ht="12.75" customHeight="1">
      <c r="A66" s="113"/>
      <c r="B66" s="113"/>
      <c r="C66" s="113"/>
      <c r="D66" s="113"/>
      <c r="E66" s="113"/>
      <c r="G66" s="70"/>
      <c r="H66" s="70"/>
      <c r="I66" s="70"/>
      <c r="J66" s="41"/>
    </row>
    <row r="68" spans="1:12" s="50" customFormat="1" ht="12.75" customHeight="1">
      <c r="A68" s="2"/>
      <c r="B68" s="72"/>
      <c r="C68" s="73"/>
      <c r="D68" s="72"/>
      <c r="E68" s="73"/>
      <c r="G68" s="70"/>
      <c r="H68" s="70"/>
      <c r="I68" s="70"/>
      <c r="J68" s="41"/>
    </row>
    <row r="69" spans="1:12" s="117" customFormat="1" ht="12.75" customHeight="1">
      <c r="A69" s="114" t="s">
        <v>217</v>
      </c>
      <c r="B69" s="114"/>
      <c r="C69" s="114"/>
      <c r="D69" s="115"/>
      <c r="E69" s="116" t="s">
        <v>218</v>
      </c>
      <c r="L69" s="118"/>
    </row>
    <row r="70" spans="1:12" s="60" customFormat="1" ht="12.75" customHeight="1">
      <c r="A70" s="2"/>
      <c r="B70" s="2"/>
      <c r="C70" s="2"/>
      <c r="D70" s="2"/>
      <c r="E70" s="71"/>
      <c r="G70" s="70"/>
      <c r="H70" s="70"/>
      <c r="I70" s="70"/>
      <c r="J70" s="41"/>
    </row>
    <row r="71" spans="1:12" s="60" customFormat="1" ht="12.75" customHeight="1">
      <c r="A71" s="2"/>
      <c r="B71" s="2"/>
      <c r="C71" s="2"/>
      <c r="D71" s="2"/>
      <c r="E71" s="71"/>
      <c r="G71" s="70"/>
      <c r="H71" s="70"/>
      <c r="I71" s="70"/>
      <c r="J71" s="41"/>
    </row>
    <row r="72" spans="1:12" s="50" customFormat="1" ht="15" customHeight="1">
      <c r="A72" s="2"/>
      <c r="B72" s="2"/>
      <c r="C72" s="2"/>
      <c r="D72" s="2"/>
      <c r="E72" s="79"/>
      <c r="G72" s="76"/>
      <c r="H72" s="76"/>
      <c r="I72" s="76"/>
      <c r="J72" s="77"/>
    </row>
    <row r="73" spans="1:12" s="50" customFormat="1" ht="15" customHeight="1">
      <c r="A73" s="2"/>
      <c r="B73" s="72"/>
      <c r="C73" s="2"/>
      <c r="D73" s="72"/>
      <c r="E73" s="73"/>
      <c r="G73" s="70"/>
      <c r="H73" s="70"/>
      <c r="I73" s="70"/>
      <c r="J73" s="41"/>
    </row>
    <row r="74" spans="1:12" s="60" customFormat="1" ht="15" customHeight="1">
      <c r="A74" s="2"/>
      <c r="B74" s="2"/>
      <c r="C74" s="72"/>
      <c r="D74" s="2"/>
      <c r="E74" s="71"/>
      <c r="G74" s="70"/>
      <c r="H74" s="70"/>
      <c r="I74" s="70"/>
      <c r="J74" s="41"/>
    </row>
    <row r="75" spans="1:12" s="60" customFormat="1" ht="15" customHeight="1">
      <c r="A75" s="2"/>
      <c r="B75" s="2"/>
      <c r="C75" s="2"/>
      <c r="D75" s="2"/>
      <c r="E75" s="71"/>
      <c r="G75" s="70"/>
      <c r="H75" s="70"/>
      <c r="I75" s="70"/>
      <c r="J75" s="41"/>
    </row>
    <row r="76" spans="1:12" s="60" customFormat="1" ht="15" customHeight="1">
      <c r="A76" s="2"/>
      <c r="B76" s="2"/>
      <c r="C76" s="2"/>
      <c r="D76" s="2"/>
      <c r="E76" s="71"/>
      <c r="G76" s="70"/>
      <c r="H76" s="70"/>
      <c r="I76" s="70"/>
      <c r="J76" s="41"/>
    </row>
    <row r="77" spans="1:12" s="60" customFormat="1" ht="15" customHeight="1">
      <c r="A77" s="2"/>
      <c r="B77" s="2"/>
      <c r="C77" s="2"/>
      <c r="D77" s="2"/>
      <c r="E77" s="71"/>
      <c r="G77" s="70"/>
      <c r="H77" s="70"/>
      <c r="I77" s="70"/>
      <c r="J77" s="41"/>
    </row>
    <row r="78" spans="1:12" s="50" customFormat="1" ht="15" customHeight="1">
      <c r="A78" s="2"/>
      <c r="B78" s="2"/>
      <c r="C78" s="2"/>
      <c r="D78" s="2"/>
      <c r="E78" s="79"/>
      <c r="G78" s="70"/>
      <c r="H78" s="70"/>
      <c r="I78" s="70"/>
      <c r="J78" s="41"/>
    </row>
    <row r="79" spans="1:12" s="60" customFormat="1" ht="15" customHeight="1">
      <c r="A79" s="2"/>
      <c r="B79" s="2"/>
      <c r="C79" s="2"/>
      <c r="D79" s="2"/>
      <c r="E79" s="71"/>
      <c r="G79" s="70"/>
      <c r="H79" s="70"/>
      <c r="I79" s="70"/>
      <c r="J79" s="41"/>
    </row>
    <row r="80" spans="1:12" s="50" customFormat="1" ht="15" customHeight="1">
      <c r="A80" s="2"/>
      <c r="B80" s="72"/>
      <c r="C80" s="2"/>
      <c r="D80" s="72"/>
      <c r="E80" s="73"/>
      <c r="G80" s="70"/>
      <c r="H80" s="70"/>
      <c r="I80" s="70"/>
      <c r="J80" s="41"/>
    </row>
    <row r="81" spans="1:10" ht="15" customHeight="1">
      <c r="C81" s="72"/>
      <c r="G81" s="76"/>
      <c r="H81" s="76"/>
      <c r="I81" s="76"/>
      <c r="J81" s="77"/>
    </row>
    <row r="82" spans="1:10" ht="15" customHeight="1">
      <c r="G82" s="70"/>
      <c r="H82" s="70"/>
      <c r="I82" s="70"/>
      <c r="J82" s="41"/>
    </row>
    <row r="83" spans="1:10" ht="15" customHeight="1">
      <c r="G83" s="70"/>
      <c r="H83" s="70"/>
      <c r="I83" s="70"/>
      <c r="J83" s="41"/>
    </row>
    <row r="84" spans="1:10" ht="15" customHeight="1">
      <c r="G84" s="70"/>
      <c r="H84" s="70"/>
      <c r="I84" s="70"/>
      <c r="J84" s="41"/>
    </row>
    <row r="85" spans="1:10" s="28" customFormat="1" ht="15" customHeight="1">
      <c r="A85" s="2"/>
      <c r="B85" s="81"/>
      <c r="C85" s="2"/>
      <c r="D85" s="82"/>
      <c r="E85" s="81"/>
      <c r="G85" s="70"/>
      <c r="H85" s="70"/>
      <c r="I85" s="70"/>
      <c r="J85" s="41"/>
    </row>
    <row r="86" spans="1:10" ht="15" customHeight="1">
      <c r="C86" s="81"/>
      <c r="G86" s="70"/>
      <c r="H86" s="70"/>
      <c r="I86" s="70"/>
      <c r="J86" s="41"/>
    </row>
    <row r="87" spans="1:10" ht="15" customHeight="1">
      <c r="G87" s="70"/>
      <c r="H87" s="70"/>
      <c r="I87" s="70"/>
      <c r="J87" s="41"/>
    </row>
    <row r="88" spans="1:10" ht="15" customHeight="1">
      <c r="G88" s="70"/>
      <c r="H88" s="70"/>
      <c r="I88" s="70"/>
      <c r="J88" s="41"/>
    </row>
    <row r="89" spans="1:10" ht="15" customHeight="1">
      <c r="G89" s="70"/>
      <c r="H89" s="70"/>
      <c r="I89" s="70"/>
      <c r="J89" s="41"/>
    </row>
    <row r="90" spans="1:10" ht="15" customHeight="1">
      <c r="G90" s="70"/>
      <c r="H90" s="70"/>
      <c r="I90" s="70"/>
      <c r="J90" s="41"/>
    </row>
    <row r="91" spans="1:10" ht="15" customHeight="1">
      <c r="G91" s="70"/>
      <c r="H91" s="70"/>
      <c r="I91" s="70"/>
      <c r="J91" s="41"/>
    </row>
    <row r="92" spans="1:10" ht="15" customHeight="1">
      <c r="G92" s="70"/>
      <c r="H92" s="70"/>
      <c r="I92" s="70"/>
      <c r="J92" s="41"/>
    </row>
    <row r="93" spans="1:10" ht="15" customHeight="1">
      <c r="G93" s="76"/>
      <c r="H93" s="76"/>
      <c r="I93" s="76"/>
      <c r="J93" s="77"/>
    </row>
    <row r="94" spans="1:10" ht="15" customHeight="1">
      <c r="G94" s="70"/>
      <c r="H94" s="70"/>
      <c r="I94" s="70"/>
      <c r="J94" s="41"/>
    </row>
    <row r="95" spans="1:10" ht="15" customHeight="1">
      <c r="I95" s="85"/>
      <c r="J95" s="85"/>
    </row>
    <row r="96" spans="1:10" ht="15" customHeight="1">
      <c r="I96" s="85"/>
      <c r="J96" s="85"/>
    </row>
    <row r="97" spans="9:10" ht="15" customHeight="1">
      <c r="I97" s="85"/>
      <c r="J97" s="85"/>
    </row>
    <row r="98" spans="9:10" ht="15" customHeight="1">
      <c r="I98" s="85"/>
      <c r="J98" s="85"/>
    </row>
    <row r="99" spans="9:10" ht="15" customHeight="1">
      <c r="I99" s="85"/>
      <c r="J99" s="85"/>
    </row>
    <row r="100" spans="9:10" ht="15" customHeight="1">
      <c r="I100" s="85"/>
      <c r="J100" s="85"/>
    </row>
    <row r="101" spans="9:10" ht="15" customHeight="1">
      <c r="I101" s="85"/>
      <c r="J101" s="85"/>
    </row>
    <row r="102" spans="9:10" ht="15" customHeight="1">
      <c r="I102" s="85"/>
      <c r="J102" s="85"/>
    </row>
    <row r="103" spans="9:10" ht="15" customHeight="1">
      <c r="I103" s="85"/>
      <c r="J103" s="85"/>
    </row>
    <row r="104" spans="9:10" ht="15" customHeight="1">
      <c r="I104" s="85"/>
      <c r="J104" s="85"/>
    </row>
    <row r="105" spans="9:10" ht="15" customHeight="1">
      <c r="I105" s="85"/>
      <c r="J105" s="85"/>
    </row>
    <row r="106" spans="9:10" ht="15" customHeight="1">
      <c r="I106" s="85"/>
      <c r="J106" s="85"/>
    </row>
    <row r="107" spans="9:10" ht="15" customHeight="1">
      <c r="I107" s="85"/>
      <c r="J107" s="85"/>
    </row>
    <row r="108" spans="9:10" ht="15" customHeight="1">
      <c r="I108" s="85"/>
      <c r="J108" s="85"/>
    </row>
    <row r="109" spans="9:10" ht="15" customHeight="1">
      <c r="I109" s="85"/>
      <c r="J109" s="85"/>
    </row>
    <row r="110" spans="9:10" ht="15" customHeight="1">
      <c r="I110" s="85"/>
      <c r="J110" s="85"/>
    </row>
    <row r="111" spans="9:10" ht="15" customHeight="1">
      <c r="I111" s="85"/>
      <c r="J111" s="85"/>
    </row>
    <row r="112" spans="9:10" ht="15" customHeight="1">
      <c r="I112" s="85"/>
      <c r="J112" s="85"/>
    </row>
    <row r="113" spans="9:10" ht="15" customHeight="1">
      <c r="I113" s="85"/>
      <c r="J113" s="85"/>
    </row>
    <row r="114" spans="9:10" ht="15" customHeight="1">
      <c r="I114" s="85"/>
      <c r="J114" s="85"/>
    </row>
    <row r="115" spans="9:10" ht="15" customHeight="1">
      <c r="I115" s="85"/>
      <c r="J115" s="85"/>
    </row>
    <row r="116" spans="9:10" ht="15" customHeight="1">
      <c r="I116" s="85"/>
      <c r="J116" s="85"/>
    </row>
    <row r="117" spans="9:10" ht="15" customHeight="1">
      <c r="I117" s="85"/>
      <c r="J117" s="85"/>
    </row>
    <row r="118" spans="9:10" ht="15" customHeight="1">
      <c r="I118" s="85"/>
      <c r="J118" s="85"/>
    </row>
    <row r="119" spans="9:10" ht="15" customHeight="1">
      <c r="I119" s="85"/>
      <c r="J119" s="85"/>
    </row>
    <row r="120" spans="9:10" ht="15" customHeight="1">
      <c r="I120" s="85"/>
      <c r="J120" s="85"/>
    </row>
    <row r="121" spans="9:10" ht="15" customHeight="1">
      <c r="I121" s="85"/>
      <c r="J121" s="85"/>
    </row>
    <row r="122" spans="9:10" ht="15" customHeight="1">
      <c r="I122" s="85"/>
      <c r="J122" s="85"/>
    </row>
    <row r="123" spans="9:10" ht="15" customHeight="1">
      <c r="I123" s="85"/>
      <c r="J123" s="85"/>
    </row>
    <row r="124" spans="9:10" ht="15" customHeight="1">
      <c r="I124" s="85"/>
      <c r="J124" s="85"/>
    </row>
    <row r="125" spans="9:10" ht="15" customHeight="1">
      <c r="I125" s="85"/>
      <c r="J125" s="85"/>
    </row>
    <row r="126" spans="9:10" ht="15" customHeight="1">
      <c r="I126" s="85"/>
      <c r="J126" s="85"/>
    </row>
    <row r="127" spans="9:10" ht="15" customHeight="1">
      <c r="I127" s="85"/>
      <c r="J127" s="85"/>
    </row>
    <row r="128" spans="9:10" ht="15" customHeight="1">
      <c r="I128" s="85"/>
      <c r="J128" s="85"/>
    </row>
    <row r="129" spans="9:10" ht="15" customHeight="1">
      <c r="I129" s="85"/>
      <c r="J129" s="85"/>
    </row>
    <row r="130" spans="9:10" ht="15" customHeight="1">
      <c r="I130" s="85"/>
      <c r="J130" s="85"/>
    </row>
    <row r="131" spans="9:10" ht="15" customHeight="1">
      <c r="I131" s="85"/>
      <c r="J131" s="85"/>
    </row>
    <row r="132" spans="9:10" ht="15" customHeight="1">
      <c r="I132" s="85"/>
      <c r="J132" s="85"/>
    </row>
    <row r="133" spans="9:10" ht="15" customHeight="1">
      <c r="I133" s="85"/>
      <c r="J133" s="85"/>
    </row>
    <row r="134" spans="9:10" ht="15" customHeight="1">
      <c r="I134" s="85"/>
      <c r="J134" s="85"/>
    </row>
    <row r="135" spans="9:10" ht="15" customHeight="1">
      <c r="I135" s="85"/>
      <c r="J135" s="85"/>
    </row>
    <row r="136" spans="9:10">
      <c r="I136" s="85"/>
      <c r="J136" s="85"/>
    </row>
    <row r="137" spans="9:10">
      <c r="I137" s="85"/>
      <c r="J137" s="85"/>
    </row>
    <row r="138" spans="9:10">
      <c r="I138" s="85"/>
      <c r="J138" s="85"/>
    </row>
    <row r="139" spans="9:10">
      <c r="I139" s="85"/>
      <c r="J139" s="85"/>
    </row>
    <row r="140" spans="9:10">
      <c r="I140" s="85"/>
      <c r="J140" s="85"/>
    </row>
    <row r="141" spans="9:10">
      <c r="I141" s="85"/>
      <c r="J141" s="85"/>
    </row>
    <row r="142" spans="9:10">
      <c r="I142" s="85"/>
      <c r="J142" s="85"/>
    </row>
    <row r="143" spans="9:10">
      <c r="I143" s="85"/>
      <c r="J143" s="85"/>
    </row>
    <row r="144" spans="9:10">
      <c r="I144" s="85"/>
      <c r="J144" s="85"/>
    </row>
    <row r="145" spans="9:10">
      <c r="I145" s="85"/>
      <c r="J145" s="85"/>
    </row>
    <row r="146" spans="9:10">
      <c r="I146" s="85"/>
      <c r="J146" s="85"/>
    </row>
    <row r="147" spans="9:10">
      <c r="I147" s="85"/>
      <c r="J147" s="85"/>
    </row>
    <row r="148" spans="9:10">
      <c r="I148" s="85"/>
      <c r="J148" s="85"/>
    </row>
    <row r="149" spans="9:10">
      <c r="I149" s="85"/>
      <c r="J149" s="85"/>
    </row>
    <row r="150" spans="9:10">
      <c r="I150" s="85"/>
      <c r="J150" s="85"/>
    </row>
    <row r="151" spans="9:10">
      <c r="I151" s="85"/>
      <c r="J151" s="85"/>
    </row>
    <row r="152" spans="9:10">
      <c r="I152" s="85"/>
      <c r="J152" s="85"/>
    </row>
    <row r="153" spans="9:10">
      <c r="I153" s="85"/>
      <c r="J153" s="85"/>
    </row>
    <row r="154" spans="9:10">
      <c r="I154" s="85"/>
      <c r="J154" s="85"/>
    </row>
    <row r="155" spans="9:10">
      <c r="I155" s="85"/>
      <c r="J155" s="85"/>
    </row>
    <row r="156" spans="9:10">
      <c r="I156" s="85"/>
      <c r="J156" s="85"/>
    </row>
    <row r="157" spans="9:10">
      <c r="I157" s="85"/>
      <c r="J157" s="85"/>
    </row>
    <row r="158" spans="9:10">
      <c r="I158" s="85"/>
      <c r="J158" s="85"/>
    </row>
    <row r="159" spans="9:10">
      <c r="I159" s="85"/>
      <c r="J159" s="85"/>
    </row>
    <row r="160" spans="9:10">
      <c r="I160" s="85"/>
      <c r="J160" s="85"/>
    </row>
    <row r="161" spans="9:10">
      <c r="I161" s="85"/>
      <c r="J161" s="85"/>
    </row>
    <row r="162" spans="9:10">
      <c r="I162" s="85"/>
      <c r="J162" s="85"/>
    </row>
    <row r="163" spans="9:10">
      <c r="I163" s="85"/>
      <c r="J163" s="85"/>
    </row>
    <row r="164" spans="9:10">
      <c r="I164" s="85"/>
      <c r="J164" s="85"/>
    </row>
    <row r="165" spans="9:10">
      <c r="I165" s="85"/>
      <c r="J165" s="85"/>
    </row>
    <row r="166" spans="9:10">
      <c r="I166" s="85"/>
      <c r="J166" s="85"/>
    </row>
    <row r="167" spans="9:10">
      <c r="I167" s="85"/>
      <c r="J167" s="85"/>
    </row>
    <row r="168" spans="9:10">
      <c r="I168" s="85"/>
      <c r="J168" s="85"/>
    </row>
    <row r="169" spans="9:10">
      <c r="I169" s="85"/>
      <c r="J169" s="85"/>
    </row>
    <row r="170" spans="9:10">
      <c r="I170" s="85"/>
      <c r="J170" s="85"/>
    </row>
    <row r="171" spans="9:10">
      <c r="I171" s="85"/>
      <c r="J171" s="85"/>
    </row>
    <row r="172" spans="9:10">
      <c r="I172" s="85"/>
      <c r="J172" s="85"/>
    </row>
    <row r="173" spans="9:10">
      <c r="I173" s="85"/>
      <c r="J173" s="85"/>
    </row>
    <row r="174" spans="9:10">
      <c r="I174" s="85"/>
      <c r="J174" s="85"/>
    </row>
    <row r="175" spans="9:10">
      <c r="I175" s="85"/>
      <c r="J175" s="85"/>
    </row>
    <row r="176" spans="9:10">
      <c r="I176" s="85"/>
      <c r="J176" s="85"/>
    </row>
    <row r="177" spans="9:10">
      <c r="I177" s="85"/>
      <c r="J177" s="85"/>
    </row>
    <row r="178" spans="9:10">
      <c r="I178" s="85"/>
      <c r="J178" s="85"/>
    </row>
    <row r="179" spans="9:10">
      <c r="I179" s="85"/>
      <c r="J179" s="85"/>
    </row>
    <row r="180" spans="9:10">
      <c r="I180" s="85"/>
      <c r="J180" s="85"/>
    </row>
    <row r="181" spans="9:10">
      <c r="I181" s="85"/>
      <c r="J181" s="85"/>
    </row>
    <row r="182" spans="9:10">
      <c r="I182" s="85"/>
      <c r="J182" s="85"/>
    </row>
    <row r="183" spans="9:10">
      <c r="I183" s="85"/>
      <c r="J183" s="85"/>
    </row>
    <row r="184" spans="9:10">
      <c r="I184" s="85"/>
      <c r="J184" s="85"/>
    </row>
    <row r="185" spans="9:10">
      <c r="I185" s="85"/>
      <c r="J185" s="85"/>
    </row>
    <row r="186" spans="9:10">
      <c r="I186" s="85"/>
      <c r="J186" s="85"/>
    </row>
    <row r="187" spans="9:10">
      <c r="I187" s="85"/>
      <c r="J187" s="85"/>
    </row>
    <row r="188" spans="9:10">
      <c r="I188" s="85"/>
      <c r="J188" s="85"/>
    </row>
    <row r="189" spans="9:10">
      <c r="I189" s="85"/>
      <c r="J189" s="85"/>
    </row>
    <row r="190" spans="9:10">
      <c r="I190" s="85"/>
      <c r="J190" s="85"/>
    </row>
    <row r="191" spans="9:10">
      <c r="I191" s="85"/>
      <c r="J191" s="85"/>
    </row>
    <row r="192" spans="9:10">
      <c r="I192" s="85"/>
      <c r="J192" s="85"/>
    </row>
    <row r="193" spans="9:10">
      <c r="I193" s="85"/>
      <c r="J193" s="85"/>
    </row>
    <row r="194" spans="9:10">
      <c r="I194" s="85"/>
      <c r="J194" s="85"/>
    </row>
    <row r="195" spans="9:10">
      <c r="I195" s="85"/>
      <c r="J195" s="85"/>
    </row>
    <row r="196" spans="9:10">
      <c r="I196" s="85"/>
      <c r="J196" s="85"/>
    </row>
    <row r="197" spans="9:10">
      <c r="I197" s="85"/>
      <c r="J197" s="85"/>
    </row>
    <row r="198" spans="9:10">
      <c r="I198" s="85"/>
      <c r="J198" s="85"/>
    </row>
    <row r="199" spans="9:10">
      <c r="I199" s="85"/>
      <c r="J199" s="85"/>
    </row>
    <row r="200" spans="9:10">
      <c r="I200" s="85"/>
      <c r="J200" s="85"/>
    </row>
    <row r="201" spans="9:10">
      <c r="I201" s="85"/>
      <c r="J201" s="85"/>
    </row>
    <row r="202" spans="9:10">
      <c r="I202" s="85"/>
      <c r="J202" s="85"/>
    </row>
    <row r="203" spans="9:10">
      <c r="I203" s="85"/>
      <c r="J203" s="85"/>
    </row>
    <row r="204" spans="9:10">
      <c r="I204" s="85"/>
      <c r="J204" s="85"/>
    </row>
    <row r="205" spans="9:10">
      <c r="I205" s="85"/>
      <c r="J205" s="85"/>
    </row>
    <row r="206" spans="9:10">
      <c r="I206" s="85"/>
      <c r="J206" s="85"/>
    </row>
    <row r="207" spans="9:10">
      <c r="I207" s="85"/>
      <c r="J207" s="85"/>
    </row>
    <row r="208" spans="9:10">
      <c r="I208" s="85"/>
      <c r="J208" s="85"/>
    </row>
    <row r="209" spans="9:10">
      <c r="I209" s="85"/>
      <c r="J209" s="85"/>
    </row>
    <row r="210" spans="9:10">
      <c r="I210" s="85"/>
      <c r="J210" s="85"/>
    </row>
    <row r="211" spans="9:10">
      <c r="I211" s="85"/>
      <c r="J211" s="85"/>
    </row>
    <row r="212" spans="9:10">
      <c r="I212" s="85"/>
      <c r="J212" s="85"/>
    </row>
    <row r="213" spans="9:10">
      <c r="I213" s="85"/>
      <c r="J213" s="85"/>
    </row>
    <row r="214" spans="9:10">
      <c r="I214" s="85"/>
      <c r="J214" s="85"/>
    </row>
    <row r="215" spans="9:10">
      <c r="I215" s="85"/>
      <c r="J215" s="85"/>
    </row>
    <row r="216" spans="9:10">
      <c r="I216" s="85"/>
      <c r="J216" s="85"/>
    </row>
    <row r="217" spans="9:10">
      <c r="I217" s="85"/>
      <c r="J217" s="85"/>
    </row>
    <row r="218" spans="9:10">
      <c r="I218" s="85"/>
      <c r="J218" s="85"/>
    </row>
    <row r="219" spans="9:10">
      <c r="I219" s="85"/>
      <c r="J219" s="85"/>
    </row>
    <row r="220" spans="9:10">
      <c r="I220" s="85"/>
      <c r="J220" s="85"/>
    </row>
    <row r="221" spans="9:10">
      <c r="I221" s="85"/>
      <c r="J221" s="85"/>
    </row>
    <row r="222" spans="9:10">
      <c r="I222" s="85"/>
      <c r="J222" s="85"/>
    </row>
    <row r="223" spans="9:10">
      <c r="I223" s="85"/>
      <c r="J223" s="85"/>
    </row>
    <row r="224" spans="9:10">
      <c r="I224" s="85"/>
      <c r="J224" s="85"/>
    </row>
    <row r="225" spans="9:10">
      <c r="I225" s="85"/>
      <c r="J225" s="85"/>
    </row>
    <row r="226" spans="9:10">
      <c r="I226" s="85"/>
      <c r="J226" s="85"/>
    </row>
    <row r="227" spans="9:10">
      <c r="I227" s="85"/>
      <c r="J227" s="85"/>
    </row>
    <row r="228" spans="9:10">
      <c r="I228" s="85"/>
      <c r="J228" s="85"/>
    </row>
    <row r="229" spans="9:10">
      <c r="I229" s="85"/>
      <c r="J229" s="85"/>
    </row>
    <row r="230" spans="9:10">
      <c r="I230" s="85"/>
      <c r="J230" s="85"/>
    </row>
    <row r="231" spans="9:10">
      <c r="I231" s="85"/>
      <c r="J231" s="85"/>
    </row>
    <row r="232" spans="9:10">
      <c r="I232" s="85"/>
      <c r="J232" s="85"/>
    </row>
    <row r="233" spans="9:10">
      <c r="I233" s="85"/>
      <c r="J233" s="85"/>
    </row>
    <row r="234" spans="9:10">
      <c r="I234" s="85"/>
      <c r="J234" s="85"/>
    </row>
    <row r="235" spans="9:10">
      <c r="I235" s="85"/>
      <c r="J235" s="85"/>
    </row>
    <row r="236" spans="9:10">
      <c r="I236" s="85"/>
      <c r="J236" s="85"/>
    </row>
    <row r="237" spans="9:10">
      <c r="I237" s="85"/>
      <c r="J237" s="85"/>
    </row>
    <row r="238" spans="9:10">
      <c r="I238" s="85"/>
      <c r="J238" s="85"/>
    </row>
    <row r="239" spans="9:10">
      <c r="I239" s="85"/>
      <c r="J239" s="85"/>
    </row>
    <row r="240" spans="9:10">
      <c r="I240" s="85"/>
      <c r="J240" s="85"/>
    </row>
    <row r="241" spans="9:10">
      <c r="I241" s="85"/>
      <c r="J241" s="85"/>
    </row>
    <row r="242" spans="9:10">
      <c r="I242" s="85"/>
      <c r="J242" s="85"/>
    </row>
    <row r="243" spans="9:10">
      <c r="I243" s="85"/>
      <c r="J243" s="85"/>
    </row>
    <row r="244" spans="9:10">
      <c r="I244" s="85"/>
      <c r="J244" s="85"/>
    </row>
    <row r="245" spans="9:10">
      <c r="I245" s="85"/>
      <c r="J245" s="85"/>
    </row>
    <row r="246" spans="9:10">
      <c r="I246" s="85"/>
      <c r="J246" s="85"/>
    </row>
    <row r="247" spans="9:10">
      <c r="I247" s="85"/>
      <c r="J247" s="85"/>
    </row>
    <row r="248" spans="9:10">
      <c r="I248" s="85"/>
      <c r="J248" s="85"/>
    </row>
    <row r="249" spans="9:10">
      <c r="I249" s="85"/>
      <c r="J249" s="85"/>
    </row>
    <row r="250" spans="9:10">
      <c r="I250" s="85"/>
      <c r="J250" s="85"/>
    </row>
    <row r="251" spans="9:10">
      <c r="I251" s="85"/>
      <c r="J251" s="85"/>
    </row>
    <row r="252" spans="9:10">
      <c r="I252" s="85"/>
      <c r="J252" s="85"/>
    </row>
  </sheetData>
  <mergeCells count="3">
    <mergeCell ref="D4:E4"/>
    <mergeCell ref="B7:C7"/>
    <mergeCell ref="A65:E6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</vt:lpstr>
      <vt:lpstr>2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2013-03-20T13:21:57Z</dcterms:created>
  <dcterms:modified xsi:type="dcterms:W3CDTF">2013-03-20T13:21:57Z</dcterms:modified>
</cp:coreProperties>
</file>