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 activeTab="1"/>
  </bookViews>
  <sheets>
    <sheet name="27" sheetId="4" r:id="rId1"/>
    <sheet name="27 (2)" sheetId="5" r:id="rId2"/>
  </sheets>
  <externalReferences>
    <externalReference r:id="rId3"/>
  </externalReferences>
  <definedNames>
    <definedName name="_Key1" localSheetId="0" hidden="1">'27'!$H$12:$L$70</definedName>
    <definedName name="_Key1" localSheetId="1" hidden="1">'27 (2)'!$H$10:$L$33</definedName>
    <definedName name="_Key2" localSheetId="0" hidden="1">'27'!$I$112:$K$186</definedName>
    <definedName name="_Key2" localSheetId="1" hidden="1">'27 (2)'!$I$79:$K$153</definedName>
    <definedName name="_Order1" localSheetId="0" hidden="1">255</definedName>
    <definedName name="_Order1" localSheetId="1" hidden="1">255</definedName>
    <definedName name="_Order2" localSheetId="0" hidden="1">255</definedName>
    <definedName name="_Order2" localSheetId="1" hidden="1">255</definedName>
    <definedName name="_Regression_Int" localSheetId="0" hidden="1">1</definedName>
    <definedName name="_Regression_Int" localSheetId="1" hidden="1">1</definedName>
    <definedName name="_Sort" localSheetId="0" hidden="1">'27'!$H$12:$L$70</definedName>
    <definedName name="_Sort" localSheetId="1" hidden="1">'27 (2)'!$H$10:$L$33</definedName>
  </definedNames>
  <calcPr calcId="125725"/>
</workbook>
</file>

<file path=xl/calcChain.xml><?xml version="1.0" encoding="utf-8"?>
<calcChain xmlns="http://schemas.openxmlformats.org/spreadsheetml/2006/main">
  <c r="D53" i="5"/>
  <c r="D61" s="1"/>
  <c r="C53"/>
  <c r="B53"/>
  <c r="B61" s="1"/>
  <c r="D48"/>
  <c r="C48"/>
  <c r="B48"/>
  <c r="D43"/>
  <c r="C43"/>
  <c r="B43"/>
  <c r="D36"/>
  <c r="C36"/>
  <c r="C61" s="1"/>
  <c r="B36"/>
  <c r="D32"/>
  <c r="C32"/>
  <c r="B32"/>
  <c r="D27"/>
  <c r="C27"/>
  <c r="B27"/>
  <c r="D22"/>
  <c r="C22"/>
  <c r="B22"/>
  <c r="D10"/>
  <c r="C10"/>
  <c r="B10"/>
  <c r="D49" i="4"/>
  <c r="C49"/>
  <c r="B49"/>
  <c r="D42"/>
  <c r="C42"/>
  <c r="B42"/>
  <c r="D37"/>
  <c r="C37"/>
  <c r="B37"/>
  <c r="D33"/>
  <c r="C33"/>
  <c r="B33"/>
  <c r="D17"/>
  <c r="C17"/>
  <c r="B17"/>
  <c r="D13"/>
  <c r="C13"/>
  <c r="B13"/>
  <c r="D10"/>
  <c r="C10"/>
  <c r="B10"/>
</calcChain>
</file>

<file path=xl/sharedStrings.xml><?xml version="1.0" encoding="utf-8"?>
<sst xmlns="http://schemas.openxmlformats.org/spreadsheetml/2006/main" count="232" uniqueCount="219">
  <si>
    <t>Enseignement secondaire collégial privé</t>
  </si>
  <si>
    <t>التعليم الثانوي الاعدادي الخصوصي</t>
  </si>
  <si>
    <t xml:space="preserve"> 11 - 27 Elèves selon la région et </t>
  </si>
  <si>
    <r>
      <t>11 - 27</t>
    </r>
    <r>
      <rPr>
        <b/>
        <sz val="16"/>
        <rFont val="Times New Roman"/>
        <family val="1"/>
      </rPr>
      <t xml:space="preserve"> التلاميذ حسب الجهة </t>
    </r>
  </si>
  <si>
    <t xml:space="preserve">             la province (ou la préfecture)</t>
  </si>
  <si>
    <t xml:space="preserve">            والإقليم (أوالعمالة)</t>
  </si>
  <si>
    <r>
      <t xml:space="preserve">  التلاميـــذ  </t>
    </r>
    <r>
      <rPr>
        <sz val="9"/>
        <rFont val="Times New Roman"/>
        <family val="1"/>
      </rPr>
      <t>(1)</t>
    </r>
    <r>
      <rPr>
        <b/>
        <sz val="10"/>
        <rFont val="Times New Roman"/>
        <family val="1"/>
      </rPr>
      <t xml:space="preserve">  Elèves           </t>
    </r>
  </si>
  <si>
    <t>2011-2012</t>
  </si>
  <si>
    <t>المؤسسات</t>
  </si>
  <si>
    <t>المجموع</t>
  </si>
  <si>
    <t>الإنـــاث</t>
  </si>
  <si>
    <t>2012-2011</t>
  </si>
  <si>
    <t>Etablissements</t>
  </si>
  <si>
    <t xml:space="preserve">   Total</t>
  </si>
  <si>
    <t xml:space="preserve">  Féminin</t>
  </si>
  <si>
    <t>Oued Ed-Dahab - Lagouira</t>
  </si>
  <si>
    <t>وادي الذهب ــ لكويرة</t>
  </si>
  <si>
    <t xml:space="preserve">   Aousserd</t>
  </si>
  <si>
    <t>اوسرد</t>
  </si>
  <si>
    <t xml:space="preserve">   Oued Ed-Dahab</t>
  </si>
  <si>
    <t xml:space="preserve">وادي الذهب </t>
  </si>
  <si>
    <t>Laâyoune - Boujdour - S. El Hamra</t>
  </si>
  <si>
    <t>العيون ــ بوجدور ــ الساقية الحمراء</t>
  </si>
  <si>
    <t xml:space="preserve">   Boujdour</t>
  </si>
  <si>
    <t xml:space="preserve">بوجدور </t>
  </si>
  <si>
    <t xml:space="preserve">   Laâyoune</t>
  </si>
  <si>
    <t xml:space="preserve">العيون </t>
  </si>
  <si>
    <t xml:space="preserve">   Tarfaya</t>
  </si>
  <si>
    <t xml:space="preserve">طرفاية </t>
  </si>
  <si>
    <t>Guelmim - Es-Semara</t>
  </si>
  <si>
    <t>كلميم ــ السمارة</t>
  </si>
  <si>
    <t xml:space="preserve">   Assa-Zag</t>
  </si>
  <si>
    <t>أسا ــ الزاك</t>
  </si>
  <si>
    <t xml:space="preserve">   Es-Semara</t>
  </si>
  <si>
    <t>السمارة</t>
  </si>
  <si>
    <t xml:space="preserve">   Guelmim</t>
  </si>
  <si>
    <t xml:space="preserve">كلميم </t>
  </si>
  <si>
    <t xml:space="preserve">   Tan-Tan</t>
  </si>
  <si>
    <t>طانطان</t>
  </si>
  <si>
    <t xml:space="preserve">   Tata</t>
  </si>
  <si>
    <t>طاطا</t>
  </si>
  <si>
    <t>Souss - Massa - Drâa</t>
  </si>
  <si>
    <t>سوس ــ ماسة ــ درعة</t>
  </si>
  <si>
    <t xml:space="preserve">   Agadir-Ida-Ou-Tanane</t>
  </si>
  <si>
    <t>أكاديرــ إداوتنان</t>
  </si>
  <si>
    <t xml:space="preserve">   Chtouka-Aït Baha</t>
  </si>
  <si>
    <t>اشتوكة ــ أيت باها</t>
  </si>
  <si>
    <t xml:space="preserve">   Inezgane-Aït Melloul</t>
  </si>
  <si>
    <t>إنزكان ــ أيت ملول</t>
  </si>
  <si>
    <t xml:space="preserve">   Ouarzazate</t>
  </si>
  <si>
    <t xml:space="preserve">ورزازات </t>
  </si>
  <si>
    <t xml:space="preserve">   Sidi Ifni</t>
  </si>
  <si>
    <t xml:space="preserve">سيدي افني </t>
  </si>
  <si>
    <t xml:space="preserve">   Taroudannt</t>
  </si>
  <si>
    <t>تارودانت</t>
  </si>
  <si>
    <t xml:space="preserve">   Tinghir</t>
  </si>
  <si>
    <t>تينغير</t>
  </si>
  <si>
    <t xml:space="preserve">   Tiznit</t>
  </si>
  <si>
    <t>تيزنيت</t>
  </si>
  <si>
    <t xml:space="preserve">    Zagora</t>
  </si>
  <si>
    <t>زاكورة</t>
  </si>
  <si>
    <t>Gharb - Chrarda - Béni Hssen</t>
  </si>
  <si>
    <t>الغرب ــ الشراردة ــ بني حسن</t>
  </si>
  <si>
    <t xml:space="preserve">   Kénitra</t>
  </si>
  <si>
    <t>القنيطرة</t>
  </si>
  <si>
    <t xml:space="preserve">   Sidi Kacem</t>
  </si>
  <si>
    <t>سيدي قاسم</t>
  </si>
  <si>
    <t xml:space="preserve">   Sidi Slimane</t>
  </si>
  <si>
    <t>سيدي سليمان</t>
  </si>
  <si>
    <t>Chaouia - Ouardigha</t>
  </si>
  <si>
    <t>الشاوية ــ ورديغة</t>
  </si>
  <si>
    <t xml:space="preserve">   Benslimane</t>
  </si>
  <si>
    <t>بنسليمان</t>
  </si>
  <si>
    <t xml:space="preserve">   Berrechid</t>
  </si>
  <si>
    <t>برشيد</t>
  </si>
  <si>
    <t xml:space="preserve">   Khouribga</t>
  </si>
  <si>
    <t>خريبكة</t>
  </si>
  <si>
    <t xml:space="preserve">   Settat</t>
  </si>
  <si>
    <t>سطات</t>
  </si>
  <si>
    <t>Marrakech - Tensift - Al Haouz</t>
  </si>
  <si>
    <t>مراكش ــ تانسيفت ــ الحوز</t>
  </si>
  <si>
    <t xml:space="preserve">   Al Haouz</t>
  </si>
  <si>
    <t>الحوز</t>
  </si>
  <si>
    <t xml:space="preserve">   Chichaoua</t>
  </si>
  <si>
    <t>شيشاوة</t>
  </si>
  <si>
    <t xml:space="preserve">   El Kelâa des Sraghna</t>
  </si>
  <si>
    <t>قلعة السراغنة</t>
  </si>
  <si>
    <t xml:space="preserve">   Essaouira</t>
  </si>
  <si>
    <t>الصويرة</t>
  </si>
  <si>
    <t xml:space="preserve">   Marrakech</t>
  </si>
  <si>
    <t xml:space="preserve">مراكش </t>
  </si>
  <si>
    <t xml:space="preserve">   Rehamna</t>
  </si>
  <si>
    <t xml:space="preserve">الرحامنة </t>
  </si>
  <si>
    <t>Oriental</t>
  </si>
  <si>
    <t>الشرق</t>
  </si>
  <si>
    <t xml:space="preserve">   Berkane</t>
  </si>
  <si>
    <t xml:space="preserve">بركان </t>
  </si>
  <si>
    <t xml:space="preserve">   Driouch</t>
  </si>
  <si>
    <t xml:space="preserve">دريوش </t>
  </si>
  <si>
    <t xml:space="preserve">   Figuig</t>
  </si>
  <si>
    <t>فجيج</t>
  </si>
  <si>
    <t xml:space="preserve">   Jerada</t>
  </si>
  <si>
    <t>جرادة</t>
  </si>
  <si>
    <t xml:space="preserve">   Nador</t>
  </si>
  <si>
    <t>الناضور</t>
  </si>
  <si>
    <t xml:space="preserve">   Oujda-Angad</t>
  </si>
  <si>
    <t>وجدة أنجاد</t>
  </si>
  <si>
    <t xml:space="preserve">   Taourirt</t>
  </si>
  <si>
    <t>تاوريرت</t>
  </si>
  <si>
    <r>
      <t xml:space="preserve"> 11 - 27 Elèves selon la région et </t>
    </r>
    <r>
      <rPr>
        <sz val="10"/>
        <rFont val="Times New Roman"/>
        <family val="1"/>
      </rPr>
      <t xml:space="preserve">                        </t>
    </r>
  </si>
  <si>
    <r>
      <t xml:space="preserve">             la province (ou la préfecture) </t>
    </r>
    <r>
      <rPr>
        <sz val="10"/>
        <rFont val="Times New Roman"/>
        <family val="1"/>
      </rPr>
      <t>(suite)</t>
    </r>
  </si>
  <si>
    <r>
      <t xml:space="preserve">                   </t>
    </r>
    <r>
      <rPr>
        <b/>
        <sz val="16"/>
        <rFont val="Times New Roman"/>
        <family val="1"/>
      </rPr>
      <t xml:space="preserve">والإقليم (أوالعمالة) </t>
    </r>
    <r>
      <rPr>
        <sz val="10"/>
        <rFont val="Times New Roman"/>
        <family val="1"/>
      </rPr>
      <t>(تابع)</t>
    </r>
  </si>
  <si>
    <t>Grand Casablanca</t>
  </si>
  <si>
    <t>الدار البيضاء الكبرى</t>
  </si>
  <si>
    <t xml:space="preserve">   Aïn Chock</t>
  </si>
  <si>
    <t xml:space="preserve">عين الشق </t>
  </si>
  <si>
    <t xml:space="preserve">   Aïn Sebaâ-Hay Mohammadi</t>
  </si>
  <si>
    <t>عين السبع ــ الحي المحمدي</t>
  </si>
  <si>
    <t xml:space="preserve">   Al Fida-Mers Sultan</t>
  </si>
  <si>
    <t>الفداء ــ مرس السلطان</t>
  </si>
  <si>
    <t xml:space="preserve">   Ben M'Sick</t>
  </si>
  <si>
    <t xml:space="preserve">ابن امسيك </t>
  </si>
  <si>
    <t xml:space="preserve">   Casablanca-Anfa</t>
  </si>
  <si>
    <t>الدار البيضاء ــ أنفا</t>
  </si>
  <si>
    <t xml:space="preserve">   Hay Hassani</t>
  </si>
  <si>
    <t>الحي الحسني</t>
  </si>
  <si>
    <t xml:space="preserve">   Médiouna</t>
  </si>
  <si>
    <t>مديونة</t>
  </si>
  <si>
    <t xml:space="preserve">   Mohammadia</t>
  </si>
  <si>
    <t>المحمدية</t>
  </si>
  <si>
    <t xml:space="preserve">   Moulay Rachid </t>
  </si>
  <si>
    <t>مولاي رشيد</t>
  </si>
  <si>
    <t xml:space="preserve">   Nouaceur</t>
  </si>
  <si>
    <t>النواصر</t>
  </si>
  <si>
    <t xml:space="preserve">   Sidi Bernoussi </t>
  </si>
  <si>
    <t xml:space="preserve">سيدي البرنوصي </t>
  </si>
  <si>
    <t>Rabat - Salé - Zemmour - Zaër</t>
  </si>
  <si>
    <t>الرباط ــ سـلا ــ زمور ــ زعير</t>
  </si>
  <si>
    <t xml:space="preserve">   Khémisset</t>
  </si>
  <si>
    <t>الخميسات</t>
  </si>
  <si>
    <t xml:space="preserve">   Rabat</t>
  </si>
  <si>
    <t>الرباط</t>
  </si>
  <si>
    <t xml:space="preserve">   Salé</t>
  </si>
  <si>
    <t xml:space="preserve">سـلا </t>
  </si>
  <si>
    <t xml:space="preserve">   Skhirate-Témara</t>
  </si>
  <si>
    <t>الصخيرات ــ تمارة</t>
  </si>
  <si>
    <t>Doukkala - Abda</t>
  </si>
  <si>
    <t>دكالة ــ عبدة</t>
  </si>
  <si>
    <t xml:space="preserve">   El Jadida</t>
  </si>
  <si>
    <t>الجديدة</t>
  </si>
  <si>
    <t xml:space="preserve">   Safi</t>
  </si>
  <si>
    <t>آسفي</t>
  </si>
  <si>
    <t xml:space="preserve">   Sidi Bennour</t>
  </si>
  <si>
    <t>سيدي بنور</t>
  </si>
  <si>
    <t xml:space="preserve">   Youssoufia</t>
  </si>
  <si>
    <t>اليوسفية</t>
  </si>
  <si>
    <t>Tadla - Azilal</t>
  </si>
  <si>
    <t>تادلة ــ أزيلال</t>
  </si>
  <si>
    <t xml:space="preserve">   Azilal</t>
  </si>
  <si>
    <t>أزيلال</t>
  </si>
  <si>
    <t xml:space="preserve">   Béni Mellal</t>
  </si>
  <si>
    <t>بني ملال</t>
  </si>
  <si>
    <t xml:space="preserve">   Fkih Ben Saleh</t>
  </si>
  <si>
    <t>الفقيه بن صالح</t>
  </si>
  <si>
    <t>Meknès - Tafilalet</t>
  </si>
  <si>
    <t>مكناس ــ تافيلالت</t>
  </si>
  <si>
    <t xml:space="preserve">   El Hajeb</t>
  </si>
  <si>
    <t>الحاجب</t>
  </si>
  <si>
    <t xml:space="preserve">   Errachidia</t>
  </si>
  <si>
    <t>الرشيدية</t>
  </si>
  <si>
    <t xml:space="preserve">   Ifrane</t>
  </si>
  <si>
    <t>إفران</t>
  </si>
  <si>
    <t xml:space="preserve">   Khénifra</t>
  </si>
  <si>
    <t>خنيفرة</t>
  </si>
  <si>
    <t xml:space="preserve">   Meknès</t>
  </si>
  <si>
    <t xml:space="preserve">مكناس </t>
  </si>
  <si>
    <t xml:space="preserve">   Midelt</t>
  </si>
  <si>
    <t xml:space="preserve">ميدلت </t>
  </si>
  <si>
    <t>Fès - Boulemane</t>
  </si>
  <si>
    <t>فاس ــ بولمان</t>
  </si>
  <si>
    <t xml:space="preserve">   Boulemane</t>
  </si>
  <si>
    <t>بولمان</t>
  </si>
  <si>
    <t xml:space="preserve">   Fès</t>
  </si>
  <si>
    <t xml:space="preserve">فاس </t>
  </si>
  <si>
    <t xml:space="preserve">   Moulay Yacoub</t>
  </si>
  <si>
    <t>مولاي يعقوب</t>
  </si>
  <si>
    <t xml:space="preserve">   Sefrou</t>
  </si>
  <si>
    <t>صفرو</t>
  </si>
  <si>
    <t>Taza -  Al Hoceima - Taounate</t>
  </si>
  <si>
    <t>تازة ــ الحسيمة ــ تاونات</t>
  </si>
  <si>
    <t xml:space="preserve">   Al Hoceima</t>
  </si>
  <si>
    <t>الحسيمة</t>
  </si>
  <si>
    <t xml:space="preserve">   Gعercif</t>
  </si>
  <si>
    <t>جرسيف</t>
  </si>
  <si>
    <t xml:space="preserve">   Taounate</t>
  </si>
  <si>
    <t>تاونات</t>
  </si>
  <si>
    <t xml:space="preserve">   Taza</t>
  </si>
  <si>
    <t>تازة</t>
  </si>
  <si>
    <t>Tanger - Tétouan</t>
  </si>
  <si>
    <t>طنجة ــ تطوان</t>
  </si>
  <si>
    <t xml:space="preserve">   Chefchaouen</t>
  </si>
  <si>
    <t>شفشاون</t>
  </si>
  <si>
    <t xml:space="preserve">   Fahs-Anjra</t>
  </si>
  <si>
    <t>الفحص ــ أنجرة</t>
  </si>
  <si>
    <t xml:space="preserve">   Larache</t>
  </si>
  <si>
    <t>العرائش</t>
  </si>
  <si>
    <t xml:space="preserve">   M'Diq-Fnideq</t>
  </si>
  <si>
    <t>المضيق ــ الفنيدق</t>
  </si>
  <si>
    <t xml:space="preserve">   Ouezzane</t>
  </si>
  <si>
    <t>وزان</t>
  </si>
  <si>
    <t xml:space="preserve">   Tanger-Assilah </t>
  </si>
  <si>
    <t xml:space="preserve">طنجة ــ أصيلة </t>
  </si>
  <si>
    <t xml:space="preserve">   Tétouan</t>
  </si>
  <si>
    <t>تطوان</t>
  </si>
  <si>
    <t>Ensemble</t>
  </si>
  <si>
    <t>(1) Non compris les élèves des missions.</t>
  </si>
  <si>
    <t>(1) لا يشمل تلاميذ البعثات .</t>
  </si>
  <si>
    <t xml:space="preserve"> Source : Ministère de l'Education Nationale.</t>
  </si>
  <si>
    <t>المصدر : وزارة التربية الوطنية .</t>
  </si>
</sst>
</file>

<file path=xl/styles.xml><?xml version="1.0" encoding="utf-8"?>
<styleSheet xmlns="http://schemas.openxmlformats.org/spreadsheetml/2006/main">
  <numFmts count="3">
    <numFmt numFmtId="164" formatCode="General_)"/>
    <numFmt numFmtId="165" formatCode="#\ ###\ ###"/>
    <numFmt numFmtId="166" formatCode="#,##0;0;\-;@"/>
  </numFmts>
  <fonts count="26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charset val="178"/>
    </font>
    <font>
      <sz val="12"/>
      <name val="Times New Roman"/>
      <family val="1"/>
    </font>
    <font>
      <b/>
      <sz val="12"/>
      <name val="Times New Roman"/>
      <family val="1"/>
    </font>
    <font>
      <sz val="9"/>
      <color indexed="8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b/>
      <sz val="11.5"/>
      <name val="Times New Roman"/>
      <family val="1"/>
    </font>
    <font>
      <sz val="8"/>
      <color theme="1"/>
      <name val="Times New Roman"/>
      <family val="1"/>
    </font>
    <font>
      <b/>
      <sz val="8"/>
      <color theme="0"/>
      <name val="Times New Roman"/>
      <family val="1"/>
    </font>
    <font>
      <b/>
      <sz val="10"/>
      <color indexed="9"/>
      <name val="Times New Roman"/>
      <family val="1"/>
    </font>
    <font>
      <b/>
      <sz val="8"/>
      <color theme="1"/>
      <name val="Times New Roman"/>
      <family val="1"/>
    </font>
    <font>
      <b/>
      <sz val="10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0" fillId="0" borderId="0"/>
    <xf numFmtId="0" fontId="1" fillId="0" borderId="0"/>
    <xf numFmtId="0" fontId="18" fillId="0" borderId="0"/>
    <xf numFmtId="0" fontId="18" fillId="0" borderId="0"/>
    <xf numFmtId="164" fontId="1" fillId="0" borderId="0"/>
    <xf numFmtId="164" fontId="1" fillId="0" borderId="0"/>
    <xf numFmtId="164" fontId="1" fillId="0" borderId="0"/>
  </cellStyleXfs>
  <cellXfs count="133">
    <xf numFmtId="0" fontId="0" fillId="0" borderId="0" xfId="0"/>
    <xf numFmtId="0" fontId="2" fillId="0" borderId="0" xfId="1" applyNumberFormat="1" applyFont="1" applyAlignment="1" applyProtection="1">
      <alignment horizontal="left" vertical="center"/>
    </xf>
    <xf numFmtId="0" fontId="3" fillId="0" borderId="0" xfId="2" applyNumberFormat="1" applyFont="1" applyAlignment="1">
      <alignment horizontal="right" vertical="center"/>
    </xf>
    <xf numFmtId="0" fontId="4" fillId="0" borderId="0" xfId="3" applyNumberFormat="1" applyFont="1" applyAlignment="1">
      <alignment horizontal="right" vertical="center" readingOrder="2"/>
    </xf>
    <xf numFmtId="0" fontId="3" fillId="0" borderId="0" xfId="2" applyNumberFormat="1" applyFont="1" applyAlignment="1">
      <alignment vertical="center"/>
    </xf>
    <xf numFmtId="0" fontId="4" fillId="0" borderId="0" xfId="2" applyNumberFormat="1" applyFont="1" applyAlignment="1">
      <alignment vertical="center"/>
    </xf>
    <xf numFmtId="0" fontId="3" fillId="0" borderId="0" xfId="2" applyNumberFormat="1" applyFont="1" applyAlignment="1">
      <alignment vertical="center" readingOrder="2"/>
    </xf>
    <xf numFmtId="0" fontId="5" fillId="0" borderId="0" xfId="2" quotePrefix="1" applyNumberFormat="1" applyFont="1" applyAlignment="1" applyProtection="1">
      <alignment horizontal="left" vertical="center"/>
    </xf>
    <xf numFmtId="0" fontId="5" fillId="0" borderId="0" xfId="2" quotePrefix="1" applyNumberFormat="1" applyFont="1" applyAlignment="1">
      <alignment horizontal="right" vertical="center" readingOrder="2"/>
    </xf>
    <xf numFmtId="0" fontId="3" fillId="0" borderId="0" xfId="2" applyNumberFormat="1" applyFont="1" applyAlignment="1" applyProtection="1">
      <alignment horizontal="right" vertical="center"/>
    </xf>
    <xf numFmtId="0" fontId="3" fillId="0" borderId="0" xfId="2" quotePrefix="1" applyNumberFormat="1" applyFont="1" applyAlignment="1" applyProtection="1">
      <alignment horizontal="right" vertical="center"/>
    </xf>
    <xf numFmtId="0" fontId="3" fillId="0" borderId="0" xfId="2" quotePrefix="1" applyNumberFormat="1" applyFont="1" applyAlignment="1" applyProtection="1">
      <alignment horizontal="center" vertical="center"/>
    </xf>
    <xf numFmtId="0" fontId="2" fillId="0" borderId="0" xfId="2" quotePrefix="1" applyNumberFormat="1" applyFont="1" applyAlignment="1">
      <alignment horizontal="right" vertical="center"/>
    </xf>
    <xf numFmtId="0" fontId="5" fillId="0" borderId="0" xfId="2" applyNumberFormat="1" applyFont="1" applyAlignment="1" applyProtection="1">
      <alignment horizontal="left" vertical="center"/>
    </xf>
    <xf numFmtId="0" fontId="2" fillId="0" borderId="0" xfId="2" applyNumberFormat="1" applyFont="1" applyAlignment="1">
      <alignment horizontal="right" vertical="center" readingOrder="2"/>
    </xf>
    <xf numFmtId="0" fontId="3" fillId="0" borderId="0" xfId="2" applyNumberFormat="1" applyFont="1" applyAlignment="1">
      <alignment horizontal="right" vertical="center" readingOrder="2"/>
    </xf>
    <xf numFmtId="0" fontId="6" fillId="0" borderId="0" xfId="2" applyNumberFormat="1" applyFont="1" applyAlignment="1">
      <alignment horizontal="right" vertical="center"/>
    </xf>
    <xf numFmtId="0" fontId="3" fillId="0" borderId="0" xfId="4" applyNumberFormat="1" applyFont="1" applyAlignment="1" applyProtection="1">
      <alignment horizontal="left" vertical="center"/>
    </xf>
    <xf numFmtId="0" fontId="6" fillId="0" borderId="0" xfId="2" applyNumberFormat="1" applyFont="1" applyAlignment="1">
      <alignment horizontal="right" vertical="center"/>
    </xf>
    <xf numFmtId="0" fontId="3" fillId="0" borderId="0" xfId="4" applyNumberFormat="1" applyFont="1" applyAlignment="1">
      <alignment horizontal="right" vertical="center" readingOrder="2"/>
    </xf>
    <xf numFmtId="0" fontId="8" fillId="0" borderId="0" xfId="2" applyNumberFormat="1" applyFont="1" applyFill="1" applyAlignment="1">
      <alignment horizontal="centerContinuous" vertical="center"/>
    </xf>
    <xf numFmtId="0" fontId="8" fillId="0" borderId="0" xfId="2" applyNumberFormat="1" applyFont="1" applyFill="1" applyAlignment="1">
      <alignment vertical="center"/>
    </xf>
    <xf numFmtId="0" fontId="8" fillId="0" borderId="0" xfId="2" quotePrefix="1" applyNumberFormat="1" applyFont="1" applyAlignment="1">
      <alignment horizontal="center" vertical="center"/>
    </xf>
    <xf numFmtId="0" fontId="8" fillId="0" borderId="0" xfId="2" applyNumberFormat="1" applyFont="1" applyAlignment="1">
      <alignment vertical="center"/>
    </xf>
    <xf numFmtId="0" fontId="9" fillId="0" borderId="0" xfId="2" applyNumberFormat="1" applyFont="1" applyAlignment="1">
      <alignment horizontal="right" vertical="center"/>
    </xf>
    <xf numFmtId="0" fontId="9" fillId="0" borderId="0" xfId="2" applyNumberFormat="1" applyFont="1" applyAlignment="1">
      <alignment vertical="center"/>
    </xf>
    <xf numFmtId="165" fontId="6" fillId="0" borderId="0" xfId="5" quotePrefix="1" applyNumberFormat="1" applyFont="1" applyAlignment="1" applyProtection="1">
      <alignment horizontal="left" vertical="center"/>
    </xf>
    <xf numFmtId="0" fontId="6" fillId="0" borderId="0" xfId="2" applyNumberFormat="1" applyFont="1" applyAlignment="1" applyProtection="1">
      <alignment horizontal="right" vertical="center"/>
    </xf>
    <xf numFmtId="1" fontId="8" fillId="0" borderId="0" xfId="6" quotePrefix="1" applyNumberFormat="1" applyFont="1" applyAlignment="1">
      <alignment horizontal="right" vertical="center"/>
    </xf>
    <xf numFmtId="0" fontId="6" fillId="0" borderId="0" xfId="2" applyNumberFormat="1" applyFont="1" applyFill="1" applyAlignment="1" applyProtection="1">
      <alignment horizontal="right" vertical="center"/>
    </xf>
    <xf numFmtId="1" fontId="11" fillId="0" borderId="0" xfId="4" applyNumberFormat="1" applyFont="1" applyAlignment="1" applyProtection="1">
      <alignment horizontal="left" vertical="center"/>
    </xf>
    <xf numFmtId="10" fontId="12" fillId="0" borderId="0" xfId="7" applyNumberFormat="1" applyFont="1" applyAlignment="1">
      <alignment horizontal="right" vertical="center" readingOrder="2"/>
    </xf>
    <xf numFmtId="0" fontId="3" fillId="0" borderId="0" xfId="2" applyNumberFormat="1" applyFont="1" applyFill="1" applyAlignment="1">
      <alignment vertical="center"/>
    </xf>
    <xf numFmtId="166" fontId="6" fillId="0" borderId="0" xfId="6" applyNumberFormat="1" applyFont="1" applyFill="1" applyBorder="1" applyAlignment="1">
      <alignment horizontal="right" vertical="center"/>
    </xf>
    <xf numFmtId="166" fontId="6" fillId="0" borderId="0" xfId="6" applyNumberFormat="1" applyFont="1" applyFill="1" applyBorder="1" applyAlignment="1">
      <alignment vertical="center"/>
    </xf>
    <xf numFmtId="1" fontId="8" fillId="0" borderId="0" xfId="6" quotePrefix="1" applyNumberFormat="1" applyFont="1" applyFill="1" applyBorder="1" applyAlignment="1">
      <alignment horizontal="right" vertical="center"/>
    </xf>
    <xf numFmtId="166" fontId="13" fillId="0" borderId="0" xfId="6" applyNumberFormat="1" applyFont="1" applyFill="1" applyBorder="1" applyAlignment="1">
      <alignment vertical="center"/>
    </xf>
    <xf numFmtId="0" fontId="8" fillId="0" borderId="0" xfId="2" applyNumberFormat="1" applyFont="1" applyFill="1" applyBorder="1" applyAlignment="1">
      <alignment vertical="center"/>
    </xf>
    <xf numFmtId="0" fontId="3" fillId="0" borderId="0" xfId="6" applyFont="1" applyFill="1" applyBorder="1" applyAlignment="1">
      <alignment vertical="center"/>
    </xf>
    <xf numFmtId="165" fontId="3" fillId="0" borderId="0" xfId="5" applyNumberFormat="1" applyFont="1" applyAlignment="1" applyProtection="1">
      <alignment horizontal="left" vertical="center"/>
    </xf>
    <xf numFmtId="166" fontId="14" fillId="0" borderId="0" xfId="6" applyNumberFormat="1" applyFont="1" applyFill="1" applyBorder="1"/>
    <xf numFmtId="166" fontId="15" fillId="0" borderId="0" xfId="6" applyNumberFormat="1" applyFont="1" applyFill="1" applyBorder="1"/>
    <xf numFmtId="1" fontId="9" fillId="0" borderId="0" xfId="6" applyNumberFormat="1" applyFont="1" applyFill="1" applyBorder="1" applyAlignment="1">
      <alignment horizontal="right" vertical="center" indent="1"/>
    </xf>
    <xf numFmtId="165" fontId="3" fillId="0" borderId="0" xfId="5" quotePrefix="1" applyNumberFormat="1" applyFont="1" applyAlignment="1" applyProtection="1">
      <alignment horizontal="left" vertical="center"/>
    </xf>
    <xf numFmtId="165" fontId="3" fillId="0" borderId="0" xfId="5" quotePrefix="1" applyNumberFormat="1" applyFont="1" applyAlignment="1" applyProtection="1">
      <alignment horizontal="right" vertical="center"/>
    </xf>
    <xf numFmtId="165" fontId="6" fillId="0" borderId="0" xfId="5" applyNumberFormat="1" applyFont="1" applyAlignment="1" applyProtection="1">
      <alignment horizontal="left" vertical="center"/>
    </xf>
    <xf numFmtId="166" fontId="16" fillId="0" borderId="0" xfId="6" applyNumberFormat="1" applyFont="1" applyFill="1" applyBorder="1"/>
    <xf numFmtId="166" fontId="17" fillId="0" borderId="0" xfId="6" applyNumberFormat="1" applyFont="1" applyFill="1" applyBorder="1"/>
    <xf numFmtId="165" fontId="3" fillId="0" borderId="0" xfId="5" applyNumberFormat="1" applyFont="1" applyAlignment="1" applyProtection="1">
      <alignment horizontal="right" vertical="center"/>
    </xf>
    <xf numFmtId="166" fontId="16" fillId="0" borderId="0" xfId="8" applyNumberFormat="1" applyFont="1" applyFill="1" applyBorder="1"/>
    <xf numFmtId="1" fontId="8" fillId="0" borderId="0" xfId="8" quotePrefix="1" applyNumberFormat="1" applyFont="1" applyFill="1" applyBorder="1" applyAlignment="1">
      <alignment horizontal="right" vertical="center"/>
    </xf>
    <xf numFmtId="166" fontId="15" fillId="0" borderId="0" xfId="8" applyNumberFormat="1" applyFont="1" applyBorder="1"/>
    <xf numFmtId="1" fontId="9" fillId="0" borderId="0" xfId="8" applyNumberFormat="1" applyFont="1" applyFill="1" applyBorder="1" applyAlignment="1">
      <alignment horizontal="right" vertical="center" indent="1"/>
    </xf>
    <xf numFmtId="166" fontId="14" fillId="0" borderId="0" xfId="8" applyNumberFormat="1" applyFont="1" applyFill="1" applyBorder="1"/>
    <xf numFmtId="166" fontId="14" fillId="0" borderId="0" xfId="8" applyNumberFormat="1" applyFont="1" applyFill="1" applyBorder="1" applyAlignment="1">
      <alignment horizontal="right"/>
    </xf>
    <xf numFmtId="166" fontId="16" fillId="0" borderId="0" xfId="6" applyNumberFormat="1" applyFont="1" applyFill="1" applyBorder="1" applyAlignment="1">
      <alignment horizontal="right"/>
    </xf>
    <xf numFmtId="0" fontId="3" fillId="0" borderId="0" xfId="6" applyNumberFormat="1" applyFont="1" applyAlignment="1">
      <alignment vertical="center"/>
    </xf>
    <xf numFmtId="1" fontId="8" fillId="0" borderId="0" xfId="6" applyNumberFormat="1" applyFont="1" applyFill="1" applyBorder="1" applyAlignment="1">
      <alignment horizontal="right" vertical="center"/>
    </xf>
    <xf numFmtId="165" fontId="3" fillId="0" borderId="0" xfId="9" quotePrefix="1" applyNumberFormat="1" applyFont="1" applyAlignment="1">
      <alignment horizontal="left" vertical="center"/>
    </xf>
    <xf numFmtId="165" fontId="3" fillId="0" borderId="0" xfId="9" quotePrefix="1" applyNumberFormat="1" applyFont="1" applyAlignment="1">
      <alignment horizontal="right" vertical="center"/>
    </xf>
    <xf numFmtId="165" fontId="3" fillId="0" borderId="0" xfId="9" applyNumberFormat="1" applyFont="1" applyAlignment="1">
      <alignment horizontal="left" vertical="center"/>
    </xf>
    <xf numFmtId="165" fontId="3" fillId="0" borderId="0" xfId="9" applyNumberFormat="1" applyFont="1" applyAlignment="1">
      <alignment horizontal="right" vertical="center"/>
    </xf>
    <xf numFmtId="0" fontId="19" fillId="0" borderId="0" xfId="4" applyNumberFormat="1" applyFont="1" applyAlignment="1" applyProtection="1">
      <alignment horizontal="left" vertical="center"/>
    </xf>
    <xf numFmtId="166" fontId="6" fillId="0" borderId="0" xfId="6" applyNumberFormat="1" applyFont="1" applyFill="1" applyBorder="1"/>
    <xf numFmtId="0" fontId="3" fillId="0" borderId="0" xfId="4" applyNumberFormat="1" applyFont="1" applyFill="1" applyBorder="1" applyAlignment="1">
      <alignment horizontal="right" vertical="center" readingOrder="2"/>
    </xf>
    <xf numFmtId="0" fontId="8" fillId="0" borderId="0" xfId="5" applyNumberFormat="1" applyFont="1" applyAlignment="1" applyProtection="1">
      <alignment horizontal="left" vertical="center"/>
    </xf>
    <xf numFmtId="0" fontId="3" fillId="0" borderId="0" xfId="6" applyFont="1" applyAlignment="1">
      <alignment vertical="center"/>
    </xf>
    <xf numFmtId="0" fontId="9" fillId="0" borderId="0" xfId="5" applyNumberFormat="1" applyFont="1" applyAlignment="1" applyProtection="1">
      <alignment horizontal="left" vertical="center"/>
    </xf>
    <xf numFmtId="0" fontId="20" fillId="0" borderId="0" xfId="2" applyNumberFormat="1" applyFont="1" applyAlignment="1">
      <alignment horizontal="center" vertical="center"/>
    </xf>
    <xf numFmtId="0" fontId="9" fillId="0" borderId="0" xfId="5" quotePrefix="1" applyNumberFormat="1" applyFont="1" applyAlignment="1" applyProtection="1">
      <alignment horizontal="left" vertical="center"/>
    </xf>
    <xf numFmtId="0" fontId="3" fillId="0" borderId="0" xfId="6" applyNumberFormat="1" applyFont="1" applyAlignment="1">
      <alignment horizontal="right" vertical="center"/>
    </xf>
    <xf numFmtId="0" fontId="9" fillId="0" borderId="0" xfId="5" quotePrefix="1" applyNumberFormat="1" applyFont="1" applyAlignment="1">
      <alignment horizontal="right" vertical="center"/>
    </xf>
    <xf numFmtId="0" fontId="9" fillId="0" borderId="0" xfId="5" applyNumberFormat="1" applyFont="1" applyAlignment="1">
      <alignment horizontal="right" vertical="center"/>
    </xf>
    <xf numFmtId="0" fontId="6" fillId="0" borderId="0" xfId="6" applyNumberFormat="1" applyFont="1" applyAlignment="1">
      <alignment horizontal="right" vertical="center"/>
    </xf>
    <xf numFmtId="0" fontId="8" fillId="0" borderId="0" xfId="5" applyNumberFormat="1" applyFont="1" applyAlignment="1">
      <alignment horizontal="right" vertical="center"/>
    </xf>
    <xf numFmtId="0" fontId="3" fillId="0" borderId="0" xfId="5" quotePrefix="1" applyNumberFormat="1" applyFont="1" applyAlignment="1">
      <alignment horizontal="right" vertical="center"/>
    </xf>
    <xf numFmtId="0" fontId="9" fillId="0" borderId="0" xfId="2" applyNumberFormat="1" applyFont="1" applyAlignment="1">
      <alignment horizontal="centerContinuous" vertical="center"/>
    </xf>
    <xf numFmtId="0" fontId="3" fillId="0" borderId="0" xfId="10" applyNumberFormat="1" applyFont="1" applyAlignment="1">
      <alignment vertical="center"/>
    </xf>
    <xf numFmtId="165" fontId="2" fillId="0" borderId="0" xfId="1" applyNumberFormat="1" applyFont="1" applyAlignment="1" applyProtection="1">
      <alignment horizontal="left" vertical="center"/>
    </xf>
    <xf numFmtId="165" fontId="3" fillId="0" borderId="0" xfId="2" applyNumberFormat="1" applyFont="1" applyAlignment="1">
      <alignment vertical="center"/>
    </xf>
    <xf numFmtId="165" fontId="4" fillId="0" borderId="0" xfId="2" applyNumberFormat="1" applyFont="1" applyAlignment="1">
      <alignment vertical="center"/>
    </xf>
    <xf numFmtId="165" fontId="3" fillId="0" borderId="0" xfId="2" applyNumberFormat="1" applyFont="1" applyAlignment="1">
      <alignment vertical="center" readingOrder="2"/>
    </xf>
    <xf numFmtId="165" fontId="5" fillId="0" borderId="0" xfId="2" quotePrefix="1" applyNumberFormat="1" applyFont="1" applyAlignment="1" applyProtection="1">
      <alignment horizontal="left" vertical="center"/>
    </xf>
    <xf numFmtId="0" fontId="3" fillId="0" borderId="0" xfId="6" applyFont="1" applyAlignment="1">
      <alignment horizontal="right" vertical="center"/>
    </xf>
    <xf numFmtId="165" fontId="5" fillId="0" borderId="0" xfId="2" quotePrefix="1" applyNumberFormat="1" applyFont="1" applyAlignment="1">
      <alignment horizontal="right" vertical="center" readingOrder="2"/>
    </xf>
    <xf numFmtId="165" fontId="3" fillId="0" borderId="0" xfId="2" applyNumberFormat="1" applyFont="1" applyAlignment="1" applyProtection="1">
      <alignment horizontal="right" vertical="center"/>
    </xf>
    <xf numFmtId="165" fontId="3" fillId="0" borderId="0" xfId="2" quotePrefix="1" applyNumberFormat="1" applyFont="1" applyAlignment="1" applyProtection="1">
      <alignment horizontal="right" vertical="center"/>
    </xf>
    <xf numFmtId="165" fontId="3" fillId="0" borderId="0" xfId="2" quotePrefix="1" applyNumberFormat="1" applyFont="1" applyAlignment="1" applyProtection="1">
      <alignment horizontal="center" vertical="center"/>
    </xf>
    <xf numFmtId="165" fontId="2" fillId="0" borderId="0" xfId="2" quotePrefix="1" applyNumberFormat="1" applyFont="1" applyAlignment="1">
      <alignment horizontal="right" vertical="center"/>
    </xf>
    <xf numFmtId="165" fontId="5" fillId="0" borderId="0" xfId="2" applyNumberFormat="1" applyFont="1" applyAlignment="1" applyProtection="1">
      <alignment horizontal="left" vertical="center"/>
    </xf>
    <xf numFmtId="165" fontId="3" fillId="0" borderId="0" xfId="2" applyNumberFormat="1" applyFont="1" applyAlignment="1">
      <alignment horizontal="right" vertical="center" readingOrder="2"/>
    </xf>
    <xf numFmtId="165" fontId="3" fillId="0" borderId="0" xfId="2" applyNumberFormat="1" applyFont="1" applyAlignment="1">
      <alignment horizontal="right" vertical="center"/>
    </xf>
    <xf numFmtId="1" fontId="6" fillId="0" borderId="0" xfId="2" applyNumberFormat="1" applyFont="1" applyAlignment="1">
      <alignment horizontal="right" vertical="center"/>
    </xf>
    <xf numFmtId="165" fontId="8" fillId="0" borderId="0" xfId="2" applyNumberFormat="1" applyFont="1" applyAlignment="1">
      <alignment horizontal="centerContinuous" vertical="center"/>
    </xf>
    <xf numFmtId="165" fontId="8" fillId="0" borderId="0" xfId="2" applyNumberFormat="1" applyFont="1" applyAlignment="1">
      <alignment vertical="center"/>
    </xf>
    <xf numFmtId="165" fontId="8" fillId="0" borderId="0" xfId="2" quotePrefix="1" applyNumberFormat="1" applyFont="1" applyAlignment="1">
      <alignment horizontal="center" vertical="center"/>
    </xf>
    <xf numFmtId="165" fontId="9" fillId="0" borderId="0" xfId="2" applyNumberFormat="1" applyFont="1" applyAlignment="1">
      <alignment horizontal="right" vertical="center"/>
    </xf>
    <xf numFmtId="165" fontId="9" fillId="0" borderId="0" xfId="2" applyNumberFormat="1" applyFont="1" applyAlignment="1">
      <alignment vertical="center"/>
    </xf>
    <xf numFmtId="1" fontId="6" fillId="0" borderId="0" xfId="2" applyNumberFormat="1" applyFont="1" applyAlignment="1" applyProtection="1">
      <alignment horizontal="right" vertical="center"/>
    </xf>
    <xf numFmtId="165" fontId="6" fillId="0" borderId="0" xfId="2" applyNumberFormat="1" applyFont="1" applyAlignment="1" applyProtection="1">
      <alignment horizontal="right" vertical="center"/>
    </xf>
    <xf numFmtId="165" fontId="6" fillId="0" borderId="0" xfId="2" applyNumberFormat="1" applyFont="1" applyFill="1" applyBorder="1" applyAlignment="1" applyProtection="1">
      <alignment horizontal="right" vertical="center"/>
    </xf>
    <xf numFmtId="165" fontId="3" fillId="0" borderId="0" xfId="2" applyNumberFormat="1" applyFont="1" applyFill="1" applyBorder="1" applyAlignment="1">
      <alignment vertical="center"/>
    </xf>
    <xf numFmtId="165" fontId="9" fillId="0" borderId="0" xfId="2" applyNumberFormat="1" applyFont="1" applyFill="1" applyBorder="1" applyAlignment="1">
      <alignment vertical="center"/>
    </xf>
    <xf numFmtId="0" fontId="6" fillId="0" borderId="0" xfId="9" quotePrefix="1" applyNumberFormat="1" applyFont="1" applyAlignment="1">
      <alignment horizontal="left" vertical="center"/>
    </xf>
    <xf numFmtId="1" fontId="12" fillId="0" borderId="0" xfId="6" applyNumberFormat="1" applyFont="1" applyFill="1" applyBorder="1" applyAlignment="1">
      <alignment horizontal="right" vertical="center" readingOrder="2"/>
    </xf>
    <xf numFmtId="165" fontId="9" fillId="0" borderId="0" xfId="11" quotePrefix="1" applyNumberFormat="1" applyFont="1" applyAlignment="1">
      <alignment horizontal="right" vertical="center"/>
    </xf>
    <xf numFmtId="0" fontId="3" fillId="0" borderId="0" xfId="5" applyNumberFormat="1" applyFont="1" applyAlignment="1" applyProtection="1">
      <alignment horizontal="left" vertical="center"/>
    </xf>
    <xf numFmtId="0" fontId="3" fillId="0" borderId="0" xfId="5" applyNumberFormat="1" applyFont="1" applyFill="1" applyBorder="1" applyAlignment="1" applyProtection="1">
      <alignment horizontal="right" vertical="center"/>
    </xf>
    <xf numFmtId="3" fontId="21" fillId="0" borderId="0" xfId="6" applyNumberFormat="1" applyFont="1" applyFill="1" applyBorder="1" applyAlignment="1">
      <alignment vertical="center"/>
    </xf>
    <xf numFmtId="165" fontId="9" fillId="0" borderId="0" xfId="11" applyNumberFormat="1" applyFont="1" applyAlignment="1">
      <alignment horizontal="right" vertical="center"/>
    </xf>
    <xf numFmtId="0" fontId="3" fillId="0" borderId="0" xfId="5" quotePrefix="1" applyNumberFormat="1" applyFont="1" applyAlignment="1" applyProtection="1">
      <alignment horizontal="left" vertical="center"/>
    </xf>
    <xf numFmtId="0" fontId="3" fillId="0" borderId="0" xfId="5" quotePrefix="1" applyNumberFormat="1" applyFont="1" applyFill="1" applyBorder="1" applyAlignment="1" applyProtection="1">
      <alignment horizontal="right" vertical="center"/>
    </xf>
    <xf numFmtId="166" fontId="14" fillId="0" borderId="0" xfId="6" applyNumberFormat="1" applyFont="1" applyFill="1" applyBorder="1" applyAlignment="1">
      <alignment horizontal="right"/>
    </xf>
    <xf numFmtId="0" fontId="6" fillId="0" borderId="0" xfId="5" applyNumberFormat="1" applyFont="1" applyAlignment="1" applyProtection="1">
      <alignment horizontal="left" vertical="center"/>
    </xf>
    <xf numFmtId="1" fontId="12" fillId="0" borderId="0" xfId="6" quotePrefix="1" applyNumberFormat="1" applyFont="1" applyFill="1" applyBorder="1" applyAlignment="1">
      <alignment horizontal="right" vertical="center" readingOrder="2"/>
    </xf>
    <xf numFmtId="3" fontId="22" fillId="0" borderId="0" xfId="6" applyNumberFormat="1" applyFont="1" applyFill="1" applyBorder="1" applyAlignment="1">
      <alignment vertical="center"/>
    </xf>
    <xf numFmtId="165" fontId="8" fillId="0" borderId="0" xfId="11" applyNumberFormat="1" applyFont="1" applyAlignment="1">
      <alignment horizontal="right" vertical="center"/>
    </xf>
    <xf numFmtId="165" fontId="3" fillId="0" borderId="0" xfId="11" quotePrefix="1" applyNumberFormat="1" applyFont="1" applyAlignment="1">
      <alignment horizontal="right" vertical="center"/>
    </xf>
    <xf numFmtId="165" fontId="3" fillId="0" borderId="0" xfId="10" applyNumberFormat="1" applyFont="1" applyAlignment="1">
      <alignment vertical="center"/>
    </xf>
    <xf numFmtId="0" fontId="3" fillId="0" borderId="0" xfId="9" applyNumberFormat="1" applyFont="1" applyBorder="1" applyAlignment="1">
      <alignment vertical="center"/>
    </xf>
    <xf numFmtId="0" fontId="3" fillId="0" borderId="0" xfId="9" applyNumberFormat="1" applyFont="1" applyFill="1" applyBorder="1" applyAlignment="1">
      <alignment horizontal="right" vertical="center"/>
    </xf>
    <xf numFmtId="0" fontId="6" fillId="0" borderId="0" xfId="5" quotePrefix="1" applyNumberFormat="1" applyFont="1" applyAlignment="1" applyProtection="1">
      <alignment horizontal="left" vertical="center"/>
    </xf>
    <xf numFmtId="1" fontId="19" fillId="0" borderId="0" xfId="6" applyNumberFormat="1" applyFont="1" applyFill="1" applyBorder="1"/>
    <xf numFmtId="166" fontId="23" fillId="0" borderId="0" xfId="6" applyNumberFormat="1" applyFont="1" applyFill="1" applyBorder="1"/>
    <xf numFmtId="3" fontId="24" fillId="0" borderId="0" xfId="6" applyNumberFormat="1" applyFont="1" applyFill="1" applyBorder="1" applyAlignment="1">
      <alignment vertical="center"/>
    </xf>
    <xf numFmtId="166" fontId="25" fillId="0" borderId="0" xfId="6" applyNumberFormat="1" applyFont="1" applyFill="1" applyBorder="1"/>
    <xf numFmtId="165" fontId="19" fillId="0" borderId="0" xfId="4" quotePrefix="1" applyNumberFormat="1" applyFont="1" applyAlignment="1" applyProtection="1">
      <alignment horizontal="left" vertical="center"/>
    </xf>
    <xf numFmtId="165" fontId="3" fillId="0" borderId="0" xfId="4" quotePrefix="1" applyNumberFormat="1" applyFont="1" applyAlignment="1">
      <alignment horizontal="right" vertical="center" readingOrder="2"/>
    </xf>
    <xf numFmtId="165" fontId="19" fillId="0" borderId="0" xfId="4" applyNumberFormat="1" applyFont="1" applyAlignment="1" applyProtection="1">
      <alignment horizontal="left" vertical="center"/>
    </xf>
    <xf numFmtId="165" fontId="3" fillId="0" borderId="0" xfId="3" applyNumberFormat="1" applyFont="1" applyAlignment="1">
      <alignment vertical="center"/>
    </xf>
    <xf numFmtId="165" fontId="9" fillId="0" borderId="0" xfId="3" applyNumberFormat="1" applyFont="1" applyAlignment="1">
      <alignment vertical="center"/>
    </xf>
    <xf numFmtId="0" fontId="19" fillId="0" borderId="0" xfId="6" quotePrefix="1" applyFont="1" applyAlignment="1">
      <alignment horizontal="left" vertical="center"/>
    </xf>
    <xf numFmtId="165" fontId="3" fillId="0" borderId="0" xfId="12" applyNumberFormat="1" applyFont="1" applyAlignment="1">
      <alignment horizontal="right" vertical="center" readingOrder="2"/>
    </xf>
  </cellXfs>
  <cellStyles count="13">
    <cellStyle name="Normal" xfId="0" builtinId="0"/>
    <cellStyle name="Normal 2" xfId="6"/>
    <cellStyle name="Normal 2 2" xfId="9"/>
    <cellStyle name="Normal 3" xfId="8"/>
    <cellStyle name="Normal_E12" xfId="4"/>
    <cellStyle name="Normal_E13" xfId="7"/>
    <cellStyle name="Normal_E18" xfId="11"/>
    <cellStyle name="Normal_E18 2" xfId="5"/>
    <cellStyle name="Normal_E28" xfId="3"/>
    <cellStyle name="Normal_E29" xfId="10"/>
    <cellStyle name="Normal_E34" xfId="1"/>
    <cellStyle name="Normal_E35" xfId="2"/>
    <cellStyle name="Normal_E48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Enseignement/3coll&#233;gial1-201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8"/>
      <sheetName val="19"/>
      <sheetName val="19(2)"/>
      <sheetName val="20"/>
      <sheetName val="20(2)"/>
      <sheetName val="21"/>
      <sheetName val="21(2)"/>
      <sheetName val="22"/>
      <sheetName val="23"/>
      <sheetName val="24"/>
      <sheetName val="24(2)"/>
      <sheetName val="25"/>
      <sheetName val="26"/>
      <sheetName val="27"/>
      <sheetName val="27 (2)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0">
          <cell r="B10">
            <v>2</v>
          </cell>
          <cell r="C10">
            <v>294</v>
          </cell>
          <cell r="D10">
            <v>150</v>
          </cell>
        </row>
        <row r="13">
          <cell r="B13">
            <v>14</v>
          </cell>
          <cell r="C13">
            <v>1940</v>
          </cell>
          <cell r="D13">
            <v>847</v>
          </cell>
        </row>
        <row r="17">
          <cell r="B17">
            <v>6</v>
          </cell>
          <cell r="C17">
            <v>570</v>
          </cell>
          <cell r="D17">
            <v>244</v>
          </cell>
        </row>
        <row r="23">
          <cell r="B23">
            <v>65</v>
          </cell>
          <cell r="C23">
            <v>6213</v>
          </cell>
          <cell r="D23">
            <v>2844</v>
          </cell>
        </row>
        <row r="33">
          <cell r="B33">
            <v>45</v>
          </cell>
          <cell r="C33">
            <v>3670</v>
          </cell>
          <cell r="D33">
            <v>1833</v>
          </cell>
        </row>
        <row r="37">
          <cell r="B37">
            <v>47</v>
          </cell>
          <cell r="C37">
            <v>6004</v>
          </cell>
          <cell r="D37">
            <v>2864</v>
          </cell>
        </row>
        <row r="42">
          <cell r="B42">
            <v>62</v>
          </cell>
          <cell r="C42">
            <v>7494</v>
          </cell>
          <cell r="D42">
            <v>3564</v>
          </cell>
        </row>
        <row r="49">
          <cell r="B49">
            <v>33</v>
          </cell>
          <cell r="C49">
            <v>3699</v>
          </cell>
          <cell r="D49">
            <v>1852</v>
          </cell>
        </row>
      </sheetData>
      <sheetData sheetId="14"/>
      <sheetData sheetId="1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J90"/>
  <sheetViews>
    <sheetView showGridLines="0" workbookViewId="0"/>
  </sheetViews>
  <sheetFormatPr baseColWidth="10" defaultColWidth="11" defaultRowHeight="19.5" customHeight="1"/>
  <cols>
    <col min="1" max="1" width="34.42578125" style="4" customWidth="1"/>
    <col min="2" max="2" width="14.5703125" style="4" customWidth="1"/>
    <col min="3" max="3" width="10.5703125" style="2" customWidth="1"/>
    <col min="4" max="4" width="10.5703125" style="4" customWidth="1"/>
    <col min="5" max="5" width="34.7109375" style="2" customWidth="1"/>
    <col min="6" max="6" width="9.7109375" style="4" customWidth="1"/>
    <col min="7" max="7" width="18.7109375" style="4" customWidth="1"/>
    <col min="8" max="8" width="9.140625" style="4" customWidth="1"/>
    <col min="9" max="9" width="11.42578125" style="4" customWidth="1"/>
    <col min="10" max="10" width="13.85546875" style="4" customWidth="1"/>
    <col min="11" max="12" width="20.7109375" style="4" customWidth="1"/>
    <col min="13" max="18" width="11" style="4" customWidth="1"/>
    <col min="19" max="19" width="53.28515625" style="4" customWidth="1"/>
    <col min="20" max="26" width="11" style="4" customWidth="1"/>
    <col min="27" max="31" width="14.42578125" style="4" customWidth="1"/>
    <col min="32" max="32" width="37.28515625" style="4" customWidth="1"/>
    <col min="33" max="34" width="11" style="4" customWidth="1"/>
    <col min="35" max="44" width="9.85546875" style="4" customWidth="1"/>
    <col min="45" max="48" width="11" style="4" customWidth="1"/>
    <col min="49" max="49" width="14.42578125" style="4" customWidth="1"/>
    <col min="50" max="50" width="4.140625" style="4" customWidth="1"/>
    <col min="51" max="51" width="13.28515625" style="4" customWidth="1"/>
    <col min="52" max="52" width="28.140625" style="4" customWidth="1"/>
    <col min="53" max="53" width="11" style="4" customWidth="1"/>
    <col min="54" max="54" width="14.42578125" style="4" customWidth="1"/>
    <col min="55" max="55" width="4.140625" style="4" customWidth="1"/>
    <col min="56" max="57" width="11" style="4" customWidth="1"/>
    <col min="58" max="58" width="14.42578125" style="4" customWidth="1"/>
    <col min="59" max="59" width="4.140625" style="4" customWidth="1"/>
    <col min="60" max="60" width="14.42578125" style="4" customWidth="1"/>
    <col min="61" max="256" width="11" style="4"/>
    <col min="257" max="257" width="34.42578125" style="4" customWidth="1"/>
    <col min="258" max="258" width="14.5703125" style="4" customWidth="1"/>
    <col min="259" max="260" width="10.5703125" style="4" customWidth="1"/>
    <col min="261" max="261" width="34.7109375" style="4" customWidth="1"/>
    <col min="262" max="262" width="9.7109375" style="4" customWidth="1"/>
    <col min="263" max="263" width="18.7109375" style="4" customWidth="1"/>
    <col min="264" max="264" width="9.140625" style="4" customWidth="1"/>
    <col min="265" max="265" width="11.42578125" style="4" customWidth="1"/>
    <col min="266" max="266" width="13.85546875" style="4" customWidth="1"/>
    <col min="267" max="268" width="20.7109375" style="4" customWidth="1"/>
    <col min="269" max="274" width="11" style="4" customWidth="1"/>
    <col min="275" max="275" width="53.28515625" style="4" customWidth="1"/>
    <col min="276" max="282" width="11" style="4" customWidth="1"/>
    <col min="283" max="287" width="14.42578125" style="4" customWidth="1"/>
    <col min="288" max="288" width="37.28515625" style="4" customWidth="1"/>
    <col min="289" max="290" width="11" style="4" customWidth="1"/>
    <col min="291" max="300" width="9.85546875" style="4" customWidth="1"/>
    <col min="301" max="304" width="11" style="4" customWidth="1"/>
    <col min="305" max="305" width="14.42578125" style="4" customWidth="1"/>
    <col min="306" max="306" width="4.140625" style="4" customWidth="1"/>
    <col min="307" max="307" width="13.28515625" style="4" customWidth="1"/>
    <col min="308" max="308" width="28.140625" style="4" customWidth="1"/>
    <col min="309" max="309" width="11" style="4" customWidth="1"/>
    <col min="310" max="310" width="14.42578125" style="4" customWidth="1"/>
    <col min="311" max="311" width="4.140625" style="4" customWidth="1"/>
    <col min="312" max="313" width="11" style="4" customWidth="1"/>
    <col min="314" max="314" width="14.42578125" style="4" customWidth="1"/>
    <col min="315" max="315" width="4.140625" style="4" customWidth="1"/>
    <col min="316" max="316" width="14.42578125" style="4" customWidth="1"/>
    <col min="317" max="512" width="11" style="4"/>
    <col min="513" max="513" width="34.42578125" style="4" customWidth="1"/>
    <col min="514" max="514" width="14.5703125" style="4" customWidth="1"/>
    <col min="515" max="516" width="10.5703125" style="4" customWidth="1"/>
    <col min="517" max="517" width="34.7109375" style="4" customWidth="1"/>
    <col min="518" max="518" width="9.7109375" style="4" customWidth="1"/>
    <col min="519" max="519" width="18.7109375" style="4" customWidth="1"/>
    <col min="520" max="520" width="9.140625" style="4" customWidth="1"/>
    <col min="521" max="521" width="11.42578125" style="4" customWidth="1"/>
    <col min="522" max="522" width="13.85546875" style="4" customWidth="1"/>
    <col min="523" max="524" width="20.7109375" style="4" customWidth="1"/>
    <col min="525" max="530" width="11" style="4" customWidth="1"/>
    <col min="531" max="531" width="53.28515625" style="4" customWidth="1"/>
    <col min="532" max="538" width="11" style="4" customWidth="1"/>
    <col min="539" max="543" width="14.42578125" style="4" customWidth="1"/>
    <col min="544" max="544" width="37.28515625" style="4" customWidth="1"/>
    <col min="545" max="546" width="11" style="4" customWidth="1"/>
    <col min="547" max="556" width="9.85546875" style="4" customWidth="1"/>
    <col min="557" max="560" width="11" style="4" customWidth="1"/>
    <col min="561" max="561" width="14.42578125" style="4" customWidth="1"/>
    <col min="562" max="562" width="4.140625" style="4" customWidth="1"/>
    <col min="563" max="563" width="13.28515625" style="4" customWidth="1"/>
    <col min="564" max="564" width="28.140625" style="4" customWidth="1"/>
    <col min="565" max="565" width="11" style="4" customWidth="1"/>
    <col min="566" max="566" width="14.42578125" style="4" customWidth="1"/>
    <col min="567" max="567" width="4.140625" style="4" customWidth="1"/>
    <col min="568" max="569" width="11" style="4" customWidth="1"/>
    <col min="570" max="570" width="14.42578125" style="4" customWidth="1"/>
    <col min="571" max="571" width="4.140625" style="4" customWidth="1"/>
    <col min="572" max="572" width="14.42578125" style="4" customWidth="1"/>
    <col min="573" max="768" width="11" style="4"/>
    <col min="769" max="769" width="34.42578125" style="4" customWidth="1"/>
    <col min="770" max="770" width="14.5703125" style="4" customWidth="1"/>
    <col min="771" max="772" width="10.5703125" style="4" customWidth="1"/>
    <col min="773" max="773" width="34.7109375" style="4" customWidth="1"/>
    <col min="774" max="774" width="9.7109375" style="4" customWidth="1"/>
    <col min="775" max="775" width="18.7109375" style="4" customWidth="1"/>
    <col min="776" max="776" width="9.140625" style="4" customWidth="1"/>
    <col min="777" max="777" width="11.42578125" style="4" customWidth="1"/>
    <col min="778" max="778" width="13.85546875" style="4" customWidth="1"/>
    <col min="779" max="780" width="20.7109375" style="4" customWidth="1"/>
    <col min="781" max="786" width="11" style="4" customWidth="1"/>
    <col min="787" max="787" width="53.28515625" style="4" customWidth="1"/>
    <col min="788" max="794" width="11" style="4" customWidth="1"/>
    <col min="795" max="799" width="14.42578125" style="4" customWidth="1"/>
    <col min="800" max="800" width="37.28515625" style="4" customWidth="1"/>
    <col min="801" max="802" width="11" style="4" customWidth="1"/>
    <col min="803" max="812" width="9.85546875" style="4" customWidth="1"/>
    <col min="813" max="816" width="11" style="4" customWidth="1"/>
    <col min="817" max="817" width="14.42578125" style="4" customWidth="1"/>
    <col min="818" max="818" width="4.140625" style="4" customWidth="1"/>
    <col min="819" max="819" width="13.28515625" style="4" customWidth="1"/>
    <col min="820" max="820" width="28.140625" style="4" customWidth="1"/>
    <col min="821" max="821" width="11" style="4" customWidth="1"/>
    <col min="822" max="822" width="14.42578125" style="4" customWidth="1"/>
    <col min="823" max="823" width="4.140625" style="4" customWidth="1"/>
    <col min="824" max="825" width="11" style="4" customWidth="1"/>
    <col min="826" max="826" width="14.42578125" style="4" customWidth="1"/>
    <col min="827" max="827" width="4.140625" style="4" customWidth="1"/>
    <col min="828" max="828" width="14.42578125" style="4" customWidth="1"/>
    <col min="829" max="1024" width="11" style="4"/>
    <col min="1025" max="1025" width="34.42578125" style="4" customWidth="1"/>
    <col min="1026" max="1026" width="14.5703125" style="4" customWidth="1"/>
    <col min="1027" max="1028" width="10.5703125" style="4" customWidth="1"/>
    <col min="1029" max="1029" width="34.7109375" style="4" customWidth="1"/>
    <col min="1030" max="1030" width="9.7109375" style="4" customWidth="1"/>
    <col min="1031" max="1031" width="18.7109375" style="4" customWidth="1"/>
    <col min="1032" max="1032" width="9.140625" style="4" customWidth="1"/>
    <col min="1033" max="1033" width="11.42578125" style="4" customWidth="1"/>
    <col min="1034" max="1034" width="13.85546875" style="4" customWidth="1"/>
    <col min="1035" max="1036" width="20.7109375" style="4" customWidth="1"/>
    <col min="1037" max="1042" width="11" style="4" customWidth="1"/>
    <col min="1043" max="1043" width="53.28515625" style="4" customWidth="1"/>
    <col min="1044" max="1050" width="11" style="4" customWidth="1"/>
    <col min="1051" max="1055" width="14.42578125" style="4" customWidth="1"/>
    <col min="1056" max="1056" width="37.28515625" style="4" customWidth="1"/>
    <col min="1057" max="1058" width="11" style="4" customWidth="1"/>
    <col min="1059" max="1068" width="9.85546875" style="4" customWidth="1"/>
    <col min="1069" max="1072" width="11" style="4" customWidth="1"/>
    <col min="1073" max="1073" width="14.42578125" style="4" customWidth="1"/>
    <col min="1074" max="1074" width="4.140625" style="4" customWidth="1"/>
    <col min="1075" max="1075" width="13.28515625" style="4" customWidth="1"/>
    <col min="1076" max="1076" width="28.140625" style="4" customWidth="1"/>
    <col min="1077" max="1077" width="11" style="4" customWidth="1"/>
    <col min="1078" max="1078" width="14.42578125" style="4" customWidth="1"/>
    <col min="1079" max="1079" width="4.140625" style="4" customWidth="1"/>
    <col min="1080" max="1081" width="11" style="4" customWidth="1"/>
    <col min="1082" max="1082" width="14.42578125" style="4" customWidth="1"/>
    <col min="1083" max="1083" width="4.140625" style="4" customWidth="1"/>
    <col min="1084" max="1084" width="14.42578125" style="4" customWidth="1"/>
    <col min="1085" max="1280" width="11" style="4"/>
    <col min="1281" max="1281" width="34.42578125" style="4" customWidth="1"/>
    <col min="1282" max="1282" width="14.5703125" style="4" customWidth="1"/>
    <col min="1283" max="1284" width="10.5703125" style="4" customWidth="1"/>
    <col min="1285" max="1285" width="34.7109375" style="4" customWidth="1"/>
    <col min="1286" max="1286" width="9.7109375" style="4" customWidth="1"/>
    <col min="1287" max="1287" width="18.7109375" style="4" customWidth="1"/>
    <col min="1288" max="1288" width="9.140625" style="4" customWidth="1"/>
    <col min="1289" max="1289" width="11.42578125" style="4" customWidth="1"/>
    <col min="1290" max="1290" width="13.85546875" style="4" customWidth="1"/>
    <col min="1291" max="1292" width="20.7109375" style="4" customWidth="1"/>
    <col min="1293" max="1298" width="11" style="4" customWidth="1"/>
    <col min="1299" max="1299" width="53.28515625" style="4" customWidth="1"/>
    <col min="1300" max="1306" width="11" style="4" customWidth="1"/>
    <col min="1307" max="1311" width="14.42578125" style="4" customWidth="1"/>
    <col min="1312" max="1312" width="37.28515625" style="4" customWidth="1"/>
    <col min="1313" max="1314" width="11" style="4" customWidth="1"/>
    <col min="1315" max="1324" width="9.85546875" style="4" customWidth="1"/>
    <col min="1325" max="1328" width="11" style="4" customWidth="1"/>
    <col min="1329" max="1329" width="14.42578125" style="4" customWidth="1"/>
    <col min="1330" max="1330" width="4.140625" style="4" customWidth="1"/>
    <col min="1331" max="1331" width="13.28515625" style="4" customWidth="1"/>
    <col min="1332" max="1332" width="28.140625" style="4" customWidth="1"/>
    <col min="1333" max="1333" width="11" style="4" customWidth="1"/>
    <col min="1334" max="1334" width="14.42578125" style="4" customWidth="1"/>
    <col min="1335" max="1335" width="4.140625" style="4" customWidth="1"/>
    <col min="1336" max="1337" width="11" style="4" customWidth="1"/>
    <col min="1338" max="1338" width="14.42578125" style="4" customWidth="1"/>
    <col min="1339" max="1339" width="4.140625" style="4" customWidth="1"/>
    <col min="1340" max="1340" width="14.42578125" style="4" customWidth="1"/>
    <col min="1341" max="1536" width="11" style="4"/>
    <col min="1537" max="1537" width="34.42578125" style="4" customWidth="1"/>
    <col min="1538" max="1538" width="14.5703125" style="4" customWidth="1"/>
    <col min="1539" max="1540" width="10.5703125" style="4" customWidth="1"/>
    <col min="1541" max="1541" width="34.7109375" style="4" customWidth="1"/>
    <col min="1542" max="1542" width="9.7109375" style="4" customWidth="1"/>
    <col min="1543" max="1543" width="18.7109375" style="4" customWidth="1"/>
    <col min="1544" max="1544" width="9.140625" style="4" customWidth="1"/>
    <col min="1545" max="1545" width="11.42578125" style="4" customWidth="1"/>
    <col min="1546" max="1546" width="13.85546875" style="4" customWidth="1"/>
    <col min="1547" max="1548" width="20.7109375" style="4" customWidth="1"/>
    <col min="1549" max="1554" width="11" style="4" customWidth="1"/>
    <col min="1555" max="1555" width="53.28515625" style="4" customWidth="1"/>
    <col min="1556" max="1562" width="11" style="4" customWidth="1"/>
    <col min="1563" max="1567" width="14.42578125" style="4" customWidth="1"/>
    <col min="1568" max="1568" width="37.28515625" style="4" customWidth="1"/>
    <col min="1569" max="1570" width="11" style="4" customWidth="1"/>
    <col min="1571" max="1580" width="9.85546875" style="4" customWidth="1"/>
    <col min="1581" max="1584" width="11" style="4" customWidth="1"/>
    <col min="1585" max="1585" width="14.42578125" style="4" customWidth="1"/>
    <col min="1586" max="1586" width="4.140625" style="4" customWidth="1"/>
    <col min="1587" max="1587" width="13.28515625" style="4" customWidth="1"/>
    <col min="1588" max="1588" width="28.140625" style="4" customWidth="1"/>
    <col min="1589" max="1589" width="11" style="4" customWidth="1"/>
    <col min="1590" max="1590" width="14.42578125" style="4" customWidth="1"/>
    <col min="1591" max="1591" width="4.140625" style="4" customWidth="1"/>
    <col min="1592" max="1593" width="11" style="4" customWidth="1"/>
    <col min="1594" max="1594" width="14.42578125" style="4" customWidth="1"/>
    <col min="1595" max="1595" width="4.140625" style="4" customWidth="1"/>
    <col min="1596" max="1596" width="14.42578125" style="4" customWidth="1"/>
    <col min="1597" max="1792" width="11" style="4"/>
    <col min="1793" max="1793" width="34.42578125" style="4" customWidth="1"/>
    <col min="1794" max="1794" width="14.5703125" style="4" customWidth="1"/>
    <col min="1795" max="1796" width="10.5703125" style="4" customWidth="1"/>
    <col min="1797" max="1797" width="34.7109375" style="4" customWidth="1"/>
    <col min="1798" max="1798" width="9.7109375" style="4" customWidth="1"/>
    <col min="1799" max="1799" width="18.7109375" style="4" customWidth="1"/>
    <col min="1800" max="1800" width="9.140625" style="4" customWidth="1"/>
    <col min="1801" max="1801" width="11.42578125" style="4" customWidth="1"/>
    <col min="1802" max="1802" width="13.85546875" style="4" customWidth="1"/>
    <col min="1803" max="1804" width="20.7109375" style="4" customWidth="1"/>
    <col min="1805" max="1810" width="11" style="4" customWidth="1"/>
    <col min="1811" max="1811" width="53.28515625" style="4" customWidth="1"/>
    <col min="1812" max="1818" width="11" style="4" customWidth="1"/>
    <col min="1819" max="1823" width="14.42578125" style="4" customWidth="1"/>
    <col min="1824" max="1824" width="37.28515625" style="4" customWidth="1"/>
    <col min="1825" max="1826" width="11" style="4" customWidth="1"/>
    <col min="1827" max="1836" width="9.85546875" style="4" customWidth="1"/>
    <col min="1837" max="1840" width="11" style="4" customWidth="1"/>
    <col min="1841" max="1841" width="14.42578125" style="4" customWidth="1"/>
    <col min="1842" max="1842" width="4.140625" style="4" customWidth="1"/>
    <col min="1843" max="1843" width="13.28515625" style="4" customWidth="1"/>
    <col min="1844" max="1844" width="28.140625" style="4" customWidth="1"/>
    <col min="1845" max="1845" width="11" style="4" customWidth="1"/>
    <col min="1846" max="1846" width="14.42578125" style="4" customWidth="1"/>
    <col min="1847" max="1847" width="4.140625" style="4" customWidth="1"/>
    <col min="1848" max="1849" width="11" style="4" customWidth="1"/>
    <col min="1850" max="1850" width="14.42578125" style="4" customWidth="1"/>
    <col min="1851" max="1851" width="4.140625" style="4" customWidth="1"/>
    <col min="1852" max="1852" width="14.42578125" style="4" customWidth="1"/>
    <col min="1853" max="2048" width="11" style="4"/>
    <col min="2049" max="2049" width="34.42578125" style="4" customWidth="1"/>
    <col min="2050" max="2050" width="14.5703125" style="4" customWidth="1"/>
    <col min="2051" max="2052" width="10.5703125" style="4" customWidth="1"/>
    <col min="2053" max="2053" width="34.7109375" style="4" customWidth="1"/>
    <col min="2054" max="2054" width="9.7109375" style="4" customWidth="1"/>
    <col min="2055" max="2055" width="18.7109375" style="4" customWidth="1"/>
    <col min="2056" max="2056" width="9.140625" style="4" customWidth="1"/>
    <col min="2057" max="2057" width="11.42578125" style="4" customWidth="1"/>
    <col min="2058" max="2058" width="13.85546875" style="4" customWidth="1"/>
    <col min="2059" max="2060" width="20.7109375" style="4" customWidth="1"/>
    <col min="2061" max="2066" width="11" style="4" customWidth="1"/>
    <col min="2067" max="2067" width="53.28515625" style="4" customWidth="1"/>
    <col min="2068" max="2074" width="11" style="4" customWidth="1"/>
    <col min="2075" max="2079" width="14.42578125" style="4" customWidth="1"/>
    <col min="2080" max="2080" width="37.28515625" style="4" customWidth="1"/>
    <col min="2081" max="2082" width="11" style="4" customWidth="1"/>
    <col min="2083" max="2092" width="9.85546875" style="4" customWidth="1"/>
    <col min="2093" max="2096" width="11" style="4" customWidth="1"/>
    <col min="2097" max="2097" width="14.42578125" style="4" customWidth="1"/>
    <col min="2098" max="2098" width="4.140625" style="4" customWidth="1"/>
    <col min="2099" max="2099" width="13.28515625" style="4" customWidth="1"/>
    <col min="2100" max="2100" width="28.140625" style="4" customWidth="1"/>
    <col min="2101" max="2101" width="11" style="4" customWidth="1"/>
    <col min="2102" max="2102" width="14.42578125" style="4" customWidth="1"/>
    <col min="2103" max="2103" width="4.140625" style="4" customWidth="1"/>
    <col min="2104" max="2105" width="11" style="4" customWidth="1"/>
    <col min="2106" max="2106" width="14.42578125" style="4" customWidth="1"/>
    <col min="2107" max="2107" width="4.140625" style="4" customWidth="1"/>
    <col min="2108" max="2108" width="14.42578125" style="4" customWidth="1"/>
    <col min="2109" max="2304" width="11" style="4"/>
    <col min="2305" max="2305" width="34.42578125" style="4" customWidth="1"/>
    <col min="2306" max="2306" width="14.5703125" style="4" customWidth="1"/>
    <col min="2307" max="2308" width="10.5703125" style="4" customWidth="1"/>
    <col min="2309" max="2309" width="34.7109375" style="4" customWidth="1"/>
    <col min="2310" max="2310" width="9.7109375" style="4" customWidth="1"/>
    <col min="2311" max="2311" width="18.7109375" style="4" customWidth="1"/>
    <col min="2312" max="2312" width="9.140625" style="4" customWidth="1"/>
    <col min="2313" max="2313" width="11.42578125" style="4" customWidth="1"/>
    <col min="2314" max="2314" width="13.85546875" style="4" customWidth="1"/>
    <col min="2315" max="2316" width="20.7109375" style="4" customWidth="1"/>
    <col min="2317" max="2322" width="11" style="4" customWidth="1"/>
    <col min="2323" max="2323" width="53.28515625" style="4" customWidth="1"/>
    <col min="2324" max="2330" width="11" style="4" customWidth="1"/>
    <col min="2331" max="2335" width="14.42578125" style="4" customWidth="1"/>
    <col min="2336" max="2336" width="37.28515625" style="4" customWidth="1"/>
    <col min="2337" max="2338" width="11" style="4" customWidth="1"/>
    <col min="2339" max="2348" width="9.85546875" style="4" customWidth="1"/>
    <col min="2349" max="2352" width="11" style="4" customWidth="1"/>
    <col min="2353" max="2353" width="14.42578125" style="4" customWidth="1"/>
    <col min="2354" max="2354" width="4.140625" style="4" customWidth="1"/>
    <col min="2355" max="2355" width="13.28515625" style="4" customWidth="1"/>
    <col min="2356" max="2356" width="28.140625" style="4" customWidth="1"/>
    <col min="2357" max="2357" width="11" style="4" customWidth="1"/>
    <col min="2358" max="2358" width="14.42578125" style="4" customWidth="1"/>
    <col min="2359" max="2359" width="4.140625" style="4" customWidth="1"/>
    <col min="2360" max="2361" width="11" style="4" customWidth="1"/>
    <col min="2362" max="2362" width="14.42578125" style="4" customWidth="1"/>
    <col min="2363" max="2363" width="4.140625" style="4" customWidth="1"/>
    <col min="2364" max="2364" width="14.42578125" style="4" customWidth="1"/>
    <col min="2365" max="2560" width="11" style="4"/>
    <col min="2561" max="2561" width="34.42578125" style="4" customWidth="1"/>
    <col min="2562" max="2562" width="14.5703125" style="4" customWidth="1"/>
    <col min="2563" max="2564" width="10.5703125" style="4" customWidth="1"/>
    <col min="2565" max="2565" width="34.7109375" style="4" customWidth="1"/>
    <col min="2566" max="2566" width="9.7109375" style="4" customWidth="1"/>
    <col min="2567" max="2567" width="18.7109375" style="4" customWidth="1"/>
    <col min="2568" max="2568" width="9.140625" style="4" customWidth="1"/>
    <col min="2569" max="2569" width="11.42578125" style="4" customWidth="1"/>
    <col min="2570" max="2570" width="13.85546875" style="4" customWidth="1"/>
    <col min="2571" max="2572" width="20.7109375" style="4" customWidth="1"/>
    <col min="2573" max="2578" width="11" style="4" customWidth="1"/>
    <col min="2579" max="2579" width="53.28515625" style="4" customWidth="1"/>
    <col min="2580" max="2586" width="11" style="4" customWidth="1"/>
    <col min="2587" max="2591" width="14.42578125" style="4" customWidth="1"/>
    <col min="2592" max="2592" width="37.28515625" style="4" customWidth="1"/>
    <col min="2593" max="2594" width="11" style="4" customWidth="1"/>
    <col min="2595" max="2604" width="9.85546875" style="4" customWidth="1"/>
    <col min="2605" max="2608" width="11" style="4" customWidth="1"/>
    <col min="2609" max="2609" width="14.42578125" style="4" customWidth="1"/>
    <col min="2610" max="2610" width="4.140625" style="4" customWidth="1"/>
    <col min="2611" max="2611" width="13.28515625" style="4" customWidth="1"/>
    <col min="2612" max="2612" width="28.140625" style="4" customWidth="1"/>
    <col min="2613" max="2613" width="11" style="4" customWidth="1"/>
    <col min="2614" max="2614" width="14.42578125" style="4" customWidth="1"/>
    <col min="2615" max="2615" width="4.140625" style="4" customWidth="1"/>
    <col min="2616" max="2617" width="11" style="4" customWidth="1"/>
    <col min="2618" max="2618" width="14.42578125" style="4" customWidth="1"/>
    <col min="2619" max="2619" width="4.140625" style="4" customWidth="1"/>
    <col min="2620" max="2620" width="14.42578125" style="4" customWidth="1"/>
    <col min="2621" max="2816" width="11" style="4"/>
    <col min="2817" max="2817" width="34.42578125" style="4" customWidth="1"/>
    <col min="2818" max="2818" width="14.5703125" style="4" customWidth="1"/>
    <col min="2819" max="2820" width="10.5703125" style="4" customWidth="1"/>
    <col min="2821" max="2821" width="34.7109375" style="4" customWidth="1"/>
    <col min="2822" max="2822" width="9.7109375" style="4" customWidth="1"/>
    <col min="2823" max="2823" width="18.7109375" style="4" customWidth="1"/>
    <col min="2824" max="2824" width="9.140625" style="4" customWidth="1"/>
    <col min="2825" max="2825" width="11.42578125" style="4" customWidth="1"/>
    <col min="2826" max="2826" width="13.85546875" style="4" customWidth="1"/>
    <col min="2827" max="2828" width="20.7109375" style="4" customWidth="1"/>
    <col min="2829" max="2834" width="11" style="4" customWidth="1"/>
    <col min="2835" max="2835" width="53.28515625" style="4" customWidth="1"/>
    <col min="2836" max="2842" width="11" style="4" customWidth="1"/>
    <col min="2843" max="2847" width="14.42578125" style="4" customWidth="1"/>
    <col min="2848" max="2848" width="37.28515625" style="4" customWidth="1"/>
    <col min="2849" max="2850" width="11" style="4" customWidth="1"/>
    <col min="2851" max="2860" width="9.85546875" style="4" customWidth="1"/>
    <col min="2861" max="2864" width="11" style="4" customWidth="1"/>
    <col min="2865" max="2865" width="14.42578125" style="4" customWidth="1"/>
    <col min="2866" max="2866" width="4.140625" style="4" customWidth="1"/>
    <col min="2867" max="2867" width="13.28515625" style="4" customWidth="1"/>
    <col min="2868" max="2868" width="28.140625" style="4" customWidth="1"/>
    <col min="2869" max="2869" width="11" style="4" customWidth="1"/>
    <col min="2870" max="2870" width="14.42578125" style="4" customWidth="1"/>
    <col min="2871" max="2871" width="4.140625" style="4" customWidth="1"/>
    <col min="2872" max="2873" width="11" style="4" customWidth="1"/>
    <col min="2874" max="2874" width="14.42578125" style="4" customWidth="1"/>
    <col min="2875" max="2875" width="4.140625" style="4" customWidth="1"/>
    <col min="2876" max="2876" width="14.42578125" style="4" customWidth="1"/>
    <col min="2877" max="3072" width="11" style="4"/>
    <col min="3073" max="3073" width="34.42578125" style="4" customWidth="1"/>
    <col min="3074" max="3074" width="14.5703125" style="4" customWidth="1"/>
    <col min="3075" max="3076" width="10.5703125" style="4" customWidth="1"/>
    <col min="3077" max="3077" width="34.7109375" style="4" customWidth="1"/>
    <col min="3078" max="3078" width="9.7109375" style="4" customWidth="1"/>
    <col min="3079" max="3079" width="18.7109375" style="4" customWidth="1"/>
    <col min="3080" max="3080" width="9.140625" style="4" customWidth="1"/>
    <col min="3081" max="3081" width="11.42578125" style="4" customWidth="1"/>
    <col min="3082" max="3082" width="13.85546875" style="4" customWidth="1"/>
    <col min="3083" max="3084" width="20.7109375" style="4" customWidth="1"/>
    <col min="3085" max="3090" width="11" style="4" customWidth="1"/>
    <col min="3091" max="3091" width="53.28515625" style="4" customWidth="1"/>
    <col min="3092" max="3098" width="11" style="4" customWidth="1"/>
    <col min="3099" max="3103" width="14.42578125" style="4" customWidth="1"/>
    <col min="3104" max="3104" width="37.28515625" style="4" customWidth="1"/>
    <col min="3105" max="3106" width="11" style="4" customWidth="1"/>
    <col min="3107" max="3116" width="9.85546875" style="4" customWidth="1"/>
    <col min="3117" max="3120" width="11" style="4" customWidth="1"/>
    <col min="3121" max="3121" width="14.42578125" style="4" customWidth="1"/>
    <col min="3122" max="3122" width="4.140625" style="4" customWidth="1"/>
    <col min="3123" max="3123" width="13.28515625" style="4" customWidth="1"/>
    <col min="3124" max="3124" width="28.140625" style="4" customWidth="1"/>
    <col min="3125" max="3125" width="11" style="4" customWidth="1"/>
    <col min="3126" max="3126" width="14.42578125" style="4" customWidth="1"/>
    <col min="3127" max="3127" width="4.140625" style="4" customWidth="1"/>
    <col min="3128" max="3129" width="11" style="4" customWidth="1"/>
    <col min="3130" max="3130" width="14.42578125" style="4" customWidth="1"/>
    <col min="3131" max="3131" width="4.140625" style="4" customWidth="1"/>
    <col min="3132" max="3132" width="14.42578125" style="4" customWidth="1"/>
    <col min="3133" max="3328" width="11" style="4"/>
    <col min="3329" max="3329" width="34.42578125" style="4" customWidth="1"/>
    <col min="3330" max="3330" width="14.5703125" style="4" customWidth="1"/>
    <col min="3331" max="3332" width="10.5703125" style="4" customWidth="1"/>
    <col min="3333" max="3333" width="34.7109375" style="4" customWidth="1"/>
    <col min="3334" max="3334" width="9.7109375" style="4" customWidth="1"/>
    <col min="3335" max="3335" width="18.7109375" style="4" customWidth="1"/>
    <col min="3336" max="3336" width="9.140625" style="4" customWidth="1"/>
    <col min="3337" max="3337" width="11.42578125" style="4" customWidth="1"/>
    <col min="3338" max="3338" width="13.85546875" style="4" customWidth="1"/>
    <col min="3339" max="3340" width="20.7109375" style="4" customWidth="1"/>
    <col min="3341" max="3346" width="11" style="4" customWidth="1"/>
    <col min="3347" max="3347" width="53.28515625" style="4" customWidth="1"/>
    <col min="3348" max="3354" width="11" style="4" customWidth="1"/>
    <col min="3355" max="3359" width="14.42578125" style="4" customWidth="1"/>
    <col min="3360" max="3360" width="37.28515625" style="4" customWidth="1"/>
    <col min="3361" max="3362" width="11" style="4" customWidth="1"/>
    <col min="3363" max="3372" width="9.85546875" style="4" customWidth="1"/>
    <col min="3373" max="3376" width="11" style="4" customWidth="1"/>
    <col min="3377" max="3377" width="14.42578125" style="4" customWidth="1"/>
    <col min="3378" max="3378" width="4.140625" style="4" customWidth="1"/>
    <col min="3379" max="3379" width="13.28515625" style="4" customWidth="1"/>
    <col min="3380" max="3380" width="28.140625" style="4" customWidth="1"/>
    <col min="3381" max="3381" width="11" style="4" customWidth="1"/>
    <col min="3382" max="3382" width="14.42578125" style="4" customWidth="1"/>
    <col min="3383" max="3383" width="4.140625" style="4" customWidth="1"/>
    <col min="3384" max="3385" width="11" style="4" customWidth="1"/>
    <col min="3386" max="3386" width="14.42578125" style="4" customWidth="1"/>
    <col min="3387" max="3387" width="4.140625" style="4" customWidth="1"/>
    <col min="3388" max="3388" width="14.42578125" style="4" customWidth="1"/>
    <col min="3389" max="3584" width="11" style="4"/>
    <col min="3585" max="3585" width="34.42578125" style="4" customWidth="1"/>
    <col min="3586" max="3586" width="14.5703125" style="4" customWidth="1"/>
    <col min="3587" max="3588" width="10.5703125" style="4" customWidth="1"/>
    <col min="3589" max="3589" width="34.7109375" style="4" customWidth="1"/>
    <col min="3590" max="3590" width="9.7109375" style="4" customWidth="1"/>
    <col min="3591" max="3591" width="18.7109375" style="4" customWidth="1"/>
    <col min="3592" max="3592" width="9.140625" style="4" customWidth="1"/>
    <col min="3593" max="3593" width="11.42578125" style="4" customWidth="1"/>
    <col min="3594" max="3594" width="13.85546875" style="4" customWidth="1"/>
    <col min="3595" max="3596" width="20.7109375" style="4" customWidth="1"/>
    <col min="3597" max="3602" width="11" style="4" customWidth="1"/>
    <col min="3603" max="3603" width="53.28515625" style="4" customWidth="1"/>
    <col min="3604" max="3610" width="11" style="4" customWidth="1"/>
    <col min="3611" max="3615" width="14.42578125" style="4" customWidth="1"/>
    <col min="3616" max="3616" width="37.28515625" style="4" customWidth="1"/>
    <col min="3617" max="3618" width="11" style="4" customWidth="1"/>
    <col min="3619" max="3628" width="9.85546875" style="4" customWidth="1"/>
    <col min="3629" max="3632" width="11" style="4" customWidth="1"/>
    <col min="3633" max="3633" width="14.42578125" style="4" customWidth="1"/>
    <col min="3634" max="3634" width="4.140625" style="4" customWidth="1"/>
    <col min="3635" max="3635" width="13.28515625" style="4" customWidth="1"/>
    <col min="3636" max="3636" width="28.140625" style="4" customWidth="1"/>
    <col min="3637" max="3637" width="11" style="4" customWidth="1"/>
    <col min="3638" max="3638" width="14.42578125" style="4" customWidth="1"/>
    <col min="3639" max="3639" width="4.140625" style="4" customWidth="1"/>
    <col min="3640" max="3641" width="11" style="4" customWidth="1"/>
    <col min="3642" max="3642" width="14.42578125" style="4" customWidth="1"/>
    <col min="3643" max="3643" width="4.140625" style="4" customWidth="1"/>
    <col min="3644" max="3644" width="14.42578125" style="4" customWidth="1"/>
    <col min="3645" max="3840" width="11" style="4"/>
    <col min="3841" max="3841" width="34.42578125" style="4" customWidth="1"/>
    <col min="3842" max="3842" width="14.5703125" style="4" customWidth="1"/>
    <col min="3843" max="3844" width="10.5703125" style="4" customWidth="1"/>
    <col min="3845" max="3845" width="34.7109375" style="4" customWidth="1"/>
    <col min="3846" max="3846" width="9.7109375" style="4" customWidth="1"/>
    <col min="3847" max="3847" width="18.7109375" style="4" customWidth="1"/>
    <col min="3848" max="3848" width="9.140625" style="4" customWidth="1"/>
    <col min="3849" max="3849" width="11.42578125" style="4" customWidth="1"/>
    <col min="3850" max="3850" width="13.85546875" style="4" customWidth="1"/>
    <col min="3851" max="3852" width="20.7109375" style="4" customWidth="1"/>
    <col min="3853" max="3858" width="11" style="4" customWidth="1"/>
    <col min="3859" max="3859" width="53.28515625" style="4" customWidth="1"/>
    <col min="3860" max="3866" width="11" style="4" customWidth="1"/>
    <col min="3867" max="3871" width="14.42578125" style="4" customWidth="1"/>
    <col min="3872" max="3872" width="37.28515625" style="4" customWidth="1"/>
    <col min="3873" max="3874" width="11" style="4" customWidth="1"/>
    <col min="3875" max="3884" width="9.85546875" style="4" customWidth="1"/>
    <col min="3885" max="3888" width="11" style="4" customWidth="1"/>
    <col min="3889" max="3889" width="14.42578125" style="4" customWidth="1"/>
    <col min="3890" max="3890" width="4.140625" style="4" customWidth="1"/>
    <col min="3891" max="3891" width="13.28515625" style="4" customWidth="1"/>
    <col min="3892" max="3892" width="28.140625" style="4" customWidth="1"/>
    <col min="3893" max="3893" width="11" style="4" customWidth="1"/>
    <col min="3894" max="3894" width="14.42578125" style="4" customWidth="1"/>
    <col min="3895" max="3895" width="4.140625" style="4" customWidth="1"/>
    <col min="3896" max="3897" width="11" style="4" customWidth="1"/>
    <col min="3898" max="3898" width="14.42578125" style="4" customWidth="1"/>
    <col min="3899" max="3899" width="4.140625" style="4" customWidth="1"/>
    <col min="3900" max="3900" width="14.42578125" style="4" customWidth="1"/>
    <col min="3901" max="4096" width="11" style="4"/>
    <col min="4097" max="4097" width="34.42578125" style="4" customWidth="1"/>
    <col min="4098" max="4098" width="14.5703125" style="4" customWidth="1"/>
    <col min="4099" max="4100" width="10.5703125" style="4" customWidth="1"/>
    <col min="4101" max="4101" width="34.7109375" style="4" customWidth="1"/>
    <col min="4102" max="4102" width="9.7109375" style="4" customWidth="1"/>
    <col min="4103" max="4103" width="18.7109375" style="4" customWidth="1"/>
    <col min="4104" max="4104" width="9.140625" style="4" customWidth="1"/>
    <col min="4105" max="4105" width="11.42578125" style="4" customWidth="1"/>
    <col min="4106" max="4106" width="13.85546875" style="4" customWidth="1"/>
    <col min="4107" max="4108" width="20.7109375" style="4" customWidth="1"/>
    <col min="4109" max="4114" width="11" style="4" customWidth="1"/>
    <col min="4115" max="4115" width="53.28515625" style="4" customWidth="1"/>
    <col min="4116" max="4122" width="11" style="4" customWidth="1"/>
    <col min="4123" max="4127" width="14.42578125" style="4" customWidth="1"/>
    <col min="4128" max="4128" width="37.28515625" style="4" customWidth="1"/>
    <col min="4129" max="4130" width="11" style="4" customWidth="1"/>
    <col min="4131" max="4140" width="9.85546875" style="4" customWidth="1"/>
    <col min="4141" max="4144" width="11" style="4" customWidth="1"/>
    <col min="4145" max="4145" width="14.42578125" style="4" customWidth="1"/>
    <col min="4146" max="4146" width="4.140625" style="4" customWidth="1"/>
    <col min="4147" max="4147" width="13.28515625" style="4" customWidth="1"/>
    <col min="4148" max="4148" width="28.140625" style="4" customWidth="1"/>
    <col min="4149" max="4149" width="11" style="4" customWidth="1"/>
    <col min="4150" max="4150" width="14.42578125" style="4" customWidth="1"/>
    <col min="4151" max="4151" width="4.140625" style="4" customWidth="1"/>
    <col min="4152" max="4153" width="11" style="4" customWidth="1"/>
    <col min="4154" max="4154" width="14.42578125" style="4" customWidth="1"/>
    <col min="4155" max="4155" width="4.140625" style="4" customWidth="1"/>
    <col min="4156" max="4156" width="14.42578125" style="4" customWidth="1"/>
    <col min="4157" max="4352" width="11" style="4"/>
    <col min="4353" max="4353" width="34.42578125" style="4" customWidth="1"/>
    <col min="4354" max="4354" width="14.5703125" style="4" customWidth="1"/>
    <col min="4355" max="4356" width="10.5703125" style="4" customWidth="1"/>
    <col min="4357" max="4357" width="34.7109375" style="4" customWidth="1"/>
    <col min="4358" max="4358" width="9.7109375" style="4" customWidth="1"/>
    <col min="4359" max="4359" width="18.7109375" style="4" customWidth="1"/>
    <col min="4360" max="4360" width="9.140625" style="4" customWidth="1"/>
    <col min="4361" max="4361" width="11.42578125" style="4" customWidth="1"/>
    <col min="4362" max="4362" width="13.85546875" style="4" customWidth="1"/>
    <col min="4363" max="4364" width="20.7109375" style="4" customWidth="1"/>
    <col min="4365" max="4370" width="11" style="4" customWidth="1"/>
    <col min="4371" max="4371" width="53.28515625" style="4" customWidth="1"/>
    <col min="4372" max="4378" width="11" style="4" customWidth="1"/>
    <col min="4379" max="4383" width="14.42578125" style="4" customWidth="1"/>
    <col min="4384" max="4384" width="37.28515625" style="4" customWidth="1"/>
    <col min="4385" max="4386" width="11" style="4" customWidth="1"/>
    <col min="4387" max="4396" width="9.85546875" style="4" customWidth="1"/>
    <col min="4397" max="4400" width="11" style="4" customWidth="1"/>
    <col min="4401" max="4401" width="14.42578125" style="4" customWidth="1"/>
    <col min="4402" max="4402" width="4.140625" style="4" customWidth="1"/>
    <col min="4403" max="4403" width="13.28515625" style="4" customWidth="1"/>
    <col min="4404" max="4404" width="28.140625" style="4" customWidth="1"/>
    <col min="4405" max="4405" width="11" style="4" customWidth="1"/>
    <col min="4406" max="4406" width="14.42578125" style="4" customWidth="1"/>
    <col min="4407" max="4407" width="4.140625" style="4" customWidth="1"/>
    <col min="4408" max="4409" width="11" style="4" customWidth="1"/>
    <col min="4410" max="4410" width="14.42578125" style="4" customWidth="1"/>
    <col min="4411" max="4411" width="4.140625" style="4" customWidth="1"/>
    <col min="4412" max="4412" width="14.42578125" style="4" customWidth="1"/>
    <col min="4413" max="4608" width="11" style="4"/>
    <col min="4609" max="4609" width="34.42578125" style="4" customWidth="1"/>
    <col min="4610" max="4610" width="14.5703125" style="4" customWidth="1"/>
    <col min="4611" max="4612" width="10.5703125" style="4" customWidth="1"/>
    <col min="4613" max="4613" width="34.7109375" style="4" customWidth="1"/>
    <col min="4614" max="4614" width="9.7109375" style="4" customWidth="1"/>
    <col min="4615" max="4615" width="18.7109375" style="4" customWidth="1"/>
    <col min="4616" max="4616" width="9.140625" style="4" customWidth="1"/>
    <col min="4617" max="4617" width="11.42578125" style="4" customWidth="1"/>
    <col min="4618" max="4618" width="13.85546875" style="4" customWidth="1"/>
    <col min="4619" max="4620" width="20.7109375" style="4" customWidth="1"/>
    <col min="4621" max="4626" width="11" style="4" customWidth="1"/>
    <col min="4627" max="4627" width="53.28515625" style="4" customWidth="1"/>
    <col min="4628" max="4634" width="11" style="4" customWidth="1"/>
    <col min="4635" max="4639" width="14.42578125" style="4" customWidth="1"/>
    <col min="4640" max="4640" width="37.28515625" style="4" customWidth="1"/>
    <col min="4641" max="4642" width="11" style="4" customWidth="1"/>
    <col min="4643" max="4652" width="9.85546875" style="4" customWidth="1"/>
    <col min="4653" max="4656" width="11" style="4" customWidth="1"/>
    <col min="4657" max="4657" width="14.42578125" style="4" customWidth="1"/>
    <col min="4658" max="4658" width="4.140625" style="4" customWidth="1"/>
    <col min="4659" max="4659" width="13.28515625" style="4" customWidth="1"/>
    <col min="4660" max="4660" width="28.140625" style="4" customWidth="1"/>
    <col min="4661" max="4661" width="11" style="4" customWidth="1"/>
    <col min="4662" max="4662" width="14.42578125" style="4" customWidth="1"/>
    <col min="4663" max="4663" width="4.140625" style="4" customWidth="1"/>
    <col min="4664" max="4665" width="11" style="4" customWidth="1"/>
    <col min="4666" max="4666" width="14.42578125" style="4" customWidth="1"/>
    <col min="4667" max="4667" width="4.140625" style="4" customWidth="1"/>
    <col min="4668" max="4668" width="14.42578125" style="4" customWidth="1"/>
    <col min="4669" max="4864" width="11" style="4"/>
    <col min="4865" max="4865" width="34.42578125" style="4" customWidth="1"/>
    <col min="4866" max="4866" width="14.5703125" style="4" customWidth="1"/>
    <col min="4867" max="4868" width="10.5703125" style="4" customWidth="1"/>
    <col min="4869" max="4869" width="34.7109375" style="4" customWidth="1"/>
    <col min="4870" max="4870" width="9.7109375" style="4" customWidth="1"/>
    <col min="4871" max="4871" width="18.7109375" style="4" customWidth="1"/>
    <col min="4872" max="4872" width="9.140625" style="4" customWidth="1"/>
    <col min="4873" max="4873" width="11.42578125" style="4" customWidth="1"/>
    <col min="4874" max="4874" width="13.85546875" style="4" customWidth="1"/>
    <col min="4875" max="4876" width="20.7109375" style="4" customWidth="1"/>
    <col min="4877" max="4882" width="11" style="4" customWidth="1"/>
    <col min="4883" max="4883" width="53.28515625" style="4" customWidth="1"/>
    <col min="4884" max="4890" width="11" style="4" customWidth="1"/>
    <col min="4891" max="4895" width="14.42578125" style="4" customWidth="1"/>
    <col min="4896" max="4896" width="37.28515625" style="4" customWidth="1"/>
    <col min="4897" max="4898" width="11" style="4" customWidth="1"/>
    <col min="4899" max="4908" width="9.85546875" style="4" customWidth="1"/>
    <col min="4909" max="4912" width="11" style="4" customWidth="1"/>
    <col min="4913" max="4913" width="14.42578125" style="4" customWidth="1"/>
    <col min="4914" max="4914" width="4.140625" style="4" customWidth="1"/>
    <col min="4915" max="4915" width="13.28515625" style="4" customWidth="1"/>
    <col min="4916" max="4916" width="28.140625" style="4" customWidth="1"/>
    <col min="4917" max="4917" width="11" style="4" customWidth="1"/>
    <col min="4918" max="4918" width="14.42578125" style="4" customWidth="1"/>
    <col min="4919" max="4919" width="4.140625" style="4" customWidth="1"/>
    <col min="4920" max="4921" width="11" style="4" customWidth="1"/>
    <col min="4922" max="4922" width="14.42578125" style="4" customWidth="1"/>
    <col min="4923" max="4923" width="4.140625" style="4" customWidth="1"/>
    <col min="4924" max="4924" width="14.42578125" style="4" customWidth="1"/>
    <col min="4925" max="5120" width="11" style="4"/>
    <col min="5121" max="5121" width="34.42578125" style="4" customWidth="1"/>
    <col min="5122" max="5122" width="14.5703125" style="4" customWidth="1"/>
    <col min="5123" max="5124" width="10.5703125" style="4" customWidth="1"/>
    <col min="5125" max="5125" width="34.7109375" style="4" customWidth="1"/>
    <col min="5126" max="5126" width="9.7109375" style="4" customWidth="1"/>
    <col min="5127" max="5127" width="18.7109375" style="4" customWidth="1"/>
    <col min="5128" max="5128" width="9.140625" style="4" customWidth="1"/>
    <col min="5129" max="5129" width="11.42578125" style="4" customWidth="1"/>
    <col min="5130" max="5130" width="13.85546875" style="4" customWidth="1"/>
    <col min="5131" max="5132" width="20.7109375" style="4" customWidth="1"/>
    <col min="5133" max="5138" width="11" style="4" customWidth="1"/>
    <col min="5139" max="5139" width="53.28515625" style="4" customWidth="1"/>
    <col min="5140" max="5146" width="11" style="4" customWidth="1"/>
    <col min="5147" max="5151" width="14.42578125" style="4" customWidth="1"/>
    <col min="5152" max="5152" width="37.28515625" style="4" customWidth="1"/>
    <col min="5153" max="5154" width="11" style="4" customWidth="1"/>
    <col min="5155" max="5164" width="9.85546875" style="4" customWidth="1"/>
    <col min="5165" max="5168" width="11" style="4" customWidth="1"/>
    <col min="5169" max="5169" width="14.42578125" style="4" customWidth="1"/>
    <col min="5170" max="5170" width="4.140625" style="4" customWidth="1"/>
    <col min="5171" max="5171" width="13.28515625" style="4" customWidth="1"/>
    <col min="5172" max="5172" width="28.140625" style="4" customWidth="1"/>
    <col min="5173" max="5173" width="11" style="4" customWidth="1"/>
    <col min="5174" max="5174" width="14.42578125" style="4" customWidth="1"/>
    <col min="5175" max="5175" width="4.140625" style="4" customWidth="1"/>
    <col min="5176" max="5177" width="11" style="4" customWidth="1"/>
    <col min="5178" max="5178" width="14.42578125" style="4" customWidth="1"/>
    <col min="5179" max="5179" width="4.140625" style="4" customWidth="1"/>
    <col min="5180" max="5180" width="14.42578125" style="4" customWidth="1"/>
    <col min="5181" max="5376" width="11" style="4"/>
    <col min="5377" max="5377" width="34.42578125" style="4" customWidth="1"/>
    <col min="5378" max="5378" width="14.5703125" style="4" customWidth="1"/>
    <col min="5379" max="5380" width="10.5703125" style="4" customWidth="1"/>
    <col min="5381" max="5381" width="34.7109375" style="4" customWidth="1"/>
    <col min="5382" max="5382" width="9.7109375" style="4" customWidth="1"/>
    <col min="5383" max="5383" width="18.7109375" style="4" customWidth="1"/>
    <col min="5384" max="5384" width="9.140625" style="4" customWidth="1"/>
    <col min="5385" max="5385" width="11.42578125" style="4" customWidth="1"/>
    <col min="5386" max="5386" width="13.85546875" style="4" customWidth="1"/>
    <col min="5387" max="5388" width="20.7109375" style="4" customWidth="1"/>
    <col min="5389" max="5394" width="11" style="4" customWidth="1"/>
    <col min="5395" max="5395" width="53.28515625" style="4" customWidth="1"/>
    <col min="5396" max="5402" width="11" style="4" customWidth="1"/>
    <col min="5403" max="5407" width="14.42578125" style="4" customWidth="1"/>
    <col min="5408" max="5408" width="37.28515625" style="4" customWidth="1"/>
    <col min="5409" max="5410" width="11" style="4" customWidth="1"/>
    <col min="5411" max="5420" width="9.85546875" style="4" customWidth="1"/>
    <col min="5421" max="5424" width="11" style="4" customWidth="1"/>
    <col min="5425" max="5425" width="14.42578125" style="4" customWidth="1"/>
    <col min="5426" max="5426" width="4.140625" style="4" customWidth="1"/>
    <col min="5427" max="5427" width="13.28515625" style="4" customWidth="1"/>
    <col min="5428" max="5428" width="28.140625" style="4" customWidth="1"/>
    <col min="5429" max="5429" width="11" style="4" customWidth="1"/>
    <col min="5430" max="5430" width="14.42578125" style="4" customWidth="1"/>
    <col min="5431" max="5431" width="4.140625" style="4" customWidth="1"/>
    <col min="5432" max="5433" width="11" style="4" customWidth="1"/>
    <col min="5434" max="5434" width="14.42578125" style="4" customWidth="1"/>
    <col min="5435" max="5435" width="4.140625" style="4" customWidth="1"/>
    <col min="5436" max="5436" width="14.42578125" style="4" customWidth="1"/>
    <col min="5437" max="5632" width="11" style="4"/>
    <col min="5633" max="5633" width="34.42578125" style="4" customWidth="1"/>
    <col min="5634" max="5634" width="14.5703125" style="4" customWidth="1"/>
    <col min="5635" max="5636" width="10.5703125" style="4" customWidth="1"/>
    <col min="5637" max="5637" width="34.7109375" style="4" customWidth="1"/>
    <col min="5638" max="5638" width="9.7109375" style="4" customWidth="1"/>
    <col min="5639" max="5639" width="18.7109375" style="4" customWidth="1"/>
    <col min="5640" max="5640" width="9.140625" style="4" customWidth="1"/>
    <col min="5641" max="5641" width="11.42578125" style="4" customWidth="1"/>
    <col min="5642" max="5642" width="13.85546875" style="4" customWidth="1"/>
    <col min="5643" max="5644" width="20.7109375" style="4" customWidth="1"/>
    <col min="5645" max="5650" width="11" style="4" customWidth="1"/>
    <col min="5651" max="5651" width="53.28515625" style="4" customWidth="1"/>
    <col min="5652" max="5658" width="11" style="4" customWidth="1"/>
    <col min="5659" max="5663" width="14.42578125" style="4" customWidth="1"/>
    <col min="5664" max="5664" width="37.28515625" style="4" customWidth="1"/>
    <col min="5665" max="5666" width="11" style="4" customWidth="1"/>
    <col min="5667" max="5676" width="9.85546875" style="4" customWidth="1"/>
    <col min="5677" max="5680" width="11" style="4" customWidth="1"/>
    <col min="5681" max="5681" width="14.42578125" style="4" customWidth="1"/>
    <col min="5682" max="5682" width="4.140625" style="4" customWidth="1"/>
    <col min="5683" max="5683" width="13.28515625" style="4" customWidth="1"/>
    <col min="5684" max="5684" width="28.140625" style="4" customWidth="1"/>
    <col min="5685" max="5685" width="11" style="4" customWidth="1"/>
    <col min="5686" max="5686" width="14.42578125" style="4" customWidth="1"/>
    <col min="5687" max="5687" width="4.140625" style="4" customWidth="1"/>
    <col min="5688" max="5689" width="11" style="4" customWidth="1"/>
    <col min="5690" max="5690" width="14.42578125" style="4" customWidth="1"/>
    <col min="5691" max="5691" width="4.140625" style="4" customWidth="1"/>
    <col min="5692" max="5692" width="14.42578125" style="4" customWidth="1"/>
    <col min="5693" max="5888" width="11" style="4"/>
    <col min="5889" max="5889" width="34.42578125" style="4" customWidth="1"/>
    <col min="5890" max="5890" width="14.5703125" style="4" customWidth="1"/>
    <col min="5891" max="5892" width="10.5703125" style="4" customWidth="1"/>
    <col min="5893" max="5893" width="34.7109375" style="4" customWidth="1"/>
    <col min="5894" max="5894" width="9.7109375" style="4" customWidth="1"/>
    <col min="5895" max="5895" width="18.7109375" style="4" customWidth="1"/>
    <col min="5896" max="5896" width="9.140625" style="4" customWidth="1"/>
    <col min="5897" max="5897" width="11.42578125" style="4" customWidth="1"/>
    <col min="5898" max="5898" width="13.85546875" style="4" customWidth="1"/>
    <col min="5899" max="5900" width="20.7109375" style="4" customWidth="1"/>
    <col min="5901" max="5906" width="11" style="4" customWidth="1"/>
    <col min="5907" max="5907" width="53.28515625" style="4" customWidth="1"/>
    <col min="5908" max="5914" width="11" style="4" customWidth="1"/>
    <col min="5915" max="5919" width="14.42578125" style="4" customWidth="1"/>
    <col min="5920" max="5920" width="37.28515625" style="4" customWidth="1"/>
    <col min="5921" max="5922" width="11" style="4" customWidth="1"/>
    <col min="5923" max="5932" width="9.85546875" style="4" customWidth="1"/>
    <col min="5933" max="5936" width="11" style="4" customWidth="1"/>
    <col min="5937" max="5937" width="14.42578125" style="4" customWidth="1"/>
    <col min="5938" max="5938" width="4.140625" style="4" customWidth="1"/>
    <col min="5939" max="5939" width="13.28515625" style="4" customWidth="1"/>
    <col min="5940" max="5940" width="28.140625" style="4" customWidth="1"/>
    <col min="5941" max="5941" width="11" style="4" customWidth="1"/>
    <col min="5942" max="5942" width="14.42578125" style="4" customWidth="1"/>
    <col min="5943" max="5943" width="4.140625" style="4" customWidth="1"/>
    <col min="5944" max="5945" width="11" style="4" customWidth="1"/>
    <col min="5946" max="5946" width="14.42578125" style="4" customWidth="1"/>
    <col min="5947" max="5947" width="4.140625" style="4" customWidth="1"/>
    <col min="5948" max="5948" width="14.42578125" style="4" customWidth="1"/>
    <col min="5949" max="6144" width="11" style="4"/>
    <col min="6145" max="6145" width="34.42578125" style="4" customWidth="1"/>
    <col min="6146" max="6146" width="14.5703125" style="4" customWidth="1"/>
    <col min="6147" max="6148" width="10.5703125" style="4" customWidth="1"/>
    <col min="6149" max="6149" width="34.7109375" style="4" customWidth="1"/>
    <col min="6150" max="6150" width="9.7109375" style="4" customWidth="1"/>
    <col min="6151" max="6151" width="18.7109375" style="4" customWidth="1"/>
    <col min="6152" max="6152" width="9.140625" style="4" customWidth="1"/>
    <col min="6153" max="6153" width="11.42578125" style="4" customWidth="1"/>
    <col min="6154" max="6154" width="13.85546875" style="4" customWidth="1"/>
    <col min="6155" max="6156" width="20.7109375" style="4" customWidth="1"/>
    <col min="6157" max="6162" width="11" style="4" customWidth="1"/>
    <col min="6163" max="6163" width="53.28515625" style="4" customWidth="1"/>
    <col min="6164" max="6170" width="11" style="4" customWidth="1"/>
    <col min="6171" max="6175" width="14.42578125" style="4" customWidth="1"/>
    <col min="6176" max="6176" width="37.28515625" style="4" customWidth="1"/>
    <col min="6177" max="6178" width="11" style="4" customWidth="1"/>
    <col min="6179" max="6188" width="9.85546875" style="4" customWidth="1"/>
    <col min="6189" max="6192" width="11" style="4" customWidth="1"/>
    <col min="6193" max="6193" width="14.42578125" style="4" customWidth="1"/>
    <col min="6194" max="6194" width="4.140625" style="4" customWidth="1"/>
    <col min="6195" max="6195" width="13.28515625" style="4" customWidth="1"/>
    <col min="6196" max="6196" width="28.140625" style="4" customWidth="1"/>
    <col min="6197" max="6197" width="11" style="4" customWidth="1"/>
    <col min="6198" max="6198" width="14.42578125" style="4" customWidth="1"/>
    <col min="6199" max="6199" width="4.140625" style="4" customWidth="1"/>
    <col min="6200" max="6201" width="11" style="4" customWidth="1"/>
    <col min="6202" max="6202" width="14.42578125" style="4" customWidth="1"/>
    <col min="6203" max="6203" width="4.140625" style="4" customWidth="1"/>
    <col min="6204" max="6204" width="14.42578125" style="4" customWidth="1"/>
    <col min="6205" max="6400" width="11" style="4"/>
    <col min="6401" max="6401" width="34.42578125" style="4" customWidth="1"/>
    <col min="6402" max="6402" width="14.5703125" style="4" customWidth="1"/>
    <col min="6403" max="6404" width="10.5703125" style="4" customWidth="1"/>
    <col min="6405" max="6405" width="34.7109375" style="4" customWidth="1"/>
    <col min="6406" max="6406" width="9.7109375" style="4" customWidth="1"/>
    <col min="6407" max="6407" width="18.7109375" style="4" customWidth="1"/>
    <col min="6408" max="6408" width="9.140625" style="4" customWidth="1"/>
    <col min="6409" max="6409" width="11.42578125" style="4" customWidth="1"/>
    <col min="6410" max="6410" width="13.85546875" style="4" customWidth="1"/>
    <col min="6411" max="6412" width="20.7109375" style="4" customWidth="1"/>
    <col min="6413" max="6418" width="11" style="4" customWidth="1"/>
    <col min="6419" max="6419" width="53.28515625" style="4" customWidth="1"/>
    <col min="6420" max="6426" width="11" style="4" customWidth="1"/>
    <col min="6427" max="6431" width="14.42578125" style="4" customWidth="1"/>
    <col min="6432" max="6432" width="37.28515625" style="4" customWidth="1"/>
    <col min="6433" max="6434" width="11" style="4" customWidth="1"/>
    <col min="6435" max="6444" width="9.85546875" style="4" customWidth="1"/>
    <col min="6445" max="6448" width="11" style="4" customWidth="1"/>
    <col min="6449" max="6449" width="14.42578125" style="4" customWidth="1"/>
    <col min="6450" max="6450" width="4.140625" style="4" customWidth="1"/>
    <col min="6451" max="6451" width="13.28515625" style="4" customWidth="1"/>
    <col min="6452" max="6452" width="28.140625" style="4" customWidth="1"/>
    <col min="6453" max="6453" width="11" style="4" customWidth="1"/>
    <col min="6454" max="6454" width="14.42578125" style="4" customWidth="1"/>
    <col min="6455" max="6455" width="4.140625" style="4" customWidth="1"/>
    <col min="6456" max="6457" width="11" style="4" customWidth="1"/>
    <col min="6458" max="6458" width="14.42578125" style="4" customWidth="1"/>
    <col min="6459" max="6459" width="4.140625" style="4" customWidth="1"/>
    <col min="6460" max="6460" width="14.42578125" style="4" customWidth="1"/>
    <col min="6461" max="6656" width="11" style="4"/>
    <col min="6657" max="6657" width="34.42578125" style="4" customWidth="1"/>
    <col min="6658" max="6658" width="14.5703125" style="4" customWidth="1"/>
    <col min="6659" max="6660" width="10.5703125" style="4" customWidth="1"/>
    <col min="6661" max="6661" width="34.7109375" style="4" customWidth="1"/>
    <col min="6662" max="6662" width="9.7109375" style="4" customWidth="1"/>
    <col min="6663" max="6663" width="18.7109375" style="4" customWidth="1"/>
    <col min="6664" max="6664" width="9.140625" style="4" customWidth="1"/>
    <col min="6665" max="6665" width="11.42578125" style="4" customWidth="1"/>
    <col min="6666" max="6666" width="13.85546875" style="4" customWidth="1"/>
    <col min="6667" max="6668" width="20.7109375" style="4" customWidth="1"/>
    <col min="6669" max="6674" width="11" style="4" customWidth="1"/>
    <col min="6675" max="6675" width="53.28515625" style="4" customWidth="1"/>
    <col min="6676" max="6682" width="11" style="4" customWidth="1"/>
    <col min="6683" max="6687" width="14.42578125" style="4" customWidth="1"/>
    <col min="6688" max="6688" width="37.28515625" style="4" customWidth="1"/>
    <col min="6689" max="6690" width="11" style="4" customWidth="1"/>
    <col min="6691" max="6700" width="9.85546875" style="4" customWidth="1"/>
    <col min="6701" max="6704" width="11" style="4" customWidth="1"/>
    <col min="6705" max="6705" width="14.42578125" style="4" customWidth="1"/>
    <col min="6706" max="6706" width="4.140625" style="4" customWidth="1"/>
    <col min="6707" max="6707" width="13.28515625" style="4" customWidth="1"/>
    <col min="6708" max="6708" width="28.140625" style="4" customWidth="1"/>
    <col min="6709" max="6709" width="11" style="4" customWidth="1"/>
    <col min="6710" max="6710" width="14.42578125" style="4" customWidth="1"/>
    <col min="6711" max="6711" width="4.140625" style="4" customWidth="1"/>
    <col min="6712" max="6713" width="11" style="4" customWidth="1"/>
    <col min="6714" max="6714" width="14.42578125" style="4" customWidth="1"/>
    <col min="6715" max="6715" width="4.140625" style="4" customWidth="1"/>
    <col min="6716" max="6716" width="14.42578125" style="4" customWidth="1"/>
    <col min="6717" max="6912" width="11" style="4"/>
    <col min="6913" max="6913" width="34.42578125" style="4" customWidth="1"/>
    <col min="6914" max="6914" width="14.5703125" style="4" customWidth="1"/>
    <col min="6915" max="6916" width="10.5703125" style="4" customWidth="1"/>
    <col min="6917" max="6917" width="34.7109375" style="4" customWidth="1"/>
    <col min="6918" max="6918" width="9.7109375" style="4" customWidth="1"/>
    <col min="6919" max="6919" width="18.7109375" style="4" customWidth="1"/>
    <col min="6920" max="6920" width="9.140625" style="4" customWidth="1"/>
    <col min="6921" max="6921" width="11.42578125" style="4" customWidth="1"/>
    <col min="6922" max="6922" width="13.85546875" style="4" customWidth="1"/>
    <col min="6923" max="6924" width="20.7109375" style="4" customWidth="1"/>
    <col min="6925" max="6930" width="11" style="4" customWidth="1"/>
    <col min="6931" max="6931" width="53.28515625" style="4" customWidth="1"/>
    <col min="6932" max="6938" width="11" style="4" customWidth="1"/>
    <col min="6939" max="6943" width="14.42578125" style="4" customWidth="1"/>
    <col min="6944" max="6944" width="37.28515625" style="4" customWidth="1"/>
    <col min="6945" max="6946" width="11" style="4" customWidth="1"/>
    <col min="6947" max="6956" width="9.85546875" style="4" customWidth="1"/>
    <col min="6957" max="6960" width="11" style="4" customWidth="1"/>
    <col min="6961" max="6961" width="14.42578125" style="4" customWidth="1"/>
    <col min="6962" max="6962" width="4.140625" style="4" customWidth="1"/>
    <col min="6963" max="6963" width="13.28515625" style="4" customWidth="1"/>
    <col min="6964" max="6964" width="28.140625" style="4" customWidth="1"/>
    <col min="6965" max="6965" width="11" style="4" customWidth="1"/>
    <col min="6966" max="6966" width="14.42578125" style="4" customWidth="1"/>
    <col min="6967" max="6967" width="4.140625" style="4" customWidth="1"/>
    <col min="6968" max="6969" width="11" style="4" customWidth="1"/>
    <col min="6970" max="6970" width="14.42578125" style="4" customWidth="1"/>
    <col min="6971" max="6971" width="4.140625" style="4" customWidth="1"/>
    <col min="6972" max="6972" width="14.42578125" style="4" customWidth="1"/>
    <col min="6973" max="7168" width="11" style="4"/>
    <col min="7169" max="7169" width="34.42578125" style="4" customWidth="1"/>
    <col min="7170" max="7170" width="14.5703125" style="4" customWidth="1"/>
    <col min="7171" max="7172" width="10.5703125" style="4" customWidth="1"/>
    <col min="7173" max="7173" width="34.7109375" style="4" customWidth="1"/>
    <col min="7174" max="7174" width="9.7109375" style="4" customWidth="1"/>
    <col min="7175" max="7175" width="18.7109375" style="4" customWidth="1"/>
    <col min="7176" max="7176" width="9.140625" style="4" customWidth="1"/>
    <col min="7177" max="7177" width="11.42578125" style="4" customWidth="1"/>
    <col min="7178" max="7178" width="13.85546875" style="4" customWidth="1"/>
    <col min="7179" max="7180" width="20.7109375" style="4" customWidth="1"/>
    <col min="7181" max="7186" width="11" style="4" customWidth="1"/>
    <col min="7187" max="7187" width="53.28515625" style="4" customWidth="1"/>
    <col min="7188" max="7194" width="11" style="4" customWidth="1"/>
    <col min="7195" max="7199" width="14.42578125" style="4" customWidth="1"/>
    <col min="7200" max="7200" width="37.28515625" style="4" customWidth="1"/>
    <col min="7201" max="7202" width="11" style="4" customWidth="1"/>
    <col min="7203" max="7212" width="9.85546875" style="4" customWidth="1"/>
    <col min="7213" max="7216" width="11" style="4" customWidth="1"/>
    <col min="7217" max="7217" width="14.42578125" style="4" customWidth="1"/>
    <col min="7218" max="7218" width="4.140625" style="4" customWidth="1"/>
    <col min="7219" max="7219" width="13.28515625" style="4" customWidth="1"/>
    <col min="7220" max="7220" width="28.140625" style="4" customWidth="1"/>
    <col min="7221" max="7221" width="11" style="4" customWidth="1"/>
    <col min="7222" max="7222" width="14.42578125" style="4" customWidth="1"/>
    <col min="7223" max="7223" width="4.140625" style="4" customWidth="1"/>
    <col min="7224" max="7225" width="11" style="4" customWidth="1"/>
    <col min="7226" max="7226" width="14.42578125" style="4" customWidth="1"/>
    <col min="7227" max="7227" width="4.140625" style="4" customWidth="1"/>
    <col min="7228" max="7228" width="14.42578125" style="4" customWidth="1"/>
    <col min="7229" max="7424" width="11" style="4"/>
    <col min="7425" max="7425" width="34.42578125" style="4" customWidth="1"/>
    <col min="7426" max="7426" width="14.5703125" style="4" customWidth="1"/>
    <col min="7427" max="7428" width="10.5703125" style="4" customWidth="1"/>
    <col min="7429" max="7429" width="34.7109375" style="4" customWidth="1"/>
    <col min="7430" max="7430" width="9.7109375" style="4" customWidth="1"/>
    <col min="7431" max="7431" width="18.7109375" style="4" customWidth="1"/>
    <col min="7432" max="7432" width="9.140625" style="4" customWidth="1"/>
    <col min="7433" max="7433" width="11.42578125" style="4" customWidth="1"/>
    <col min="7434" max="7434" width="13.85546875" style="4" customWidth="1"/>
    <col min="7435" max="7436" width="20.7109375" style="4" customWidth="1"/>
    <col min="7437" max="7442" width="11" style="4" customWidth="1"/>
    <col min="7443" max="7443" width="53.28515625" style="4" customWidth="1"/>
    <col min="7444" max="7450" width="11" style="4" customWidth="1"/>
    <col min="7451" max="7455" width="14.42578125" style="4" customWidth="1"/>
    <col min="7456" max="7456" width="37.28515625" style="4" customWidth="1"/>
    <col min="7457" max="7458" width="11" style="4" customWidth="1"/>
    <col min="7459" max="7468" width="9.85546875" style="4" customWidth="1"/>
    <col min="7469" max="7472" width="11" style="4" customWidth="1"/>
    <col min="7473" max="7473" width="14.42578125" style="4" customWidth="1"/>
    <col min="7474" max="7474" width="4.140625" style="4" customWidth="1"/>
    <col min="7475" max="7475" width="13.28515625" style="4" customWidth="1"/>
    <col min="7476" max="7476" width="28.140625" style="4" customWidth="1"/>
    <col min="7477" max="7477" width="11" style="4" customWidth="1"/>
    <col min="7478" max="7478" width="14.42578125" style="4" customWidth="1"/>
    <col min="7479" max="7479" width="4.140625" style="4" customWidth="1"/>
    <col min="7480" max="7481" width="11" style="4" customWidth="1"/>
    <col min="7482" max="7482" width="14.42578125" style="4" customWidth="1"/>
    <col min="7483" max="7483" width="4.140625" style="4" customWidth="1"/>
    <col min="7484" max="7484" width="14.42578125" style="4" customWidth="1"/>
    <col min="7485" max="7680" width="11" style="4"/>
    <col min="7681" max="7681" width="34.42578125" style="4" customWidth="1"/>
    <col min="7682" max="7682" width="14.5703125" style="4" customWidth="1"/>
    <col min="7683" max="7684" width="10.5703125" style="4" customWidth="1"/>
    <col min="7685" max="7685" width="34.7109375" style="4" customWidth="1"/>
    <col min="7686" max="7686" width="9.7109375" style="4" customWidth="1"/>
    <col min="7687" max="7687" width="18.7109375" style="4" customWidth="1"/>
    <col min="7688" max="7688" width="9.140625" style="4" customWidth="1"/>
    <col min="7689" max="7689" width="11.42578125" style="4" customWidth="1"/>
    <col min="7690" max="7690" width="13.85546875" style="4" customWidth="1"/>
    <col min="7691" max="7692" width="20.7109375" style="4" customWidth="1"/>
    <col min="7693" max="7698" width="11" style="4" customWidth="1"/>
    <col min="7699" max="7699" width="53.28515625" style="4" customWidth="1"/>
    <col min="7700" max="7706" width="11" style="4" customWidth="1"/>
    <col min="7707" max="7711" width="14.42578125" style="4" customWidth="1"/>
    <col min="7712" max="7712" width="37.28515625" style="4" customWidth="1"/>
    <col min="7713" max="7714" width="11" style="4" customWidth="1"/>
    <col min="7715" max="7724" width="9.85546875" style="4" customWidth="1"/>
    <col min="7725" max="7728" width="11" style="4" customWidth="1"/>
    <col min="7729" max="7729" width="14.42578125" style="4" customWidth="1"/>
    <col min="7730" max="7730" width="4.140625" style="4" customWidth="1"/>
    <col min="7731" max="7731" width="13.28515625" style="4" customWidth="1"/>
    <col min="7732" max="7732" width="28.140625" style="4" customWidth="1"/>
    <col min="7733" max="7733" width="11" style="4" customWidth="1"/>
    <col min="7734" max="7734" width="14.42578125" style="4" customWidth="1"/>
    <col min="7735" max="7735" width="4.140625" style="4" customWidth="1"/>
    <col min="7736" max="7737" width="11" style="4" customWidth="1"/>
    <col min="7738" max="7738" width="14.42578125" style="4" customWidth="1"/>
    <col min="7739" max="7739" width="4.140625" style="4" customWidth="1"/>
    <col min="7740" max="7740" width="14.42578125" style="4" customWidth="1"/>
    <col min="7741" max="7936" width="11" style="4"/>
    <col min="7937" max="7937" width="34.42578125" style="4" customWidth="1"/>
    <col min="7938" max="7938" width="14.5703125" style="4" customWidth="1"/>
    <col min="7939" max="7940" width="10.5703125" style="4" customWidth="1"/>
    <col min="7941" max="7941" width="34.7109375" style="4" customWidth="1"/>
    <col min="7942" max="7942" width="9.7109375" style="4" customWidth="1"/>
    <col min="7943" max="7943" width="18.7109375" style="4" customWidth="1"/>
    <col min="7944" max="7944" width="9.140625" style="4" customWidth="1"/>
    <col min="7945" max="7945" width="11.42578125" style="4" customWidth="1"/>
    <col min="7946" max="7946" width="13.85546875" style="4" customWidth="1"/>
    <col min="7947" max="7948" width="20.7109375" style="4" customWidth="1"/>
    <col min="7949" max="7954" width="11" style="4" customWidth="1"/>
    <col min="7955" max="7955" width="53.28515625" style="4" customWidth="1"/>
    <col min="7956" max="7962" width="11" style="4" customWidth="1"/>
    <col min="7963" max="7967" width="14.42578125" style="4" customWidth="1"/>
    <col min="7968" max="7968" width="37.28515625" style="4" customWidth="1"/>
    <col min="7969" max="7970" width="11" style="4" customWidth="1"/>
    <col min="7971" max="7980" width="9.85546875" style="4" customWidth="1"/>
    <col min="7981" max="7984" width="11" style="4" customWidth="1"/>
    <col min="7985" max="7985" width="14.42578125" style="4" customWidth="1"/>
    <col min="7986" max="7986" width="4.140625" style="4" customWidth="1"/>
    <col min="7987" max="7987" width="13.28515625" style="4" customWidth="1"/>
    <col min="7988" max="7988" width="28.140625" style="4" customWidth="1"/>
    <col min="7989" max="7989" width="11" style="4" customWidth="1"/>
    <col min="7990" max="7990" width="14.42578125" style="4" customWidth="1"/>
    <col min="7991" max="7991" width="4.140625" style="4" customWidth="1"/>
    <col min="7992" max="7993" width="11" style="4" customWidth="1"/>
    <col min="7994" max="7994" width="14.42578125" style="4" customWidth="1"/>
    <col min="7995" max="7995" width="4.140625" style="4" customWidth="1"/>
    <col min="7996" max="7996" width="14.42578125" style="4" customWidth="1"/>
    <col min="7997" max="8192" width="11" style="4"/>
    <col min="8193" max="8193" width="34.42578125" style="4" customWidth="1"/>
    <col min="8194" max="8194" width="14.5703125" style="4" customWidth="1"/>
    <col min="8195" max="8196" width="10.5703125" style="4" customWidth="1"/>
    <col min="8197" max="8197" width="34.7109375" style="4" customWidth="1"/>
    <col min="8198" max="8198" width="9.7109375" style="4" customWidth="1"/>
    <col min="8199" max="8199" width="18.7109375" style="4" customWidth="1"/>
    <col min="8200" max="8200" width="9.140625" style="4" customWidth="1"/>
    <col min="8201" max="8201" width="11.42578125" style="4" customWidth="1"/>
    <col min="8202" max="8202" width="13.85546875" style="4" customWidth="1"/>
    <col min="8203" max="8204" width="20.7109375" style="4" customWidth="1"/>
    <col min="8205" max="8210" width="11" style="4" customWidth="1"/>
    <col min="8211" max="8211" width="53.28515625" style="4" customWidth="1"/>
    <col min="8212" max="8218" width="11" style="4" customWidth="1"/>
    <col min="8219" max="8223" width="14.42578125" style="4" customWidth="1"/>
    <col min="8224" max="8224" width="37.28515625" style="4" customWidth="1"/>
    <col min="8225" max="8226" width="11" style="4" customWidth="1"/>
    <col min="8227" max="8236" width="9.85546875" style="4" customWidth="1"/>
    <col min="8237" max="8240" width="11" style="4" customWidth="1"/>
    <col min="8241" max="8241" width="14.42578125" style="4" customWidth="1"/>
    <col min="8242" max="8242" width="4.140625" style="4" customWidth="1"/>
    <col min="8243" max="8243" width="13.28515625" style="4" customWidth="1"/>
    <col min="8244" max="8244" width="28.140625" style="4" customWidth="1"/>
    <col min="8245" max="8245" width="11" style="4" customWidth="1"/>
    <col min="8246" max="8246" width="14.42578125" style="4" customWidth="1"/>
    <col min="8247" max="8247" width="4.140625" style="4" customWidth="1"/>
    <col min="8248" max="8249" width="11" style="4" customWidth="1"/>
    <col min="8250" max="8250" width="14.42578125" style="4" customWidth="1"/>
    <col min="8251" max="8251" width="4.140625" style="4" customWidth="1"/>
    <col min="8252" max="8252" width="14.42578125" style="4" customWidth="1"/>
    <col min="8253" max="8448" width="11" style="4"/>
    <col min="8449" max="8449" width="34.42578125" style="4" customWidth="1"/>
    <col min="8450" max="8450" width="14.5703125" style="4" customWidth="1"/>
    <col min="8451" max="8452" width="10.5703125" style="4" customWidth="1"/>
    <col min="8453" max="8453" width="34.7109375" style="4" customWidth="1"/>
    <col min="8454" max="8454" width="9.7109375" style="4" customWidth="1"/>
    <col min="8455" max="8455" width="18.7109375" style="4" customWidth="1"/>
    <col min="8456" max="8456" width="9.140625" style="4" customWidth="1"/>
    <col min="8457" max="8457" width="11.42578125" style="4" customWidth="1"/>
    <col min="8458" max="8458" width="13.85546875" style="4" customWidth="1"/>
    <col min="8459" max="8460" width="20.7109375" style="4" customWidth="1"/>
    <col min="8461" max="8466" width="11" style="4" customWidth="1"/>
    <col min="8467" max="8467" width="53.28515625" style="4" customWidth="1"/>
    <col min="8468" max="8474" width="11" style="4" customWidth="1"/>
    <col min="8475" max="8479" width="14.42578125" style="4" customWidth="1"/>
    <col min="8480" max="8480" width="37.28515625" style="4" customWidth="1"/>
    <col min="8481" max="8482" width="11" style="4" customWidth="1"/>
    <col min="8483" max="8492" width="9.85546875" style="4" customWidth="1"/>
    <col min="8493" max="8496" width="11" style="4" customWidth="1"/>
    <col min="8497" max="8497" width="14.42578125" style="4" customWidth="1"/>
    <col min="8498" max="8498" width="4.140625" style="4" customWidth="1"/>
    <col min="8499" max="8499" width="13.28515625" style="4" customWidth="1"/>
    <col min="8500" max="8500" width="28.140625" style="4" customWidth="1"/>
    <col min="8501" max="8501" width="11" style="4" customWidth="1"/>
    <col min="8502" max="8502" width="14.42578125" style="4" customWidth="1"/>
    <col min="8503" max="8503" width="4.140625" style="4" customWidth="1"/>
    <col min="8504" max="8505" width="11" style="4" customWidth="1"/>
    <col min="8506" max="8506" width="14.42578125" style="4" customWidth="1"/>
    <col min="8507" max="8507" width="4.140625" style="4" customWidth="1"/>
    <col min="8508" max="8508" width="14.42578125" style="4" customWidth="1"/>
    <col min="8509" max="8704" width="11" style="4"/>
    <col min="8705" max="8705" width="34.42578125" style="4" customWidth="1"/>
    <col min="8706" max="8706" width="14.5703125" style="4" customWidth="1"/>
    <col min="8707" max="8708" width="10.5703125" style="4" customWidth="1"/>
    <col min="8709" max="8709" width="34.7109375" style="4" customWidth="1"/>
    <col min="8710" max="8710" width="9.7109375" style="4" customWidth="1"/>
    <col min="8711" max="8711" width="18.7109375" style="4" customWidth="1"/>
    <col min="8712" max="8712" width="9.140625" style="4" customWidth="1"/>
    <col min="8713" max="8713" width="11.42578125" style="4" customWidth="1"/>
    <col min="8714" max="8714" width="13.85546875" style="4" customWidth="1"/>
    <col min="8715" max="8716" width="20.7109375" style="4" customWidth="1"/>
    <col min="8717" max="8722" width="11" style="4" customWidth="1"/>
    <col min="8723" max="8723" width="53.28515625" style="4" customWidth="1"/>
    <col min="8724" max="8730" width="11" style="4" customWidth="1"/>
    <col min="8731" max="8735" width="14.42578125" style="4" customWidth="1"/>
    <col min="8736" max="8736" width="37.28515625" style="4" customWidth="1"/>
    <col min="8737" max="8738" width="11" style="4" customWidth="1"/>
    <col min="8739" max="8748" width="9.85546875" style="4" customWidth="1"/>
    <col min="8749" max="8752" width="11" style="4" customWidth="1"/>
    <col min="8753" max="8753" width="14.42578125" style="4" customWidth="1"/>
    <col min="8754" max="8754" width="4.140625" style="4" customWidth="1"/>
    <col min="8755" max="8755" width="13.28515625" style="4" customWidth="1"/>
    <col min="8756" max="8756" width="28.140625" style="4" customWidth="1"/>
    <col min="8757" max="8757" width="11" style="4" customWidth="1"/>
    <col min="8758" max="8758" width="14.42578125" style="4" customWidth="1"/>
    <col min="8759" max="8759" width="4.140625" style="4" customWidth="1"/>
    <col min="8760" max="8761" width="11" style="4" customWidth="1"/>
    <col min="8762" max="8762" width="14.42578125" style="4" customWidth="1"/>
    <col min="8763" max="8763" width="4.140625" style="4" customWidth="1"/>
    <col min="8764" max="8764" width="14.42578125" style="4" customWidth="1"/>
    <col min="8765" max="8960" width="11" style="4"/>
    <col min="8961" max="8961" width="34.42578125" style="4" customWidth="1"/>
    <col min="8962" max="8962" width="14.5703125" style="4" customWidth="1"/>
    <col min="8963" max="8964" width="10.5703125" style="4" customWidth="1"/>
    <col min="8965" max="8965" width="34.7109375" style="4" customWidth="1"/>
    <col min="8966" max="8966" width="9.7109375" style="4" customWidth="1"/>
    <col min="8967" max="8967" width="18.7109375" style="4" customWidth="1"/>
    <col min="8968" max="8968" width="9.140625" style="4" customWidth="1"/>
    <col min="8969" max="8969" width="11.42578125" style="4" customWidth="1"/>
    <col min="8970" max="8970" width="13.85546875" style="4" customWidth="1"/>
    <col min="8971" max="8972" width="20.7109375" style="4" customWidth="1"/>
    <col min="8973" max="8978" width="11" style="4" customWidth="1"/>
    <col min="8979" max="8979" width="53.28515625" style="4" customWidth="1"/>
    <col min="8980" max="8986" width="11" style="4" customWidth="1"/>
    <col min="8987" max="8991" width="14.42578125" style="4" customWidth="1"/>
    <col min="8992" max="8992" width="37.28515625" style="4" customWidth="1"/>
    <col min="8993" max="8994" width="11" style="4" customWidth="1"/>
    <col min="8995" max="9004" width="9.85546875" style="4" customWidth="1"/>
    <col min="9005" max="9008" width="11" style="4" customWidth="1"/>
    <col min="9009" max="9009" width="14.42578125" style="4" customWidth="1"/>
    <col min="9010" max="9010" width="4.140625" style="4" customWidth="1"/>
    <col min="9011" max="9011" width="13.28515625" style="4" customWidth="1"/>
    <col min="9012" max="9012" width="28.140625" style="4" customWidth="1"/>
    <col min="9013" max="9013" width="11" style="4" customWidth="1"/>
    <col min="9014" max="9014" width="14.42578125" style="4" customWidth="1"/>
    <col min="9015" max="9015" width="4.140625" style="4" customWidth="1"/>
    <col min="9016" max="9017" width="11" style="4" customWidth="1"/>
    <col min="9018" max="9018" width="14.42578125" style="4" customWidth="1"/>
    <col min="9019" max="9019" width="4.140625" style="4" customWidth="1"/>
    <col min="9020" max="9020" width="14.42578125" style="4" customWidth="1"/>
    <col min="9021" max="9216" width="11" style="4"/>
    <col min="9217" max="9217" width="34.42578125" style="4" customWidth="1"/>
    <col min="9218" max="9218" width="14.5703125" style="4" customWidth="1"/>
    <col min="9219" max="9220" width="10.5703125" style="4" customWidth="1"/>
    <col min="9221" max="9221" width="34.7109375" style="4" customWidth="1"/>
    <col min="9222" max="9222" width="9.7109375" style="4" customWidth="1"/>
    <col min="9223" max="9223" width="18.7109375" style="4" customWidth="1"/>
    <col min="9224" max="9224" width="9.140625" style="4" customWidth="1"/>
    <col min="9225" max="9225" width="11.42578125" style="4" customWidth="1"/>
    <col min="9226" max="9226" width="13.85546875" style="4" customWidth="1"/>
    <col min="9227" max="9228" width="20.7109375" style="4" customWidth="1"/>
    <col min="9229" max="9234" width="11" style="4" customWidth="1"/>
    <col min="9235" max="9235" width="53.28515625" style="4" customWidth="1"/>
    <col min="9236" max="9242" width="11" style="4" customWidth="1"/>
    <col min="9243" max="9247" width="14.42578125" style="4" customWidth="1"/>
    <col min="9248" max="9248" width="37.28515625" style="4" customWidth="1"/>
    <col min="9249" max="9250" width="11" style="4" customWidth="1"/>
    <col min="9251" max="9260" width="9.85546875" style="4" customWidth="1"/>
    <col min="9261" max="9264" width="11" style="4" customWidth="1"/>
    <col min="9265" max="9265" width="14.42578125" style="4" customWidth="1"/>
    <col min="9266" max="9266" width="4.140625" style="4" customWidth="1"/>
    <col min="9267" max="9267" width="13.28515625" style="4" customWidth="1"/>
    <col min="9268" max="9268" width="28.140625" style="4" customWidth="1"/>
    <col min="9269" max="9269" width="11" style="4" customWidth="1"/>
    <col min="9270" max="9270" width="14.42578125" style="4" customWidth="1"/>
    <col min="9271" max="9271" width="4.140625" style="4" customWidth="1"/>
    <col min="9272" max="9273" width="11" style="4" customWidth="1"/>
    <col min="9274" max="9274" width="14.42578125" style="4" customWidth="1"/>
    <col min="9275" max="9275" width="4.140625" style="4" customWidth="1"/>
    <col min="9276" max="9276" width="14.42578125" style="4" customWidth="1"/>
    <col min="9277" max="9472" width="11" style="4"/>
    <col min="9473" max="9473" width="34.42578125" style="4" customWidth="1"/>
    <col min="9474" max="9474" width="14.5703125" style="4" customWidth="1"/>
    <col min="9475" max="9476" width="10.5703125" style="4" customWidth="1"/>
    <col min="9477" max="9477" width="34.7109375" style="4" customWidth="1"/>
    <col min="9478" max="9478" width="9.7109375" style="4" customWidth="1"/>
    <col min="9479" max="9479" width="18.7109375" style="4" customWidth="1"/>
    <col min="9480" max="9480" width="9.140625" style="4" customWidth="1"/>
    <col min="9481" max="9481" width="11.42578125" style="4" customWidth="1"/>
    <col min="9482" max="9482" width="13.85546875" style="4" customWidth="1"/>
    <col min="9483" max="9484" width="20.7109375" style="4" customWidth="1"/>
    <col min="9485" max="9490" width="11" style="4" customWidth="1"/>
    <col min="9491" max="9491" width="53.28515625" style="4" customWidth="1"/>
    <col min="9492" max="9498" width="11" style="4" customWidth="1"/>
    <col min="9499" max="9503" width="14.42578125" style="4" customWidth="1"/>
    <col min="9504" max="9504" width="37.28515625" style="4" customWidth="1"/>
    <col min="9505" max="9506" width="11" style="4" customWidth="1"/>
    <col min="9507" max="9516" width="9.85546875" style="4" customWidth="1"/>
    <col min="9517" max="9520" width="11" style="4" customWidth="1"/>
    <col min="9521" max="9521" width="14.42578125" style="4" customWidth="1"/>
    <col min="9522" max="9522" width="4.140625" style="4" customWidth="1"/>
    <col min="9523" max="9523" width="13.28515625" style="4" customWidth="1"/>
    <col min="9524" max="9524" width="28.140625" style="4" customWidth="1"/>
    <col min="9525" max="9525" width="11" style="4" customWidth="1"/>
    <col min="9526" max="9526" width="14.42578125" style="4" customWidth="1"/>
    <col min="9527" max="9527" width="4.140625" style="4" customWidth="1"/>
    <col min="9528" max="9529" width="11" style="4" customWidth="1"/>
    <col min="9530" max="9530" width="14.42578125" style="4" customWidth="1"/>
    <col min="9531" max="9531" width="4.140625" style="4" customWidth="1"/>
    <col min="9532" max="9532" width="14.42578125" style="4" customWidth="1"/>
    <col min="9533" max="9728" width="11" style="4"/>
    <col min="9729" max="9729" width="34.42578125" style="4" customWidth="1"/>
    <col min="9730" max="9730" width="14.5703125" style="4" customWidth="1"/>
    <col min="9731" max="9732" width="10.5703125" style="4" customWidth="1"/>
    <col min="9733" max="9733" width="34.7109375" style="4" customWidth="1"/>
    <col min="9734" max="9734" width="9.7109375" style="4" customWidth="1"/>
    <col min="9735" max="9735" width="18.7109375" style="4" customWidth="1"/>
    <col min="9736" max="9736" width="9.140625" style="4" customWidth="1"/>
    <col min="9737" max="9737" width="11.42578125" style="4" customWidth="1"/>
    <col min="9738" max="9738" width="13.85546875" style="4" customWidth="1"/>
    <col min="9739" max="9740" width="20.7109375" style="4" customWidth="1"/>
    <col min="9741" max="9746" width="11" style="4" customWidth="1"/>
    <col min="9747" max="9747" width="53.28515625" style="4" customWidth="1"/>
    <col min="9748" max="9754" width="11" style="4" customWidth="1"/>
    <col min="9755" max="9759" width="14.42578125" style="4" customWidth="1"/>
    <col min="9760" max="9760" width="37.28515625" style="4" customWidth="1"/>
    <col min="9761" max="9762" width="11" style="4" customWidth="1"/>
    <col min="9763" max="9772" width="9.85546875" style="4" customWidth="1"/>
    <col min="9773" max="9776" width="11" style="4" customWidth="1"/>
    <col min="9777" max="9777" width="14.42578125" style="4" customWidth="1"/>
    <col min="9778" max="9778" width="4.140625" style="4" customWidth="1"/>
    <col min="9779" max="9779" width="13.28515625" style="4" customWidth="1"/>
    <col min="9780" max="9780" width="28.140625" style="4" customWidth="1"/>
    <col min="9781" max="9781" width="11" style="4" customWidth="1"/>
    <col min="9782" max="9782" width="14.42578125" style="4" customWidth="1"/>
    <col min="9783" max="9783" width="4.140625" style="4" customWidth="1"/>
    <col min="9784" max="9785" width="11" style="4" customWidth="1"/>
    <col min="9786" max="9786" width="14.42578125" style="4" customWidth="1"/>
    <col min="9787" max="9787" width="4.140625" style="4" customWidth="1"/>
    <col min="9788" max="9788" width="14.42578125" style="4" customWidth="1"/>
    <col min="9789" max="9984" width="11" style="4"/>
    <col min="9985" max="9985" width="34.42578125" style="4" customWidth="1"/>
    <col min="9986" max="9986" width="14.5703125" style="4" customWidth="1"/>
    <col min="9987" max="9988" width="10.5703125" style="4" customWidth="1"/>
    <col min="9989" max="9989" width="34.7109375" style="4" customWidth="1"/>
    <col min="9990" max="9990" width="9.7109375" style="4" customWidth="1"/>
    <col min="9991" max="9991" width="18.7109375" style="4" customWidth="1"/>
    <col min="9992" max="9992" width="9.140625" style="4" customWidth="1"/>
    <col min="9993" max="9993" width="11.42578125" style="4" customWidth="1"/>
    <col min="9994" max="9994" width="13.85546875" style="4" customWidth="1"/>
    <col min="9995" max="9996" width="20.7109375" style="4" customWidth="1"/>
    <col min="9997" max="10002" width="11" style="4" customWidth="1"/>
    <col min="10003" max="10003" width="53.28515625" style="4" customWidth="1"/>
    <col min="10004" max="10010" width="11" style="4" customWidth="1"/>
    <col min="10011" max="10015" width="14.42578125" style="4" customWidth="1"/>
    <col min="10016" max="10016" width="37.28515625" style="4" customWidth="1"/>
    <col min="10017" max="10018" width="11" style="4" customWidth="1"/>
    <col min="10019" max="10028" width="9.85546875" style="4" customWidth="1"/>
    <col min="10029" max="10032" width="11" style="4" customWidth="1"/>
    <col min="10033" max="10033" width="14.42578125" style="4" customWidth="1"/>
    <col min="10034" max="10034" width="4.140625" style="4" customWidth="1"/>
    <col min="10035" max="10035" width="13.28515625" style="4" customWidth="1"/>
    <col min="10036" max="10036" width="28.140625" style="4" customWidth="1"/>
    <col min="10037" max="10037" width="11" style="4" customWidth="1"/>
    <col min="10038" max="10038" width="14.42578125" style="4" customWidth="1"/>
    <col min="10039" max="10039" width="4.140625" style="4" customWidth="1"/>
    <col min="10040" max="10041" width="11" style="4" customWidth="1"/>
    <col min="10042" max="10042" width="14.42578125" style="4" customWidth="1"/>
    <col min="10043" max="10043" width="4.140625" style="4" customWidth="1"/>
    <col min="10044" max="10044" width="14.42578125" style="4" customWidth="1"/>
    <col min="10045" max="10240" width="11" style="4"/>
    <col min="10241" max="10241" width="34.42578125" style="4" customWidth="1"/>
    <col min="10242" max="10242" width="14.5703125" style="4" customWidth="1"/>
    <col min="10243" max="10244" width="10.5703125" style="4" customWidth="1"/>
    <col min="10245" max="10245" width="34.7109375" style="4" customWidth="1"/>
    <col min="10246" max="10246" width="9.7109375" style="4" customWidth="1"/>
    <col min="10247" max="10247" width="18.7109375" style="4" customWidth="1"/>
    <col min="10248" max="10248" width="9.140625" style="4" customWidth="1"/>
    <col min="10249" max="10249" width="11.42578125" style="4" customWidth="1"/>
    <col min="10250" max="10250" width="13.85546875" style="4" customWidth="1"/>
    <col min="10251" max="10252" width="20.7109375" style="4" customWidth="1"/>
    <col min="10253" max="10258" width="11" style="4" customWidth="1"/>
    <col min="10259" max="10259" width="53.28515625" style="4" customWidth="1"/>
    <col min="10260" max="10266" width="11" style="4" customWidth="1"/>
    <col min="10267" max="10271" width="14.42578125" style="4" customWidth="1"/>
    <col min="10272" max="10272" width="37.28515625" style="4" customWidth="1"/>
    <col min="10273" max="10274" width="11" style="4" customWidth="1"/>
    <col min="10275" max="10284" width="9.85546875" style="4" customWidth="1"/>
    <col min="10285" max="10288" width="11" style="4" customWidth="1"/>
    <col min="10289" max="10289" width="14.42578125" style="4" customWidth="1"/>
    <col min="10290" max="10290" width="4.140625" style="4" customWidth="1"/>
    <col min="10291" max="10291" width="13.28515625" style="4" customWidth="1"/>
    <col min="10292" max="10292" width="28.140625" style="4" customWidth="1"/>
    <col min="10293" max="10293" width="11" style="4" customWidth="1"/>
    <col min="10294" max="10294" width="14.42578125" style="4" customWidth="1"/>
    <col min="10295" max="10295" width="4.140625" style="4" customWidth="1"/>
    <col min="10296" max="10297" width="11" style="4" customWidth="1"/>
    <col min="10298" max="10298" width="14.42578125" style="4" customWidth="1"/>
    <col min="10299" max="10299" width="4.140625" style="4" customWidth="1"/>
    <col min="10300" max="10300" width="14.42578125" style="4" customWidth="1"/>
    <col min="10301" max="10496" width="11" style="4"/>
    <col min="10497" max="10497" width="34.42578125" style="4" customWidth="1"/>
    <col min="10498" max="10498" width="14.5703125" style="4" customWidth="1"/>
    <col min="10499" max="10500" width="10.5703125" style="4" customWidth="1"/>
    <col min="10501" max="10501" width="34.7109375" style="4" customWidth="1"/>
    <col min="10502" max="10502" width="9.7109375" style="4" customWidth="1"/>
    <col min="10503" max="10503" width="18.7109375" style="4" customWidth="1"/>
    <col min="10504" max="10504" width="9.140625" style="4" customWidth="1"/>
    <col min="10505" max="10505" width="11.42578125" style="4" customWidth="1"/>
    <col min="10506" max="10506" width="13.85546875" style="4" customWidth="1"/>
    <col min="10507" max="10508" width="20.7109375" style="4" customWidth="1"/>
    <col min="10509" max="10514" width="11" style="4" customWidth="1"/>
    <col min="10515" max="10515" width="53.28515625" style="4" customWidth="1"/>
    <col min="10516" max="10522" width="11" style="4" customWidth="1"/>
    <col min="10523" max="10527" width="14.42578125" style="4" customWidth="1"/>
    <col min="10528" max="10528" width="37.28515625" style="4" customWidth="1"/>
    <col min="10529" max="10530" width="11" style="4" customWidth="1"/>
    <col min="10531" max="10540" width="9.85546875" style="4" customWidth="1"/>
    <col min="10541" max="10544" width="11" style="4" customWidth="1"/>
    <col min="10545" max="10545" width="14.42578125" style="4" customWidth="1"/>
    <col min="10546" max="10546" width="4.140625" style="4" customWidth="1"/>
    <col min="10547" max="10547" width="13.28515625" style="4" customWidth="1"/>
    <col min="10548" max="10548" width="28.140625" style="4" customWidth="1"/>
    <col min="10549" max="10549" width="11" style="4" customWidth="1"/>
    <col min="10550" max="10550" width="14.42578125" style="4" customWidth="1"/>
    <col min="10551" max="10551" width="4.140625" style="4" customWidth="1"/>
    <col min="10552" max="10553" width="11" style="4" customWidth="1"/>
    <col min="10554" max="10554" width="14.42578125" style="4" customWidth="1"/>
    <col min="10555" max="10555" width="4.140625" style="4" customWidth="1"/>
    <col min="10556" max="10556" width="14.42578125" style="4" customWidth="1"/>
    <col min="10557" max="10752" width="11" style="4"/>
    <col min="10753" max="10753" width="34.42578125" style="4" customWidth="1"/>
    <col min="10754" max="10754" width="14.5703125" style="4" customWidth="1"/>
    <col min="10755" max="10756" width="10.5703125" style="4" customWidth="1"/>
    <col min="10757" max="10757" width="34.7109375" style="4" customWidth="1"/>
    <col min="10758" max="10758" width="9.7109375" style="4" customWidth="1"/>
    <col min="10759" max="10759" width="18.7109375" style="4" customWidth="1"/>
    <col min="10760" max="10760" width="9.140625" style="4" customWidth="1"/>
    <col min="10761" max="10761" width="11.42578125" style="4" customWidth="1"/>
    <col min="10762" max="10762" width="13.85546875" style="4" customWidth="1"/>
    <col min="10763" max="10764" width="20.7109375" style="4" customWidth="1"/>
    <col min="10765" max="10770" width="11" style="4" customWidth="1"/>
    <col min="10771" max="10771" width="53.28515625" style="4" customWidth="1"/>
    <col min="10772" max="10778" width="11" style="4" customWidth="1"/>
    <col min="10779" max="10783" width="14.42578125" style="4" customWidth="1"/>
    <col min="10784" max="10784" width="37.28515625" style="4" customWidth="1"/>
    <col min="10785" max="10786" width="11" style="4" customWidth="1"/>
    <col min="10787" max="10796" width="9.85546875" style="4" customWidth="1"/>
    <col min="10797" max="10800" width="11" style="4" customWidth="1"/>
    <col min="10801" max="10801" width="14.42578125" style="4" customWidth="1"/>
    <col min="10802" max="10802" width="4.140625" style="4" customWidth="1"/>
    <col min="10803" max="10803" width="13.28515625" style="4" customWidth="1"/>
    <col min="10804" max="10804" width="28.140625" style="4" customWidth="1"/>
    <col min="10805" max="10805" width="11" style="4" customWidth="1"/>
    <col min="10806" max="10806" width="14.42578125" style="4" customWidth="1"/>
    <col min="10807" max="10807" width="4.140625" style="4" customWidth="1"/>
    <col min="10808" max="10809" width="11" style="4" customWidth="1"/>
    <col min="10810" max="10810" width="14.42578125" style="4" customWidth="1"/>
    <col min="10811" max="10811" width="4.140625" style="4" customWidth="1"/>
    <col min="10812" max="10812" width="14.42578125" style="4" customWidth="1"/>
    <col min="10813" max="11008" width="11" style="4"/>
    <col min="11009" max="11009" width="34.42578125" style="4" customWidth="1"/>
    <col min="11010" max="11010" width="14.5703125" style="4" customWidth="1"/>
    <col min="11011" max="11012" width="10.5703125" style="4" customWidth="1"/>
    <col min="11013" max="11013" width="34.7109375" style="4" customWidth="1"/>
    <col min="11014" max="11014" width="9.7109375" style="4" customWidth="1"/>
    <col min="11015" max="11015" width="18.7109375" style="4" customWidth="1"/>
    <col min="11016" max="11016" width="9.140625" style="4" customWidth="1"/>
    <col min="11017" max="11017" width="11.42578125" style="4" customWidth="1"/>
    <col min="11018" max="11018" width="13.85546875" style="4" customWidth="1"/>
    <col min="11019" max="11020" width="20.7109375" style="4" customWidth="1"/>
    <col min="11021" max="11026" width="11" style="4" customWidth="1"/>
    <col min="11027" max="11027" width="53.28515625" style="4" customWidth="1"/>
    <col min="11028" max="11034" width="11" style="4" customWidth="1"/>
    <col min="11035" max="11039" width="14.42578125" style="4" customWidth="1"/>
    <col min="11040" max="11040" width="37.28515625" style="4" customWidth="1"/>
    <col min="11041" max="11042" width="11" style="4" customWidth="1"/>
    <col min="11043" max="11052" width="9.85546875" style="4" customWidth="1"/>
    <col min="11053" max="11056" width="11" style="4" customWidth="1"/>
    <col min="11057" max="11057" width="14.42578125" style="4" customWidth="1"/>
    <col min="11058" max="11058" width="4.140625" style="4" customWidth="1"/>
    <col min="11059" max="11059" width="13.28515625" style="4" customWidth="1"/>
    <col min="11060" max="11060" width="28.140625" style="4" customWidth="1"/>
    <col min="11061" max="11061" width="11" style="4" customWidth="1"/>
    <col min="11062" max="11062" width="14.42578125" style="4" customWidth="1"/>
    <col min="11063" max="11063" width="4.140625" style="4" customWidth="1"/>
    <col min="11064" max="11065" width="11" style="4" customWidth="1"/>
    <col min="11066" max="11066" width="14.42578125" style="4" customWidth="1"/>
    <col min="11067" max="11067" width="4.140625" style="4" customWidth="1"/>
    <col min="11068" max="11068" width="14.42578125" style="4" customWidth="1"/>
    <col min="11069" max="11264" width="11" style="4"/>
    <col min="11265" max="11265" width="34.42578125" style="4" customWidth="1"/>
    <col min="11266" max="11266" width="14.5703125" style="4" customWidth="1"/>
    <col min="11267" max="11268" width="10.5703125" style="4" customWidth="1"/>
    <col min="11269" max="11269" width="34.7109375" style="4" customWidth="1"/>
    <col min="11270" max="11270" width="9.7109375" style="4" customWidth="1"/>
    <col min="11271" max="11271" width="18.7109375" style="4" customWidth="1"/>
    <col min="11272" max="11272" width="9.140625" style="4" customWidth="1"/>
    <col min="11273" max="11273" width="11.42578125" style="4" customWidth="1"/>
    <col min="11274" max="11274" width="13.85546875" style="4" customWidth="1"/>
    <col min="11275" max="11276" width="20.7109375" style="4" customWidth="1"/>
    <col min="11277" max="11282" width="11" style="4" customWidth="1"/>
    <col min="11283" max="11283" width="53.28515625" style="4" customWidth="1"/>
    <col min="11284" max="11290" width="11" style="4" customWidth="1"/>
    <col min="11291" max="11295" width="14.42578125" style="4" customWidth="1"/>
    <col min="11296" max="11296" width="37.28515625" style="4" customWidth="1"/>
    <col min="11297" max="11298" width="11" style="4" customWidth="1"/>
    <col min="11299" max="11308" width="9.85546875" style="4" customWidth="1"/>
    <col min="11309" max="11312" width="11" style="4" customWidth="1"/>
    <col min="11313" max="11313" width="14.42578125" style="4" customWidth="1"/>
    <col min="11314" max="11314" width="4.140625" style="4" customWidth="1"/>
    <col min="11315" max="11315" width="13.28515625" style="4" customWidth="1"/>
    <col min="11316" max="11316" width="28.140625" style="4" customWidth="1"/>
    <col min="11317" max="11317" width="11" style="4" customWidth="1"/>
    <col min="11318" max="11318" width="14.42578125" style="4" customWidth="1"/>
    <col min="11319" max="11319" width="4.140625" style="4" customWidth="1"/>
    <col min="11320" max="11321" width="11" style="4" customWidth="1"/>
    <col min="11322" max="11322" width="14.42578125" style="4" customWidth="1"/>
    <col min="11323" max="11323" width="4.140625" style="4" customWidth="1"/>
    <col min="11324" max="11324" width="14.42578125" style="4" customWidth="1"/>
    <col min="11325" max="11520" width="11" style="4"/>
    <col min="11521" max="11521" width="34.42578125" style="4" customWidth="1"/>
    <col min="11522" max="11522" width="14.5703125" style="4" customWidth="1"/>
    <col min="11523" max="11524" width="10.5703125" style="4" customWidth="1"/>
    <col min="11525" max="11525" width="34.7109375" style="4" customWidth="1"/>
    <col min="11526" max="11526" width="9.7109375" style="4" customWidth="1"/>
    <col min="11527" max="11527" width="18.7109375" style="4" customWidth="1"/>
    <col min="11528" max="11528" width="9.140625" style="4" customWidth="1"/>
    <col min="11529" max="11529" width="11.42578125" style="4" customWidth="1"/>
    <col min="11530" max="11530" width="13.85546875" style="4" customWidth="1"/>
    <col min="11531" max="11532" width="20.7109375" style="4" customWidth="1"/>
    <col min="11533" max="11538" width="11" style="4" customWidth="1"/>
    <col min="11539" max="11539" width="53.28515625" style="4" customWidth="1"/>
    <col min="11540" max="11546" width="11" style="4" customWidth="1"/>
    <col min="11547" max="11551" width="14.42578125" style="4" customWidth="1"/>
    <col min="11552" max="11552" width="37.28515625" style="4" customWidth="1"/>
    <col min="11553" max="11554" width="11" style="4" customWidth="1"/>
    <col min="11555" max="11564" width="9.85546875" style="4" customWidth="1"/>
    <col min="11565" max="11568" width="11" style="4" customWidth="1"/>
    <col min="11569" max="11569" width="14.42578125" style="4" customWidth="1"/>
    <col min="11570" max="11570" width="4.140625" style="4" customWidth="1"/>
    <col min="11571" max="11571" width="13.28515625" style="4" customWidth="1"/>
    <col min="11572" max="11572" width="28.140625" style="4" customWidth="1"/>
    <col min="11573" max="11573" width="11" style="4" customWidth="1"/>
    <col min="11574" max="11574" width="14.42578125" style="4" customWidth="1"/>
    <col min="11575" max="11575" width="4.140625" style="4" customWidth="1"/>
    <col min="11576" max="11577" width="11" style="4" customWidth="1"/>
    <col min="11578" max="11578" width="14.42578125" style="4" customWidth="1"/>
    <col min="11579" max="11579" width="4.140625" style="4" customWidth="1"/>
    <col min="11580" max="11580" width="14.42578125" style="4" customWidth="1"/>
    <col min="11581" max="11776" width="11" style="4"/>
    <col min="11777" max="11777" width="34.42578125" style="4" customWidth="1"/>
    <col min="11778" max="11778" width="14.5703125" style="4" customWidth="1"/>
    <col min="11779" max="11780" width="10.5703125" style="4" customWidth="1"/>
    <col min="11781" max="11781" width="34.7109375" style="4" customWidth="1"/>
    <col min="11782" max="11782" width="9.7109375" style="4" customWidth="1"/>
    <col min="11783" max="11783" width="18.7109375" style="4" customWidth="1"/>
    <col min="11784" max="11784" width="9.140625" style="4" customWidth="1"/>
    <col min="11785" max="11785" width="11.42578125" style="4" customWidth="1"/>
    <col min="11786" max="11786" width="13.85546875" style="4" customWidth="1"/>
    <col min="11787" max="11788" width="20.7109375" style="4" customWidth="1"/>
    <col min="11789" max="11794" width="11" style="4" customWidth="1"/>
    <col min="11795" max="11795" width="53.28515625" style="4" customWidth="1"/>
    <col min="11796" max="11802" width="11" style="4" customWidth="1"/>
    <col min="11803" max="11807" width="14.42578125" style="4" customWidth="1"/>
    <col min="11808" max="11808" width="37.28515625" style="4" customWidth="1"/>
    <col min="11809" max="11810" width="11" style="4" customWidth="1"/>
    <col min="11811" max="11820" width="9.85546875" style="4" customWidth="1"/>
    <col min="11821" max="11824" width="11" style="4" customWidth="1"/>
    <col min="11825" max="11825" width="14.42578125" style="4" customWidth="1"/>
    <col min="11826" max="11826" width="4.140625" style="4" customWidth="1"/>
    <col min="11827" max="11827" width="13.28515625" style="4" customWidth="1"/>
    <col min="11828" max="11828" width="28.140625" style="4" customWidth="1"/>
    <col min="11829" max="11829" width="11" style="4" customWidth="1"/>
    <col min="11830" max="11830" width="14.42578125" style="4" customWidth="1"/>
    <col min="11831" max="11831" width="4.140625" style="4" customWidth="1"/>
    <col min="11832" max="11833" width="11" style="4" customWidth="1"/>
    <col min="11834" max="11834" width="14.42578125" style="4" customWidth="1"/>
    <col min="11835" max="11835" width="4.140625" style="4" customWidth="1"/>
    <col min="11836" max="11836" width="14.42578125" style="4" customWidth="1"/>
    <col min="11837" max="12032" width="11" style="4"/>
    <col min="12033" max="12033" width="34.42578125" style="4" customWidth="1"/>
    <col min="12034" max="12034" width="14.5703125" style="4" customWidth="1"/>
    <col min="12035" max="12036" width="10.5703125" style="4" customWidth="1"/>
    <col min="12037" max="12037" width="34.7109375" style="4" customWidth="1"/>
    <col min="12038" max="12038" width="9.7109375" style="4" customWidth="1"/>
    <col min="12039" max="12039" width="18.7109375" style="4" customWidth="1"/>
    <col min="12040" max="12040" width="9.140625" style="4" customWidth="1"/>
    <col min="12041" max="12041" width="11.42578125" style="4" customWidth="1"/>
    <col min="12042" max="12042" width="13.85546875" style="4" customWidth="1"/>
    <col min="12043" max="12044" width="20.7109375" style="4" customWidth="1"/>
    <col min="12045" max="12050" width="11" style="4" customWidth="1"/>
    <col min="12051" max="12051" width="53.28515625" style="4" customWidth="1"/>
    <col min="12052" max="12058" width="11" style="4" customWidth="1"/>
    <col min="12059" max="12063" width="14.42578125" style="4" customWidth="1"/>
    <col min="12064" max="12064" width="37.28515625" style="4" customWidth="1"/>
    <col min="12065" max="12066" width="11" style="4" customWidth="1"/>
    <col min="12067" max="12076" width="9.85546875" style="4" customWidth="1"/>
    <col min="12077" max="12080" width="11" style="4" customWidth="1"/>
    <col min="12081" max="12081" width="14.42578125" style="4" customWidth="1"/>
    <col min="12082" max="12082" width="4.140625" style="4" customWidth="1"/>
    <col min="12083" max="12083" width="13.28515625" style="4" customWidth="1"/>
    <col min="12084" max="12084" width="28.140625" style="4" customWidth="1"/>
    <col min="12085" max="12085" width="11" style="4" customWidth="1"/>
    <col min="12086" max="12086" width="14.42578125" style="4" customWidth="1"/>
    <col min="12087" max="12087" width="4.140625" style="4" customWidth="1"/>
    <col min="12088" max="12089" width="11" style="4" customWidth="1"/>
    <col min="12090" max="12090" width="14.42578125" style="4" customWidth="1"/>
    <col min="12091" max="12091" width="4.140625" style="4" customWidth="1"/>
    <col min="12092" max="12092" width="14.42578125" style="4" customWidth="1"/>
    <col min="12093" max="12288" width="11" style="4"/>
    <col min="12289" max="12289" width="34.42578125" style="4" customWidth="1"/>
    <col min="12290" max="12290" width="14.5703125" style="4" customWidth="1"/>
    <col min="12291" max="12292" width="10.5703125" style="4" customWidth="1"/>
    <col min="12293" max="12293" width="34.7109375" style="4" customWidth="1"/>
    <col min="12294" max="12294" width="9.7109375" style="4" customWidth="1"/>
    <col min="12295" max="12295" width="18.7109375" style="4" customWidth="1"/>
    <col min="12296" max="12296" width="9.140625" style="4" customWidth="1"/>
    <col min="12297" max="12297" width="11.42578125" style="4" customWidth="1"/>
    <col min="12298" max="12298" width="13.85546875" style="4" customWidth="1"/>
    <col min="12299" max="12300" width="20.7109375" style="4" customWidth="1"/>
    <col min="12301" max="12306" width="11" style="4" customWidth="1"/>
    <col min="12307" max="12307" width="53.28515625" style="4" customWidth="1"/>
    <col min="12308" max="12314" width="11" style="4" customWidth="1"/>
    <col min="12315" max="12319" width="14.42578125" style="4" customWidth="1"/>
    <col min="12320" max="12320" width="37.28515625" style="4" customWidth="1"/>
    <col min="12321" max="12322" width="11" style="4" customWidth="1"/>
    <col min="12323" max="12332" width="9.85546875" style="4" customWidth="1"/>
    <col min="12333" max="12336" width="11" style="4" customWidth="1"/>
    <col min="12337" max="12337" width="14.42578125" style="4" customWidth="1"/>
    <col min="12338" max="12338" width="4.140625" style="4" customWidth="1"/>
    <col min="12339" max="12339" width="13.28515625" style="4" customWidth="1"/>
    <col min="12340" max="12340" width="28.140625" style="4" customWidth="1"/>
    <col min="12341" max="12341" width="11" style="4" customWidth="1"/>
    <col min="12342" max="12342" width="14.42578125" style="4" customWidth="1"/>
    <col min="12343" max="12343" width="4.140625" style="4" customWidth="1"/>
    <col min="12344" max="12345" width="11" style="4" customWidth="1"/>
    <col min="12346" max="12346" width="14.42578125" style="4" customWidth="1"/>
    <col min="12347" max="12347" width="4.140625" style="4" customWidth="1"/>
    <col min="12348" max="12348" width="14.42578125" style="4" customWidth="1"/>
    <col min="12349" max="12544" width="11" style="4"/>
    <col min="12545" max="12545" width="34.42578125" style="4" customWidth="1"/>
    <col min="12546" max="12546" width="14.5703125" style="4" customWidth="1"/>
    <col min="12547" max="12548" width="10.5703125" style="4" customWidth="1"/>
    <col min="12549" max="12549" width="34.7109375" style="4" customWidth="1"/>
    <col min="12550" max="12550" width="9.7109375" style="4" customWidth="1"/>
    <col min="12551" max="12551" width="18.7109375" style="4" customWidth="1"/>
    <col min="12552" max="12552" width="9.140625" style="4" customWidth="1"/>
    <col min="12553" max="12553" width="11.42578125" style="4" customWidth="1"/>
    <col min="12554" max="12554" width="13.85546875" style="4" customWidth="1"/>
    <col min="12555" max="12556" width="20.7109375" style="4" customWidth="1"/>
    <col min="12557" max="12562" width="11" style="4" customWidth="1"/>
    <col min="12563" max="12563" width="53.28515625" style="4" customWidth="1"/>
    <col min="12564" max="12570" width="11" style="4" customWidth="1"/>
    <col min="12571" max="12575" width="14.42578125" style="4" customWidth="1"/>
    <col min="12576" max="12576" width="37.28515625" style="4" customWidth="1"/>
    <col min="12577" max="12578" width="11" style="4" customWidth="1"/>
    <col min="12579" max="12588" width="9.85546875" style="4" customWidth="1"/>
    <col min="12589" max="12592" width="11" style="4" customWidth="1"/>
    <col min="12593" max="12593" width="14.42578125" style="4" customWidth="1"/>
    <col min="12594" max="12594" width="4.140625" style="4" customWidth="1"/>
    <col min="12595" max="12595" width="13.28515625" style="4" customWidth="1"/>
    <col min="12596" max="12596" width="28.140625" style="4" customWidth="1"/>
    <col min="12597" max="12597" width="11" style="4" customWidth="1"/>
    <col min="12598" max="12598" width="14.42578125" style="4" customWidth="1"/>
    <col min="12599" max="12599" width="4.140625" style="4" customWidth="1"/>
    <col min="12600" max="12601" width="11" style="4" customWidth="1"/>
    <col min="12602" max="12602" width="14.42578125" style="4" customWidth="1"/>
    <col min="12603" max="12603" width="4.140625" style="4" customWidth="1"/>
    <col min="12604" max="12604" width="14.42578125" style="4" customWidth="1"/>
    <col min="12605" max="12800" width="11" style="4"/>
    <col min="12801" max="12801" width="34.42578125" style="4" customWidth="1"/>
    <col min="12802" max="12802" width="14.5703125" style="4" customWidth="1"/>
    <col min="12803" max="12804" width="10.5703125" style="4" customWidth="1"/>
    <col min="12805" max="12805" width="34.7109375" style="4" customWidth="1"/>
    <col min="12806" max="12806" width="9.7109375" style="4" customWidth="1"/>
    <col min="12807" max="12807" width="18.7109375" style="4" customWidth="1"/>
    <col min="12808" max="12808" width="9.140625" style="4" customWidth="1"/>
    <col min="12809" max="12809" width="11.42578125" style="4" customWidth="1"/>
    <col min="12810" max="12810" width="13.85546875" style="4" customWidth="1"/>
    <col min="12811" max="12812" width="20.7109375" style="4" customWidth="1"/>
    <col min="12813" max="12818" width="11" style="4" customWidth="1"/>
    <col min="12819" max="12819" width="53.28515625" style="4" customWidth="1"/>
    <col min="12820" max="12826" width="11" style="4" customWidth="1"/>
    <col min="12827" max="12831" width="14.42578125" style="4" customWidth="1"/>
    <col min="12832" max="12832" width="37.28515625" style="4" customWidth="1"/>
    <col min="12833" max="12834" width="11" style="4" customWidth="1"/>
    <col min="12835" max="12844" width="9.85546875" style="4" customWidth="1"/>
    <col min="12845" max="12848" width="11" style="4" customWidth="1"/>
    <col min="12849" max="12849" width="14.42578125" style="4" customWidth="1"/>
    <col min="12850" max="12850" width="4.140625" style="4" customWidth="1"/>
    <col min="12851" max="12851" width="13.28515625" style="4" customWidth="1"/>
    <col min="12852" max="12852" width="28.140625" style="4" customWidth="1"/>
    <col min="12853" max="12853" width="11" style="4" customWidth="1"/>
    <col min="12854" max="12854" width="14.42578125" style="4" customWidth="1"/>
    <col min="12855" max="12855" width="4.140625" style="4" customWidth="1"/>
    <col min="12856" max="12857" width="11" style="4" customWidth="1"/>
    <col min="12858" max="12858" width="14.42578125" style="4" customWidth="1"/>
    <col min="12859" max="12859" width="4.140625" style="4" customWidth="1"/>
    <col min="12860" max="12860" width="14.42578125" style="4" customWidth="1"/>
    <col min="12861" max="13056" width="11" style="4"/>
    <col min="13057" max="13057" width="34.42578125" style="4" customWidth="1"/>
    <col min="13058" max="13058" width="14.5703125" style="4" customWidth="1"/>
    <col min="13059" max="13060" width="10.5703125" style="4" customWidth="1"/>
    <col min="13061" max="13061" width="34.7109375" style="4" customWidth="1"/>
    <col min="13062" max="13062" width="9.7109375" style="4" customWidth="1"/>
    <col min="13063" max="13063" width="18.7109375" style="4" customWidth="1"/>
    <col min="13064" max="13064" width="9.140625" style="4" customWidth="1"/>
    <col min="13065" max="13065" width="11.42578125" style="4" customWidth="1"/>
    <col min="13066" max="13066" width="13.85546875" style="4" customWidth="1"/>
    <col min="13067" max="13068" width="20.7109375" style="4" customWidth="1"/>
    <col min="13069" max="13074" width="11" style="4" customWidth="1"/>
    <col min="13075" max="13075" width="53.28515625" style="4" customWidth="1"/>
    <col min="13076" max="13082" width="11" style="4" customWidth="1"/>
    <col min="13083" max="13087" width="14.42578125" style="4" customWidth="1"/>
    <col min="13088" max="13088" width="37.28515625" style="4" customWidth="1"/>
    <col min="13089" max="13090" width="11" style="4" customWidth="1"/>
    <col min="13091" max="13100" width="9.85546875" style="4" customWidth="1"/>
    <col min="13101" max="13104" width="11" style="4" customWidth="1"/>
    <col min="13105" max="13105" width="14.42578125" style="4" customWidth="1"/>
    <col min="13106" max="13106" width="4.140625" style="4" customWidth="1"/>
    <col min="13107" max="13107" width="13.28515625" style="4" customWidth="1"/>
    <col min="13108" max="13108" width="28.140625" style="4" customWidth="1"/>
    <col min="13109" max="13109" width="11" style="4" customWidth="1"/>
    <col min="13110" max="13110" width="14.42578125" style="4" customWidth="1"/>
    <col min="13111" max="13111" width="4.140625" style="4" customWidth="1"/>
    <col min="13112" max="13113" width="11" style="4" customWidth="1"/>
    <col min="13114" max="13114" width="14.42578125" style="4" customWidth="1"/>
    <col min="13115" max="13115" width="4.140625" style="4" customWidth="1"/>
    <col min="13116" max="13116" width="14.42578125" style="4" customWidth="1"/>
    <col min="13117" max="13312" width="11" style="4"/>
    <col min="13313" max="13313" width="34.42578125" style="4" customWidth="1"/>
    <col min="13314" max="13314" width="14.5703125" style="4" customWidth="1"/>
    <col min="13315" max="13316" width="10.5703125" style="4" customWidth="1"/>
    <col min="13317" max="13317" width="34.7109375" style="4" customWidth="1"/>
    <col min="13318" max="13318" width="9.7109375" style="4" customWidth="1"/>
    <col min="13319" max="13319" width="18.7109375" style="4" customWidth="1"/>
    <col min="13320" max="13320" width="9.140625" style="4" customWidth="1"/>
    <col min="13321" max="13321" width="11.42578125" style="4" customWidth="1"/>
    <col min="13322" max="13322" width="13.85546875" style="4" customWidth="1"/>
    <col min="13323" max="13324" width="20.7109375" style="4" customWidth="1"/>
    <col min="13325" max="13330" width="11" style="4" customWidth="1"/>
    <col min="13331" max="13331" width="53.28515625" style="4" customWidth="1"/>
    <col min="13332" max="13338" width="11" style="4" customWidth="1"/>
    <col min="13339" max="13343" width="14.42578125" style="4" customWidth="1"/>
    <col min="13344" max="13344" width="37.28515625" style="4" customWidth="1"/>
    <col min="13345" max="13346" width="11" style="4" customWidth="1"/>
    <col min="13347" max="13356" width="9.85546875" style="4" customWidth="1"/>
    <col min="13357" max="13360" width="11" style="4" customWidth="1"/>
    <col min="13361" max="13361" width="14.42578125" style="4" customWidth="1"/>
    <col min="13362" max="13362" width="4.140625" style="4" customWidth="1"/>
    <col min="13363" max="13363" width="13.28515625" style="4" customWidth="1"/>
    <col min="13364" max="13364" width="28.140625" style="4" customWidth="1"/>
    <col min="13365" max="13365" width="11" style="4" customWidth="1"/>
    <col min="13366" max="13366" width="14.42578125" style="4" customWidth="1"/>
    <col min="13367" max="13367" width="4.140625" style="4" customWidth="1"/>
    <col min="13368" max="13369" width="11" style="4" customWidth="1"/>
    <col min="13370" max="13370" width="14.42578125" style="4" customWidth="1"/>
    <col min="13371" max="13371" width="4.140625" style="4" customWidth="1"/>
    <col min="13372" max="13372" width="14.42578125" style="4" customWidth="1"/>
    <col min="13373" max="13568" width="11" style="4"/>
    <col min="13569" max="13569" width="34.42578125" style="4" customWidth="1"/>
    <col min="13570" max="13570" width="14.5703125" style="4" customWidth="1"/>
    <col min="13571" max="13572" width="10.5703125" style="4" customWidth="1"/>
    <col min="13573" max="13573" width="34.7109375" style="4" customWidth="1"/>
    <col min="13574" max="13574" width="9.7109375" style="4" customWidth="1"/>
    <col min="13575" max="13575" width="18.7109375" style="4" customWidth="1"/>
    <col min="13576" max="13576" width="9.140625" style="4" customWidth="1"/>
    <col min="13577" max="13577" width="11.42578125" style="4" customWidth="1"/>
    <col min="13578" max="13578" width="13.85546875" style="4" customWidth="1"/>
    <col min="13579" max="13580" width="20.7109375" style="4" customWidth="1"/>
    <col min="13581" max="13586" width="11" style="4" customWidth="1"/>
    <col min="13587" max="13587" width="53.28515625" style="4" customWidth="1"/>
    <col min="13588" max="13594" width="11" style="4" customWidth="1"/>
    <col min="13595" max="13599" width="14.42578125" style="4" customWidth="1"/>
    <col min="13600" max="13600" width="37.28515625" style="4" customWidth="1"/>
    <col min="13601" max="13602" width="11" style="4" customWidth="1"/>
    <col min="13603" max="13612" width="9.85546875" style="4" customWidth="1"/>
    <col min="13613" max="13616" width="11" style="4" customWidth="1"/>
    <col min="13617" max="13617" width="14.42578125" style="4" customWidth="1"/>
    <col min="13618" max="13618" width="4.140625" style="4" customWidth="1"/>
    <col min="13619" max="13619" width="13.28515625" style="4" customWidth="1"/>
    <col min="13620" max="13620" width="28.140625" style="4" customWidth="1"/>
    <col min="13621" max="13621" width="11" style="4" customWidth="1"/>
    <col min="13622" max="13622" width="14.42578125" style="4" customWidth="1"/>
    <col min="13623" max="13623" width="4.140625" style="4" customWidth="1"/>
    <col min="13624" max="13625" width="11" style="4" customWidth="1"/>
    <col min="13626" max="13626" width="14.42578125" style="4" customWidth="1"/>
    <col min="13627" max="13627" width="4.140625" style="4" customWidth="1"/>
    <col min="13628" max="13628" width="14.42578125" style="4" customWidth="1"/>
    <col min="13629" max="13824" width="11" style="4"/>
    <col min="13825" max="13825" width="34.42578125" style="4" customWidth="1"/>
    <col min="13826" max="13826" width="14.5703125" style="4" customWidth="1"/>
    <col min="13827" max="13828" width="10.5703125" style="4" customWidth="1"/>
    <col min="13829" max="13829" width="34.7109375" style="4" customWidth="1"/>
    <col min="13830" max="13830" width="9.7109375" style="4" customWidth="1"/>
    <col min="13831" max="13831" width="18.7109375" style="4" customWidth="1"/>
    <col min="13832" max="13832" width="9.140625" style="4" customWidth="1"/>
    <col min="13833" max="13833" width="11.42578125" style="4" customWidth="1"/>
    <col min="13834" max="13834" width="13.85546875" style="4" customWidth="1"/>
    <col min="13835" max="13836" width="20.7109375" style="4" customWidth="1"/>
    <col min="13837" max="13842" width="11" style="4" customWidth="1"/>
    <col min="13843" max="13843" width="53.28515625" style="4" customWidth="1"/>
    <col min="13844" max="13850" width="11" style="4" customWidth="1"/>
    <col min="13851" max="13855" width="14.42578125" style="4" customWidth="1"/>
    <col min="13856" max="13856" width="37.28515625" style="4" customWidth="1"/>
    <col min="13857" max="13858" width="11" style="4" customWidth="1"/>
    <col min="13859" max="13868" width="9.85546875" style="4" customWidth="1"/>
    <col min="13869" max="13872" width="11" style="4" customWidth="1"/>
    <col min="13873" max="13873" width="14.42578125" style="4" customWidth="1"/>
    <col min="13874" max="13874" width="4.140625" style="4" customWidth="1"/>
    <col min="13875" max="13875" width="13.28515625" style="4" customWidth="1"/>
    <col min="13876" max="13876" width="28.140625" style="4" customWidth="1"/>
    <col min="13877" max="13877" width="11" style="4" customWidth="1"/>
    <col min="13878" max="13878" width="14.42578125" style="4" customWidth="1"/>
    <col min="13879" max="13879" width="4.140625" style="4" customWidth="1"/>
    <col min="13880" max="13881" width="11" style="4" customWidth="1"/>
    <col min="13882" max="13882" width="14.42578125" style="4" customWidth="1"/>
    <col min="13883" max="13883" width="4.140625" style="4" customWidth="1"/>
    <col min="13884" max="13884" width="14.42578125" style="4" customWidth="1"/>
    <col min="13885" max="14080" width="11" style="4"/>
    <col min="14081" max="14081" width="34.42578125" style="4" customWidth="1"/>
    <col min="14082" max="14082" width="14.5703125" style="4" customWidth="1"/>
    <col min="14083" max="14084" width="10.5703125" style="4" customWidth="1"/>
    <col min="14085" max="14085" width="34.7109375" style="4" customWidth="1"/>
    <col min="14086" max="14086" width="9.7109375" style="4" customWidth="1"/>
    <col min="14087" max="14087" width="18.7109375" style="4" customWidth="1"/>
    <col min="14088" max="14088" width="9.140625" style="4" customWidth="1"/>
    <col min="14089" max="14089" width="11.42578125" style="4" customWidth="1"/>
    <col min="14090" max="14090" width="13.85546875" style="4" customWidth="1"/>
    <col min="14091" max="14092" width="20.7109375" style="4" customWidth="1"/>
    <col min="14093" max="14098" width="11" style="4" customWidth="1"/>
    <col min="14099" max="14099" width="53.28515625" style="4" customWidth="1"/>
    <col min="14100" max="14106" width="11" style="4" customWidth="1"/>
    <col min="14107" max="14111" width="14.42578125" style="4" customWidth="1"/>
    <col min="14112" max="14112" width="37.28515625" style="4" customWidth="1"/>
    <col min="14113" max="14114" width="11" style="4" customWidth="1"/>
    <col min="14115" max="14124" width="9.85546875" style="4" customWidth="1"/>
    <col min="14125" max="14128" width="11" style="4" customWidth="1"/>
    <col min="14129" max="14129" width="14.42578125" style="4" customWidth="1"/>
    <col min="14130" max="14130" width="4.140625" style="4" customWidth="1"/>
    <col min="14131" max="14131" width="13.28515625" style="4" customWidth="1"/>
    <col min="14132" max="14132" width="28.140625" style="4" customWidth="1"/>
    <col min="14133" max="14133" width="11" style="4" customWidth="1"/>
    <col min="14134" max="14134" width="14.42578125" style="4" customWidth="1"/>
    <col min="14135" max="14135" width="4.140625" style="4" customWidth="1"/>
    <col min="14136" max="14137" width="11" style="4" customWidth="1"/>
    <col min="14138" max="14138" width="14.42578125" style="4" customWidth="1"/>
    <col min="14139" max="14139" width="4.140625" style="4" customWidth="1"/>
    <col min="14140" max="14140" width="14.42578125" style="4" customWidth="1"/>
    <col min="14141" max="14336" width="11" style="4"/>
    <col min="14337" max="14337" width="34.42578125" style="4" customWidth="1"/>
    <col min="14338" max="14338" width="14.5703125" style="4" customWidth="1"/>
    <col min="14339" max="14340" width="10.5703125" style="4" customWidth="1"/>
    <col min="14341" max="14341" width="34.7109375" style="4" customWidth="1"/>
    <col min="14342" max="14342" width="9.7109375" style="4" customWidth="1"/>
    <col min="14343" max="14343" width="18.7109375" style="4" customWidth="1"/>
    <col min="14344" max="14344" width="9.140625" style="4" customWidth="1"/>
    <col min="14345" max="14345" width="11.42578125" style="4" customWidth="1"/>
    <col min="14346" max="14346" width="13.85546875" style="4" customWidth="1"/>
    <col min="14347" max="14348" width="20.7109375" style="4" customWidth="1"/>
    <col min="14349" max="14354" width="11" style="4" customWidth="1"/>
    <col min="14355" max="14355" width="53.28515625" style="4" customWidth="1"/>
    <col min="14356" max="14362" width="11" style="4" customWidth="1"/>
    <col min="14363" max="14367" width="14.42578125" style="4" customWidth="1"/>
    <col min="14368" max="14368" width="37.28515625" style="4" customWidth="1"/>
    <col min="14369" max="14370" width="11" style="4" customWidth="1"/>
    <col min="14371" max="14380" width="9.85546875" style="4" customWidth="1"/>
    <col min="14381" max="14384" width="11" style="4" customWidth="1"/>
    <col min="14385" max="14385" width="14.42578125" style="4" customWidth="1"/>
    <col min="14386" max="14386" width="4.140625" style="4" customWidth="1"/>
    <col min="14387" max="14387" width="13.28515625" style="4" customWidth="1"/>
    <col min="14388" max="14388" width="28.140625" style="4" customWidth="1"/>
    <col min="14389" max="14389" width="11" style="4" customWidth="1"/>
    <col min="14390" max="14390" width="14.42578125" style="4" customWidth="1"/>
    <col min="14391" max="14391" width="4.140625" style="4" customWidth="1"/>
    <col min="14392" max="14393" width="11" style="4" customWidth="1"/>
    <col min="14394" max="14394" width="14.42578125" style="4" customWidth="1"/>
    <col min="14395" max="14395" width="4.140625" style="4" customWidth="1"/>
    <col min="14396" max="14396" width="14.42578125" style="4" customWidth="1"/>
    <col min="14397" max="14592" width="11" style="4"/>
    <col min="14593" max="14593" width="34.42578125" style="4" customWidth="1"/>
    <col min="14594" max="14594" width="14.5703125" style="4" customWidth="1"/>
    <col min="14595" max="14596" width="10.5703125" style="4" customWidth="1"/>
    <col min="14597" max="14597" width="34.7109375" style="4" customWidth="1"/>
    <col min="14598" max="14598" width="9.7109375" style="4" customWidth="1"/>
    <col min="14599" max="14599" width="18.7109375" style="4" customWidth="1"/>
    <col min="14600" max="14600" width="9.140625" style="4" customWidth="1"/>
    <col min="14601" max="14601" width="11.42578125" style="4" customWidth="1"/>
    <col min="14602" max="14602" width="13.85546875" style="4" customWidth="1"/>
    <col min="14603" max="14604" width="20.7109375" style="4" customWidth="1"/>
    <col min="14605" max="14610" width="11" style="4" customWidth="1"/>
    <col min="14611" max="14611" width="53.28515625" style="4" customWidth="1"/>
    <col min="14612" max="14618" width="11" style="4" customWidth="1"/>
    <col min="14619" max="14623" width="14.42578125" style="4" customWidth="1"/>
    <col min="14624" max="14624" width="37.28515625" style="4" customWidth="1"/>
    <col min="14625" max="14626" width="11" style="4" customWidth="1"/>
    <col min="14627" max="14636" width="9.85546875" style="4" customWidth="1"/>
    <col min="14637" max="14640" width="11" style="4" customWidth="1"/>
    <col min="14641" max="14641" width="14.42578125" style="4" customWidth="1"/>
    <col min="14642" max="14642" width="4.140625" style="4" customWidth="1"/>
    <col min="14643" max="14643" width="13.28515625" style="4" customWidth="1"/>
    <col min="14644" max="14644" width="28.140625" style="4" customWidth="1"/>
    <col min="14645" max="14645" width="11" style="4" customWidth="1"/>
    <col min="14646" max="14646" width="14.42578125" style="4" customWidth="1"/>
    <col min="14647" max="14647" width="4.140625" style="4" customWidth="1"/>
    <col min="14648" max="14649" width="11" style="4" customWidth="1"/>
    <col min="14650" max="14650" width="14.42578125" style="4" customWidth="1"/>
    <col min="14651" max="14651" width="4.140625" style="4" customWidth="1"/>
    <col min="14652" max="14652" width="14.42578125" style="4" customWidth="1"/>
    <col min="14653" max="14848" width="11" style="4"/>
    <col min="14849" max="14849" width="34.42578125" style="4" customWidth="1"/>
    <col min="14850" max="14850" width="14.5703125" style="4" customWidth="1"/>
    <col min="14851" max="14852" width="10.5703125" style="4" customWidth="1"/>
    <col min="14853" max="14853" width="34.7109375" style="4" customWidth="1"/>
    <col min="14854" max="14854" width="9.7109375" style="4" customWidth="1"/>
    <col min="14855" max="14855" width="18.7109375" style="4" customWidth="1"/>
    <col min="14856" max="14856" width="9.140625" style="4" customWidth="1"/>
    <col min="14857" max="14857" width="11.42578125" style="4" customWidth="1"/>
    <col min="14858" max="14858" width="13.85546875" style="4" customWidth="1"/>
    <col min="14859" max="14860" width="20.7109375" style="4" customWidth="1"/>
    <col min="14861" max="14866" width="11" style="4" customWidth="1"/>
    <col min="14867" max="14867" width="53.28515625" style="4" customWidth="1"/>
    <col min="14868" max="14874" width="11" style="4" customWidth="1"/>
    <col min="14875" max="14879" width="14.42578125" style="4" customWidth="1"/>
    <col min="14880" max="14880" width="37.28515625" style="4" customWidth="1"/>
    <col min="14881" max="14882" width="11" style="4" customWidth="1"/>
    <col min="14883" max="14892" width="9.85546875" style="4" customWidth="1"/>
    <col min="14893" max="14896" width="11" style="4" customWidth="1"/>
    <col min="14897" max="14897" width="14.42578125" style="4" customWidth="1"/>
    <col min="14898" max="14898" width="4.140625" style="4" customWidth="1"/>
    <col min="14899" max="14899" width="13.28515625" style="4" customWidth="1"/>
    <col min="14900" max="14900" width="28.140625" style="4" customWidth="1"/>
    <col min="14901" max="14901" width="11" style="4" customWidth="1"/>
    <col min="14902" max="14902" width="14.42578125" style="4" customWidth="1"/>
    <col min="14903" max="14903" width="4.140625" style="4" customWidth="1"/>
    <col min="14904" max="14905" width="11" style="4" customWidth="1"/>
    <col min="14906" max="14906" width="14.42578125" style="4" customWidth="1"/>
    <col min="14907" max="14907" width="4.140625" style="4" customWidth="1"/>
    <col min="14908" max="14908" width="14.42578125" style="4" customWidth="1"/>
    <col min="14909" max="15104" width="11" style="4"/>
    <col min="15105" max="15105" width="34.42578125" style="4" customWidth="1"/>
    <col min="15106" max="15106" width="14.5703125" style="4" customWidth="1"/>
    <col min="15107" max="15108" width="10.5703125" style="4" customWidth="1"/>
    <col min="15109" max="15109" width="34.7109375" style="4" customWidth="1"/>
    <col min="15110" max="15110" width="9.7109375" style="4" customWidth="1"/>
    <col min="15111" max="15111" width="18.7109375" style="4" customWidth="1"/>
    <col min="15112" max="15112" width="9.140625" style="4" customWidth="1"/>
    <col min="15113" max="15113" width="11.42578125" style="4" customWidth="1"/>
    <col min="15114" max="15114" width="13.85546875" style="4" customWidth="1"/>
    <col min="15115" max="15116" width="20.7109375" style="4" customWidth="1"/>
    <col min="15117" max="15122" width="11" style="4" customWidth="1"/>
    <col min="15123" max="15123" width="53.28515625" style="4" customWidth="1"/>
    <col min="15124" max="15130" width="11" style="4" customWidth="1"/>
    <col min="15131" max="15135" width="14.42578125" style="4" customWidth="1"/>
    <col min="15136" max="15136" width="37.28515625" style="4" customWidth="1"/>
    <col min="15137" max="15138" width="11" style="4" customWidth="1"/>
    <col min="15139" max="15148" width="9.85546875" style="4" customWidth="1"/>
    <col min="15149" max="15152" width="11" style="4" customWidth="1"/>
    <col min="15153" max="15153" width="14.42578125" style="4" customWidth="1"/>
    <col min="15154" max="15154" width="4.140625" style="4" customWidth="1"/>
    <col min="15155" max="15155" width="13.28515625" style="4" customWidth="1"/>
    <col min="15156" max="15156" width="28.140625" style="4" customWidth="1"/>
    <col min="15157" max="15157" width="11" style="4" customWidth="1"/>
    <col min="15158" max="15158" width="14.42578125" style="4" customWidth="1"/>
    <col min="15159" max="15159" width="4.140625" style="4" customWidth="1"/>
    <col min="15160" max="15161" width="11" style="4" customWidth="1"/>
    <col min="15162" max="15162" width="14.42578125" style="4" customWidth="1"/>
    <col min="15163" max="15163" width="4.140625" style="4" customWidth="1"/>
    <col min="15164" max="15164" width="14.42578125" style="4" customWidth="1"/>
    <col min="15165" max="15360" width="11" style="4"/>
    <col min="15361" max="15361" width="34.42578125" style="4" customWidth="1"/>
    <col min="15362" max="15362" width="14.5703125" style="4" customWidth="1"/>
    <col min="15363" max="15364" width="10.5703125" style="4" customWidth="1"/>
    <col min="15365" max="15365" width="34.7109375" style="4" customWidth="1"/>
    <col min="15366" max="15366" width="9.7109375" style="4" customWidth="1"/>
    <col min="15367" max="15367" width="18.7109375" style="4" customWidth="1"/>
    <col min="15368" max="15368" width="9.140625" style="4" customWidth="1"/>
    <col min="15369" max="15369" width="11.42578125" style="4" customWidth="1"/>
    <col min="15370" max="15370" width="13.85546875" style="4" customWidth="1"/>
    <col min="15371" max="15372" width="20.7109375" style="4" customWidth="1"/>
    <col min="15373" max="15378" width="11" style="4" customWidth="1"/>
    <col min="15379" max="15379" width="53.28515625" style="4" customWidth="1"/>
    <col min="15380" max="15386" width="11" style="4" customWidth="1"/>
    <col min="15387" max="15391" width="14.42578125" style="4" customWidth="1"/>
    <col min="15392" max="15392" width="37.28515625" style="4" customWidth="1"/>
    <col min="15393" max="15394" width="11" style="4" customWidth="1"/>
    <col min="15395" max="15404" width="9.85546875" style="4" customWidth="1"/>
    <col min="15405" max="15408" width="11" style="4" customWidth="1"/>
    <col min="15409" max="15409" width="14.42578125" style="4" customWidth="1"/>
    <col min="15410" max="15410" width="4.140625" style="4" customWidth="1"/>
    <col min="15411" max="15411" width="13.28515625" style="4" customWidth="1"/>
    <col min="15412" max="15412" width="28.140625" style="4" customWidth="1"/>
    <col min="15413" max="15413" width="11" style="4" customWidth="1"/>
    <col min="15414" max="15414" width="14.42578125" style="4" customWidth="1"/>
    <col min="15415" max="15415" width="4.140625" style="4" customWidth="1"/>
    <col min="15416" max="15417" width="11" style="4" customWidth="1"/>
    <col min="15418" max="15418" width="14.42578125" style="4" customWidth="1"/>
    <col min="15419" max="15419" width="4.140625" style="4" customWidth="1"/>
    <col min="15420" max="15420" width="14.42578125" style="4" customWidth="1"/>
    <col min="15421" max="15616" width="11" style="4"/>
    <col min="15617" max="15617" width="34.42578125" style="4" customWidth="1"/>
    <col min="15618" max="15618" width="14.5703125" style="4" customWidth="1"/>
    <col min="15619" max="15620" width="10.5703125" style="4" customWidth="1"/>
    <col min="15621" max="15621" width="34.7109375" style="4" customWidth="1"/>
    <col min="15622" max="15622" width="9.7109375" style="4" customWidth="1"/>
    <col min="15623" max="15623" width="18.7109375" style="4" customWidth="1"/>
    <col min="15624" max="15624" width="9.140625" style="4" customWidth="1"/>
    <col min="15625" max="15625" width="11.42578125" style="4" customWidth="1"/>
    <col min="15626" max="15626" width="13.85546875" style="4" customWidth="1"/>
    <col min="15627" max="15628" width="20.7109375" style="4" customWidth="1"/>
    <col min="15629" max="15634" width="11" style="4" customWidth="1"/>
    <col min="15635" max="15635" width="53.28515625" style="4" customWidth="1"/>
    <col min="15636" max="15642" width="11" style="4" customWidth="1"/>
    <col min="15643" max="15647" width="14.42578125" style="4" customWidth="1"/>
    <col min="15648" max="15648" width="37.28515625" style="4" customWidth="1"/>
    <col min="15649" max="15650" width="11" style="4" customWidth="1"/>
    <col min="15651" max="15660" width="9.85546875" style="4" customWidth="1"/>
    <col min="15661" max="15664" width="11" style="4" customWidth="1"/>
    <col min="15665" max="15665" width="14.42578125" style="4" customWidth="1"/>
    <col min="15666" max="15666" width="4.140625" style="4" customWidth="1"/>
    <col min="15667" max="15667" width="13.28515625" style="4" customWidth="1"/>
    <col min="15668" max="15668" width="28.140625" style="4" customWidth="1"/>
    <col min="15669" max="15669" width="11" style="4" customWidth="1"/>
    <col min="15670" max="15670" width="14.42578125" style="4" customWidth="1"/>
    <col min="15671" max="15671" width="4.140625" style="4" customWidth="1"/>
    <col min="15672" max="15673" width="11" style="4" customWidth="1"/>
    <col min="15674" max="15674" width="14.42578125" style="4" customWidth="1"/>
    <col min="15675" max="15675" width="4.140625" style="4" customWidth="1"/>
    <col min="15676" max="15676" width="14.42578125" style="4" customWidth="1"/>
    <col min="15677" max="15872" width="11" style="4"/>
    <col min="15873" max="15873" width="34.42578125" style="4" customWidth="1"/>
    <col min="15874" max="15874" width="14.5703125" style="4" customWidth="1"/>
    <col min="15875" max="15876" width="10.5703125" style="4" customWidth="1"/>
    <col min="15877" max="15877" width="34.7109375" style="4" customWidth="1"/>
    <col min="15878" max="15878" width="9.7109375" style="4" customWidth="1"/>
    <col min="15879" max="15879" width="18.7109375" style="4" customWidth="1"/>
    <col min="15880" max="15880" width="9.140625" style="4" customWidth="1"/>
    <col min="15881" max="15881" width="11.42578125" style="4" customWidth="1"/>
    <col min="15882" max="15882" width="13.85546875" style="4" customWidth="1"/>
    <col min="15883" max="15884" width="20.7109375" style="4" customWidth="1"/>
    <col min="15885" max="15890" width="11" style="4" customWidth="1"/>
    <col min="15891" max="15891" width="53.28515625" style="4" customWidth="1"/>
    <col min="15892" max="15898" width="11" style="4" customWidth="1"/>
    <col min="15899" max="15903" width="14.42578125" style="4" customWidth="1"/>
    <col min="15904" max="15904" width="37.28515625" style="4" customWidth="1"/>
    <col min="15905" max="15906" width="11" style="4" customWidth="1"/>
    <col min="15907" max="15916" width="9.85546875" style="4" customWidth="1"/>
    <col min="15917" max="15920" width="11" style="4" customWidth="1"/>
    <col min="15921" max="15921" width="14.42578125" style="4" customWidth="1"/>
    <col min="15922" max="15922" width="4.140625" style="4" customWidth="1"/>
    <col min="15923" max="15923" width="13.28515625" style="4" customWidth="1"/>
    <col min="15924" max="15924" width="28.140625" style="4" customWidth="1"/>
    <col min="15925" max="15925" width="11" style="4" customWidth="1"/>
    <col min="15926" max="15926" width="14.42578125" style="4" customWidth="1"/>
    <col min="15927" max="15927" width="4.140625" style="4" customWidth="1"/>
    <col min="15928" max="15929" width="11" style="4" customWidth="1"/>
    <col min="15930" max="15930" width="14.42578125" style="4" customWidth="1"/>
    <col min="15931" max="15931" width="4.140625" style="4" customWidth="1"/>
    <col min="15932" max="15932" width="14.42578125" style="4" customWidth="1"/>
    <col min="15933" max="16128" width="11" style="4"/>
    <col min="16129" max="16129" width="34.42578125" style="4" customWidth="1"/>
    <col min="16130" max="16130" width="14.5703125" style="4" customWidth="1"/>
    <col min="16131" max="16132" width="10.5703125" style="4" customWidth="1"/>
    <col min="16133" max="16133" width="34.7109375" style="4" customWidth="1"/>
    <col min="16134" max="16134" width="9.7109375" style="4" customWidth="1"/>
    <col min="16135" max="16135" width="18.7109375" style="4" customWidth="1"/>
    <col min="16136" max="16136" width="9.140625" style="4" customWidth="1"/>
    <col min="16137" max="16137" width="11.42578125" style="4" customWidth="1"/>
    <col min="16138" max="16138" width="13.85546875" style="4" customWidth="1"/>
    <col min="16139" max="16140" width="20.7109375" style="4" customWidth="1"/>
    <col min="16141" max="16146" width="11" style="4" customWidth="1"/>
    <col min="16147" max="16147" width="53.28515625" style="4" customWidth="1"/>
    <col min="16148" max="16154" width="11" style="4" customWidth="1"/>
    <col min="16155" max="16159" width="14.42578125" style="4" customWidth="1"/>
    <col min="16160" max="16160" width="37.28515625" style="4" customWidth="1"/>
    <col min="16161" max="16162" width="11" style="4" customWidth="1"/>
    <col min="16163" max="16172" width="9.85546875" style="4" customWidth="1"/>
    <col min="16173" max="16176" width="11" style="4" customWidth="1"/>
    <col min="16177" max="16177" width="14.42578125" style="4" customWidth="1"/>
    <col min="16178" max="16178" width="4.140625" style="4" customWidth="1"/>
    <col min="16179" max="16179" width="13.28515625" style="4" customWidth="1"/>
    <col min="16180" max="16180" width="28.140625" style="4" customWidth="1"/>
    <col min="16181" max="16181" width="11" style="4" customWidth="1"/>
    <col min="16182" max="16182" width="14.42578125" style="4" customWidth="1"/>
    <col min="16183" max="16183" width="4.140625" style="4" customWidth="1"/>
    <col min="16184" max="16185" width="11" style="4" customWidth="1"/>
    <col min="16186" max="16186" width="14.42578125" style="4" customWidth="1"/>
    <col min="16187" max="16187" width="4.140625" style="4" customWidth="1"/>
    <col min="16188" max="16188" width="14.42578125" style="4" customWidth="1"/>
    <col min="16189" max="16384" width="11" style="4"/>
  </cols>
  <sheetData>
    <row r="1" spans="1:10" ht="19.5" customHeight="1">
      <c r="A1" s="1" t="s">
        <v>0</v>
      </c>
      <c r="B1" s="1"/>
      <c r="D1" s="3" t="s">
        <v>1</v>
      </c>
      <c r="E1" s="3"/>
      <c r="J1" s="5"/>
    </row>
    <row r="2" spans="1:10" ht="19.5" customHeight="1">
      <c r="E2" s="6"/>
    </row>
    <row r="3" spans="1:10" ht="20.25">
      <c r="A3" s="7" t="s">
        <v>2</v>
      </c>
      <c r="B3" s="7"/>
      <c r="E3" s="8" t="s">
        <v>3</v>
      </c>
      <c r="F3" s="9"/>
      <c r="G3" s="10"/>
      <c r="H3" s="11"/>
      <c r="J3" s="12"/>
    </row>
    <row r="4" spans="1:10" ht="20.25">
      <c r="A4" s="13" t="s">
        <v>4</v>
      </c>
      <c r="B4" s="13"/>
      <c r="E4" s="14" t="s">
        <v>5</v>
      </c>
      <c r="J4" s="2"/>
    </row>
    <row r="5" spans="1:10" ht="19.5" customHeight="1">
      <c r="A5" s="13"/>
      <c r="B5" s="13"/>
      <c r="E5" s="15"/>
      <c r="J5" s="2"/>
    </row>
    <row r="6" spans="1:10" ht="14.25" customHeight="1">
      <c r="A6" s="13"/>
      <c r="B6" s="13"/>
      <c r="C6" s="16" t="s">
        <v>6</v>
      </c>
      <c r="D6" s="16"/>
      <c r="E6" s="15"/>
      <c r="J6" s="2"/>
    </row>
    <row r="7" spans="1:10" s="25" customFormat="1" ht="16.5" customHeight="1">
      <c r="A7" s="17" t="s">
        <v>7</v>
      </c>
      <c r="B7" s="18" t="s">
        <v>8</v>
      </c>
      <c r="C7" s="18" t="s">
        <v>9</v>
      </c>
      <c r="D7" s="18" t="s">
        <v>10</v>
      </c>
      <c r="E7" s="19" t="s">
        <v>11</v>
      </c>
      <c r="F7" s="20"/>
      <c r="G7" s="21"/>
      <c r="H7" s="22"/>
      <c r="I7" s="23"/>
      <c r="J7" s="24"/>
    </row>
    <row r="8" spans="1:10" ht="14.25" customHeight="1">
      <c r="A8" s="26"/>
      <c r="B8" s="27" t="s">
        <v>12</v>
      </c>
      <c r="C8" s="27" t="s">
        <v>13</v>
      </c>
      <c r="D8" s="27" t="s">
        <v>14</v>
      </c>
      <c r="E8" s="28"/>
      <c r="F8" s="29"/>
      <c r="G8" s="21"/>
      <c r="H8" s="23"/>
      <c r="I8" s="23"/>
      <c r="J8" s="2"/>
    </row>
    <row r="9" spans="1:10" s="25" customFormat="1" ht="7.5" customHeight="1">
      <c r="A9" s="30"/>
      <c r="B9" s="30"/>
      <c r="C9" s="27"/>
      <c r="D9" s="27"/>
      <c r="E9" s="31"/>
      <c r="F9" s="29"/>
      <c r="G9" s="32"/>
      <c r="J9" s="24"/>
    </row>
    <row r="10" spans="1:10" s="23" customFormat="1" ht="15" customHeight="1">
      <c r="A10" s="26" t="s">
        <v>15</v>
      </c>
      <c r="B10" s="33">
        <f>+B11+B12</f>
        <v>2</v>
      </c>
      <c r="C10" s="34">
        <f>+C11+C12</f>
        <v>294</v>
      </c>
      <c r="D10" s="34">
        <f>+D11+D12</f>
        <v>150</v>
      </c>
      <c r="E10" s="35" t="s">
        <v>16</v>
      </c>
      <c r="F10" s="36"/>
      <c r="G10" s="37"/>
      <c r="H10" s="38"/>
      <c r="I10" s="38"/>
      <c r="J10" s="38"/>
    </row>
    <row r="11" spans="1:10" s="23" customFormat="1" ht="15" customHeight="1">
      <c r="A11" s="39" t="s">
        <v>17</v>
      </c>
      <c r="B11" s="40">
        <v>0</v>
      </c>
      <c r="C11" s="41">
        <v>0</v>
      </c>
      <c r="D11" s="41">
        <v>0</v>
      </c>
      <c r="E11" s="42" t="s">
        <v>18</v>
      </c>
      <c r="F11" s="41"/>
      <c r="G11" s="41"/>
      <c r="H11" s="38"/>
      <c r="I11" s="38"/>
      <c r="J11" s="38"/>
    </row>
    <row r="12" spans="1:10" s="25" customFormat="1" ht="15" customHeight="1">
      <c r="A12" s="43" t="s">
        <v>19</v>
      </c>
      <c r="B12" s="44">
        <v>2</v>
      </c>
      <c r="C12" s="41">
        <v>294</v>
      </c>
      <c r="D12" s="41">
        <v>150</v>
      </c>
      <c r="E12" s="42" t="s">
        <v>20</v>
      </c>
      <c r="F12" s="41"/>
      <c r="G12" s="41"/>
      <c r="H12" s="38"/>
      <c r="I12" s="38"/>
      <c r="J12" s="38"/>
    </row>
    <row r="13" spans="1:10" s="25" customFormat="1" ht="15" customHeight="1">
      <c r="A13" s="45" t="s">
        <v>21</v>
      </c>
      <c r="B13" s="46">
        <f>+B14+B15+B16</f>
        <v>14</v>
      </c>
      <c r="C13" s="46">
        <f>+C14+C15+C16</f>
        <v>1940</v>
      </c>
      <c r="D13" s="46">
        <f>+D14+D15+D16</f>
        <v>847</v>
      </c>
      <c r="E13" s="35" t="s">
        <v>22</v>
      </c>
      <c r="F13" s="47"/>
      <c r="G13" s="47"/>
      <c r="H13" s="38"/>
      <c r="I13" s="38"/>
      <c r="J13" s="38"/>
    </row>
    <row r="14" spans="1:10" s="25" customFormat="1" ht="15" customHeight="1">
      <c r="A14" s="39" t="s">
        <v>23</v>
      </c>
      <c r="B14" s="48">
        <v>1</v>
      </c>
      <c r="C14" s="41">
        <v>63</v>
      </c>
      <c r="D14" s="41">
        <v>23</v>
      </c>
      <c r="E14" s="42" t="s">
        <v>24</v>
      </c>
      <c r="F14" s="41"/>
      <c r="G14" s="41"/>
      <c r="H14" s="38"/>
      <c r="I14" s="38"/>
      <c r="J14" s="38"/>
    </row>
    <row r="15" spans="1:10" s="25" customFormat="1" ht="15" customHeight="1">
      <c r="A15" s="39" t="s">
        <v>25</v>
      </c>
      <c r="B15" s="48">
        <v>13</v>
      </c>
      <c r="C15" s="41">
        <v>1877</v>
      </c>
      <c r="D15" s="41">
        <v>824</v>
      </c>
      <c r="E15" s="42" t="s">
        <v>26</v>
      </c>
      <c r="F15" s="41"/>
      <c r="G15" s="41"/>
      <c r="H15" s="38"/>
      <c r="I15" s="38"/>
      <c r="J15" s="38"/>
    </row>
    <row r="16" spans="1:10" s="23" customFormat="1" ht="15" customHeight="1">
      <c r="A16" s="39" t="s">
        <v>27</v>
      </c>
      <c r="B16" s="40">
        <v>0</v>
      </c>
      <c r="C16" s="41">
        <v>0</v>
      </c>
      <c r="D16" s="41">
        <v>0</v>
      </c>
      <c r="E16" s="42" t="s">
        <v>28</v>
      </c>
      <c r="F16" s="41"/>
      <c r="G16" s="41"/>
      <c r="H16" s="38"/>
      <c r="I16" s="38"/>
      <c r="J16" s="38"/>
    </row>
    <row r="17" spans="1:10" s="25" customFormat="1" ht="15" customHeight="1">
      <c r="A17" s="45" t="s">
        <v>29</v>
      </c>
      <c r="B17" s="46">
        <f>+B18+B19+B20+B21+B22</f>
        <v>6</v>
      </c>
      <c r="C17" s="46">
        <f>+C18+C19+C20+C21+C22</f>
        <v>570</v>
      </c>
      <c r="D17" s="46">
        <f>+D18+D19+D20+D21+D22</f>
        <v>244</v>
      </c>
      <c r="E17" s="35" t="s">
        <v>30</v>
      </c>
      <c r="F17" s="47"/>
      <c r="G17" s="47"/>
      <c r="H17" s="38"/>
      <c r="I17" s="38"/>
      <c r="J17" s="38"/>
    </row>
    <row r="18" spans="1:10" s="25" customFormat="1" ht="15" customHeight="1">
      <c r="A18" s="39" t="s">
        <v>31</v>
      </c>
      <c r="B18" s="40">
        <v>0</v>
      </c>
      <c r="C18" s="41">
        <v>0</v>
      </c>
      <c r="D18" s="41">
        <v>0</v>
      </c>
      <c r="E18" s="42" t="s">
        <v>32</v>
      </c>
      <c r="F18" s="41"/>
      <c r="G18" s="41"/>
      <c r="H18" s="38"/>
      <c r="I18" s="38"/>
      <c r="J18" s="38"/>
    </row>
    <row r="19" spans="1:10" s="25" customFormat="1" ht="15" customHeight="1">
      <c r="A19" s="39" t="s">
        <v>33</v>
      </c>
      <c r="B19" s="48">
        <v>1</v>
      </c>
      <c r="C19" s="41">
        <v>110</v>
      </c>
      <c r="D19" s="41">
        <v>45</v>
      </c>
      <c r="E19" s="42" t="s">
        <v>34</v>
      </c>
      <c r="F19" s="41"/>
      <c r="G19" s="41"/>
      <c r="H19" s="38"/>
      <c r="I19" s="38"/>
      <c r="J19" s="38"/>
    </row>
    <row r="20" spans="1:10" s="25" customFormat="1" ht="15" customHeight="1">
      <c r="A20" s="39" t="s">
        <v>35</v>
      </c>
      <c r="B20" s="48">
        <v>3</v>
      </c>
      <c r="C20" s="41">
        <v>274</v>
      </c>
      <c r="D20" s="41">
        <v>136</v>
      </c>
      <c r="E20" s="42" t="s">
        <v>36</v>
      </c>
      <c r="F20" s="41"/>
      <c r="G20" s="41"/>
      <c r="H20" s="38"/>
      <c r="I20" s="38"/>
      <c r="J20" s="38"/>
    </row>
    <row r="21" spans="1:10" s="25" customFormat="1" ht="15" customHeight="1">
      <c r="A21" s="39" t="s">
        <v>37</v>
      </c>
      <c r="B21" s="48">
        <v>2</v>
      </c>
      <c r="C21" s="41">
        <v>186</v>
      </c>
      <c r="D21" s="41">
        <v>63</v>
      </c>
      <c r="E21" s="42" t="s">
        <v>38</v>
      </c>
      <c r="F21" s="41"/>
      <c r="G21" s="41"/>
      <c r="H21" s="38"/>
      <c r="I21" s="38"/>
      <c r="J21" s="38"/>
    </row>
    <row r="22" spans="1:10" s="25" customFormat="1" ht="15" customHeight="1">
      <c r="A22" s="39" t="s">
        <v>39</v>
      </c>
      <c r="B22" s="40">
        <v>0</v>
      </c>
      <c r="C22" s="41">
        <v>0</v>
      </c>
      <c r="D22" s="41">
        <v>0</v>
      </c>
      <c r="E22" s="42" t="s">
        <v>40</v>
      </c>
      <c r="F22" s="41"/>
      <c r="G22" s="41"/>
      <c r="H22" s="38"/>
      <c r="I22" s="38"/>
      <c r="J22" s="38"/>
    </row>
    <row r="23" spans="1:10" s="25" customFormat="1" ht="15" customHeight="1">
      <c r="A23" s="45" t="s">
        <v>41</v>
      </c>
      <c r="B23" s="49">
        <v>65</v>
      </c>
      <c r="C23" s="49">
        <v>6213</v>
      </c>
      <c r="D23" s="49">
        <v>2844</v>
      </c>
      <c r="E23" s="50" t="s">
        <v>42</v>
      </c>
      <c r="F23" s="47"/>
      <c r="G23" s="47"/>
      <c r="H23" s="38"/>
      <c r="I23" s="38"/>
      <c r="J23" s="38"/>
    </row>
    <row r="24" spans="1:10" s="25" customFormat="1" ht="15" customHeight="1">
      <c r="A24" s="43" t="s">
        <v>43</v>
      </c>
      <c r="B24" s="44">
        <v>33</v>
      </c>
      <c r="C24" s="51">
        <v>3371</v>
      </c>
      <c r="D24" s="51">
        <v>1636</v>
      </c>
      <c r="E24" s="52" t="s">
        <v>44</v>
      </c>
      <c r="F24" s="41"/>
      <c r="G24" s="41"/>
      <c r="H24" s="38"/>
      <c r="I24" s="38"/>
      <c r="J24" s="38"/>
    </row>
    <row r="25" spans="1:10" s="25" customFormat="1" ht="15" customHeight="1">
      <c r="A25" s="39" t="s">
        <v>45</v>
      </c>
      <c r="B25" s="48">
        <v>1</v>
      </c>
      <c r="C25" s="51">
        <v>95</v>
      </c>
      <c r="D25" s="51">
        <v>38</v>
      </c>
      <c r="E25" s="52" t="s">
        <v>46</v>
      </c>
      <c r="F25" s="41"/>
      <c r="G25" s="41"/>
      <c r="H25" s="38"/>
      <c r="I25" s="38"/>
      <c r="J25" s="38"/>
    </row>
    <row r="26" spans="1:10" s="23" customFormat="1" ht="15" customHeight="1">
      <c r="A26" s="39" t="s">
        <v>47</v>
      </c>
      <c r="B26" s="48">
        <v>16</v>
      </c>
      <c r="C26" s="51">
        <v>1594</v>
      </c>
      <c r="D26" s="51">
        <v>685</v>
      </c>
      <c r="E26" s="52" t="s">
        <v>48</v>
      </c>
      <c r="F26" s="41"/>
      <c r="G26" s="41"/>
      <c r="H26" s="38"/>
      <c r="I26" s="38"/>
      <c r="J26" s="38"/>
    </row>
    <row r="27" spans="1:10" s="25" customFormat="1" ht="15" customHeight="1">
      <c r="A27" s="43" t="s">
        <v>49</v>
      </c>
      <c r="B27" s="44">
        <v>4</v>
      </c>
      <c r="C27" s="51">
        <v>263</v>
      </c>
      <c r="D27" s="51">
        <v>110</v>
      </c>
      <c r="E27" s="52" t="s">
        <v>50</v>
      </c>
      <c r="F27" s="41"/>
      <c r="G27" s="41"/>
      <c r="H27" s="38"/>
      <c r="I27" s="38"/>
      <c r="J27" s="38"/>
    </row>
    <row r="28" spans="1:10" s="25" customFormat="1" ht="15" customHeight="1">
      <c r="A28" s="39" t="s">
        <v>51</v>
      </c>
      <c r="B28" s="53">
        <v>0</v>
      </c>
      <c r="C28" s="51">
        <v>0</v>
      </c>
      <c r="D28" s="51">
        <v>0</v>
      </c>
      <c r="E28" s="52" t="s">
        <v>52</v>
      </c>
      <c r="F28" s="41"/>
      <c r="G28" s="41"/>
      <c r="H28" s="38"/>
      <c r="I28" s="38"/>
      <c r="J28" s="38"/>
    </row>
    <row r="29" spans="1:10" s="25" customFormat="1" ht="15" customHeight="1">
      <c r="A29" s="39" t="s">
        <v>53</v>
      </c>
      <c r="B29" s="48">
        <v>6</v>
      </c>
      <c r="C29" s="51">
        <v>538</v>
      </c>
      <c r="D29" s="51">
        <v>217</v>
      </c>
      <c r="E29" s="52" t="s">
        <v>54</v>
      </c>
      <c r="F29" s="41"/>
      <c r="G29" s="41"/>
      <c r="H29" s="38"/>
      <c r="I29" s="38"/>
      <c r="J29" s="38"/>
    </row>
    <row r="30" spans="1:10" s="25" customFormat="1" ht="15" customHeight="1">
      <c r="A30" s="39" t="s">
        <v>55</v>
      </c>
      <c r="B30" s="54">
        <v>0</v>
      </c>
      <c r="C30" s="51">
        <v>0</v>
      </c>
      <c r="D30" s="51">
        <v>0</v>
      </c>
      <c r="E30" s="52" t="s">
        <v>56</v>
      </c>
      <c r="F30" s="41"/>
      <c r="G30" s="41"/>
      <c r="H30" s="38"/>
      <c r="I30" s="38"/>
      <c r="J30" s="38"/>
    </row>
    <row r="31" spans="1:10" s="25" customFormat="1" ht="15" customHeight="1">
      <c r="A31" s="39" t="s">
        <v>57</v>
      </c>
      <c r="B31" s="48">
        <v>4</v>
      </c>
      <c r="C31" s="51">
        <v>342</v>
      </c>
      <c r="D31" s="51">
        <v>155</v>
      </c>
      <c r="E31" s="52" t="s">
        <v>58</v>
      </c>
      <c r="F31" s="41"/>
      <c r="G31" s="41"/>
      <c r="H31" s="38"/>
      <c r="I31" s="38"/>
      <c r="J31" s="38"/>
    </row>
    <row r="32" spans="1:10" s="25" customFormat="1" ht="15" customHeight="1">
      <c r="A32" s="43" t="s">
        <v>59</v>
      </c>
      <c r="B32" s="25">
        <v>1</v>
      </c>
      <c r="C32" s="51">
        <v>10</v>
      </c>
      <c r="D32" s="51">
        <v>3</v>
      </c>
      <c r="E32" s="52" t="s">
        <v>60</v>
      </c>
      <c r="F32" s="41"/>
      <c r="G32" s="41"/>
      <c r="H32" s="38"/>
      <c r="I32" s="38"/>
      <c r="J32" s="38"/>
    </row>
    <row r="33" spans="1:10" s="25" customFormat="1" ht="15" customHeight="1">
      <c r="A33" s="26" t="s">
        <v>61</v>
      </c>
      <c r="B33" s="55">
        <f>+B34+B35+B36</f>
        <v>45</v>
      </c>
      <c r="C33" s="46">
        <f>+C34+C35+C36</f>
        <v>3670</v>
      </c>
      <c r="D33" s="46">
        <f>+D34+D35+D36</f>
        <v>1833</v>
      </c>
      <c r="E33" s="35" t="s">
        <v>62</v>
      </c>
      <c r="F33" s="47"/>
      <c r="G33" s="47"/>
      <c r="H33" s="38"/>
      <c r="I33" s="38"/>
      <c r="J33" s="38"/>
    </row>
    <row r="34" spans="1:10" s="25" customFormat="1" ht="15" customHeight="1">
      <c r="A34" s="39" t="s">
        <v>63</v>
      </c>
      <c r="B34" s="48">
        <v>37</v>
      </c>
      <c r="C34" s="41">
        <v>2890</v>
      </c>
      <c r="D34" s="41">
        <v>1456</v>
      </c>
      <c r="E34" s="42" t="s">
        <v>64</v>
      </c>
      <c r="F34" s="41"/>
      <c r="G34" s="41"/>
      <c r="H34" s="38"/>
      <c r="I34" s="38"/>
      <c r="J34" s="38"/>
    </row>
    <row r="35" spans="1:10" s="23" customFormat="1" ht="15" customHeight="1">
      <c r="A35" s="43" t="s">
        <v>65</v>
      </c>
      <c r="B35" s="44">
        <v>5</v>
      </c>
      <c r="C35" s="41">
        <v>475</v>
      </c>
      <c r="D35" s="41">
        <v>233</v>
      </c>
      <c r="E35" s="42" t="s">
        <v>66</v>
      </c>
      <c r="F35" s="41"/>
      <c r="G35" s="41"/>
      <c r="H35" s="38"/>
      <c r="I35" s="38"/>
      <c r="J35" s="38"/>
    </row>
    <row r="36" spans="1:10" s="25" customFormat="1" ht="15" customHeight="1">
      <c r="A36" s="39" t="s">
        <v>67</v>
      </c>
      <c r="B36" s="48">
        <v>3</v>
      </c>
      <c r="C36" s="41">
        <v>305</v>
      </c>
      <c r="D36" s="41">
        <v>144</v>
      </c>
      <c r="E36" s="42" t="s">
        <v>68</v>
      </c>
      <c r="F36" s="41"/>
      <c r="G36" s="41"/>
      <c r="H36" s="38"/>
      <c r="I36" s="38"/>
      <c r="J36" s="38"/>
    </row>
    <row r="37" spans="1:10" s="25" customFormat="1" ht="15" customHeight="1">
      <c r="A37" s="45" t="s">
        <v>69</v>
      </c>
      <c r="B37" s="55">
        <f>+B38+B39+B40+B41</f>
        <v>47</v>
      </c>
      <c r="C37" s="46">
        <f>+C38+C39+C40+C41</f>
        <v>6004</v>
      </c>
      <c r="D37" s="46">
        <f>+D38+D39+D40+D41</f>
        <v>2864</v>
      </c>
      <c r="E37" s="35" t="s">
        <v>70</v>
      </c>
      <c r="F37" s="47"/>
      <c r="G37" s="47"/>
      <c r="H37" s="38"/>
      <c r="I37" s="38"/>
      <c r="J37" s="38"/>
    </row>
    <row r="38" spans="1:10" s="25" customFormat="1" ht="15" customHeight="1">
      <c r="A38" s="43" t="s">
        <v>71</v>
      </c>
      <c r="B38" s="44">
        <v>7</v>
      </c>
      <c r="C38" s="41">
        <v>712</v>
      </c>
      <c r="D38" s="41">
        <v>324</v>
      </c>
      <c r="E38" s="42" t="s">
        <v>72</v>
      </c>
      <c r="F38" s="41"/>
      <c r="G38" s="41"/>
      <c r="H38" s="38"/>
      <c r="I38" s="38"/>
      <c r="J38" s="38"/>
    </row>
    <row r="39" spans="1:10" s="25" customFormat="1" ht="15" customHeight="1">
      <c r="A39" s="39" t="s">
        <v>73</v>
      </c>
      <c r="B39" s="48">
        <v>14</v>
      </c>
      <c r="C39" s="41">
        <v>1534</v>
      </c>
      <c r="D39" s="41">
        <v>733</v>
      </c>
      <c r="E39" s="42" t="s">
        <v>74</v>
      </c>
      <c r="F39" s="41"/>
      <c r="G39" s="41"/>
      <c r="H39" s="38"/>
      <c r="I39" s="38"/>
      <c r="J39" s="38"/>
    </row>
    <row r="40" spans="1:10" s="25" customFormat="1" ht="15" customHeight="1">
      <c r="A40" s="39" t="s">
        <v>75</v>
      </c>
      <c r="B40" s="48">
        <v>15</v>
      </c>
      <c r="C40" s="41">
        <v>2153</v>
      </c>
      <c r="D40" s="41">
        <v>1028</v>
      </c>
      <c r="E40" s="42" t="s">
        <v>76</v>
      </c>
      <c r="F40" s="41"/>
      <c r="G40" s="41"/>
      <c r="H40" s="38"/>
      <c r="I40" s="38"/>
      <c r="J40" s="38"/>
    </row>
    <row r="41" spans="1:10" s="25" customFormat="1" ht="15" customHeight="1">
      <c r="A41" s="39" t="s">
        <v>77</v>
      </c>
      <c r="B41" s="48">
        <v>11</v>
      </c>
      <c r="C41" s="41">
        <v>1605</v>
      </c>
      <c r="D41" s="41">
        <v>779</v>
      </c>
      <c r="E41" s="42" t="s">
        <v>78</v>
      </c>
      <c r="F41" s="41"/>
      <c r="G41" s="41"/>
      <c r="H41" s="38"/>
      <c r="I41" s="38"/>
      <c r="J41" s="38"/>
    </row>
    <row r="42" spans="1:10" s="25" customFormat="1" ht="15" customHeight="1">
      <c r="A42" s="45" t="s">
        <v>79</v>
      </c>
      <c r="B42" s="55">
        <f>SUM(B43:B48)</f>
        <v>62</v>
      </c>
      <c r="C42" s="46">
        <f>SUM(C43:C48)</f>
        <v>7494</v>
      </c>
      <c r="D42" s="46">
        <f>SUM(D43:D48)</f>
        <v>3564</v>
      </c>
      <c r="E42" s="35" t="s">
        <v>80</v>
      </c>
      <c r="F42" s="47"/>
      <c r="G42" s="47"/>
      <c r="H42" s="38"/>
      <c r="I42" s="38"/>
      <c r="J42" s="38"/>
    </row>
    <row r="43" spans="1:10" s="25" customFormat="1" ht="15" customHeight="1">
      <c r="A43" s="39" t="s">
        <v>81</v>
      </c>
      <c r="B43" s="40">
        <v>0</v>
      </c>
      <c r="C43" s="41">
        <v>0</v>
      </c>
      <c r="D43" s="41">
        <v>0</v>
      </c>
      <c r="E43" s="42" t="s">
        <v>82</v>
      </c>
      <c r="F43" s="41"/>
      <c r="G43" s="41"/>
      <c r="H43" s="38"/>
      <c r="I43" s="38"/>
      <c r="J43" s="38"/>
    </row>
    <row r="44" spans="1:10" s="25" customFormat="1" ht="15" customHeight="1">
      <c r="A44" s="39" t="s">
        <v>83</v>
      </c>
      <c r="B44" s="48">
        <v>1</v>
      </c>
      <c r="C44" s="41">
        <v>53</v>
      </c>
      <c r="D44" s="41">
        <v>27</v>
      </c>
      <c r="E44" s="42" t="s">
        <v>84</v>
      </c>
      <c r="F44" s="41"/>
      <c r="G44" s="41"/>
      <c r="H44" s="38"/>
      <c r="I44" s="38"/>
      <c r="J44" s="38"/>
    </row>
    <row r="45" spans="1:10" s="23" customFormat="1" ht="15" customHeight="1">
      <c r="A45" s="39" t="s">
        <v>85</v>
      </c>
      <c r="B45" s="48">
        <v>3</v>
      </c>
      <c r="C45" s="41">
        <v>323</v>
      </c>
      <c r="D45" s="41">
        <v>168</v>
      </c>
      <c r="E45" s="42" t="s">
        <v>86</v>
      </c>
      <c r="F45" s="41"/>
      <c r="G45" s="41"/>
      <c r="H45" s="38"/>
      <c r="I45" s="38"/>
      <c r="J45" s="38"/>
    </row>
    <row r="46" spans="1:10" s="25" customFormat="1" ht="15" customHeight="1">
      <c r="A46" s="39" t="s">
        <v>87</v>
      </c>
      <c r="B46" s="48">
        <v>4</v>
      </c>
      <c r="C46" s="41">
        <v>409</v>
      </c>
      <c r="D46" s="41">
        <v>181</v>
      </c>
      <c r="E46" s="42" t="s">
        <v>88</v>
      </c>
      <c r="F46" s="41"/>
      <c r="G46" s="41"/>
      <c r="H46" s="38"/>
      <c r="I46" s="38"/>
      <c r="J46" s="38"/>
    </row>
    <row r="47" spans="1:10" s="25" customFormat="1" ht="15" customHeight="1">
      <c r="A47" s="39" t="s">
        <v>89</v>
      </c>
      <c r="B47" s="48">
        <v>51</v>
      </c>
      <c r="C47" s="41">
        <v>6464</v>
      </c>
      <c r="D47" s="41">
        <v>3071</v>
      </c>
      <c r="E47" s="42" t="s">
        <v>90</v>
      </c>
      <c r="F47" s="41"/>
      <c r="G47" s="41"/>
      <c r="H47" s="38"/>
      <c r="I47" s="38"/>
      <c r="J47" s="38"/>
    </row>
    <row r="48" spans="1:10" s="56" customFormat="1" ht="15" customHeight="1">
      <c r="A48" s="39" t="s">
        <v>91</v>
      </c>
      <c r="B48" s="48">
        <v>3</v>
      </c>
      <c r="C48" s="41">
        <v>245</v>
      </c>
      <c r="D48" s="41">
        <v>117</v>
      </c>
      <c r="E48" s="42" t="s">
        <v>92</v>
      </c>
      <c r="F48" s="41"/>
      <c r="G48" s="41"/>
      <c r="H48" s="38"/>
      <c r="I48" s="38"/>
      <c r="J48" s="38"/>
    </row>
    <row r="49" spans="1:10" s="25" customFormat="1" ht="15" customHeight="1">
      <c r="A49" s="45" t="s">
        <v>93</v>
      </c>
      <c r="B49" s="55">
        <f>SUM(B50:B56)</f>
        <v>33</v>
      </c>
      <c r="C49" s="46">
        <f>SUM(C50:C56)</f>
        <v>3699</v>
      </c>
      <c r="D49" s="46">
        <f>SUM(D50:D56)</f>
        <v>1852</v>
      </c>
      <c r="E49" s="57" t="s">
        <v>94</v>
      </c>
      <c r="F49" s="47"/>
      <c r="G49" s="47"/>
      <c r="H49" s="38"/>
      <c r="I49" s="38"/>
      <c r="J49" s="38"/>
    </row>
    <row r="50" spans="1:10" s="25" customFormat="1" ht="15" customHeight="1">
      <c r="A50" s="58" t="s">
        <v>95</v>
      </c>
      <c r="B50" s="59">
        <v>6</v>
      </c>
      <c r="C50" s="41">
        <v>562</v>
      </c>
      <c r="D50" s="41">
        <v>256</v>
      </c>
      <c r="E50" s="42" t="s">
        <v>96</v>
      </c>
      <c r="F50" s="41"/>
      <c r="G50" s="41"/>
      <c r="H50" s="38"/>
      <c r="I50" s="38"/>
      <c r="J50" s="38"/>
    </row>
    <row r="51" spans="1:10" s="25" customFormat="1" ht="15" customHeight="1">
      <c r="A51" s="60" t="s">
        <v>97</v>
      </c>
      <c r="B51" s="61">
        <v>1</v>
      </c>
      <c r="C51" s="41">
        <v>43</v>
      </c>
      <c r="D51" s="41">
        <v>18</v>
      </c>
      <c r="E51" s="42" t="s">
        <v>98</v>
      </c>
      <c r="F51" s="41"/>
      <c r="G51" s="41"/>
      <c r="H51" s="38"/>
      <c r="I51" s="38"/>
      <c r="J51" s="38"/>
    </row>
    <row r="52" spans="1:10" s="25" customFormat="1" ht="15" customHeight="1">
      <c r="A52" s="39" t="s">
        <v>99</v>
      </c>
      <c r="B52" s="48">
        <v>1</v>
      </c>
      <c r="C52" s="41">
        <v>61</v>
      </c>
      <c r="D52" s="41">
        <v>24</v>
      </c>
      <c r="E52" s="42" t="s">
        <v>100</v>
      </c>
      <c r="F52" s="41"/>
      <c r="G52" s="41"/>
      <c r="H52" s="38"/>
      <c r="I52" s="38"/>
      <c r="J52" s="38"/>
    </row>
    <row r="53" spans="1:10" s="25" customFormat="1" ht="15" customHeight="1">
      <c r="A53" s="43" t="s">
        <v>101</v>
      </c>
      <c r="B53" s="40">
        <v>0</v>
      </c>
      <c r="C53" s="41">
        <v>0</v>
      </c>
      <c r="D53" s="41">
        <v>0</v>
      </c>
      <c r="E53" s="42" t="s">
        <v>102</v>
      </c>
      <c r="F53" s="41"/>
      <c r="G53" s="41"/>
      <c r="H53" s="38"/>
      <c r="I53" s="38"/>
      <c r="J53" s="38"/>
    </row>
    <row r="54" spans="1:10" s="25" customFormat="1" ht="15" customHeight="1">
      <c r="A54" s="39" t="s">
        <v>103</v>
      </c>
      <c r="B54" s="48">
        <v>7</v>
      </c>
      <c r="C54" s="41">
        <v>830</v>
      </c>
      <c r="D54" s="41">
        <v>442</v>
      </c>
      <c r="E54" s="42" t="s">
        <v>104</v>
      </c>
      <c r="F54" s="41"/>
      <c r="G54" s="41"/>
      <c r="H54" s="38"/>
      <c r="I54" s="38"/>
      <c r="J54" s="38"/>
    </row>
    <row r="55" spans="1:10" ht="15" customHeight="1">
      <c r="A55" s="43" t="s">
        <v>105</v>
      </c>
      <c r="B55" s="44">
        <v>17</v>
      </c>
      <c r="C55" s="41">
        <v>2118</v>
      </c>
      <c r="D55" s="41">
        <v>1067</v>
      </c>
      <c r="E55" s="42" t="s">
        <v>106</v>
      </c>
      <c r="F55" s="41"/>
      <c r="G55" s="41"/>
      <c r="H55" s="38"/>
      <c r="I55" s="38"/>
      <c r="J55" s="38"/>
    </row>
    <row r="56" spans="1:10" s="25" customFormat="1" ht="15" customHeight="1">
      <c r="A56" s="58" t="s">
        <v>107</v>
      </c>
      <c r="B56" s="59">
        <v>1</v>
      </c>
      <c r="C56" s="41">
        <v>85</v>
      </c>
      <c r="D56" s="41">
        <v>45</v>
      </c>
      <c r="E56" s="42" t="s">
        <v>108</v>
      </c>
      <c r="F56" s="41"/>
      <c r="G56" s="41"/>
      <c r="H56" s="38"/>
      <c r="I56" s="38"/>
      <c r="J56" s="38"/>
    </row>
    <row r="57" spans="1:10" s="25" customFormat="1" ht="19.5" customHeight="1">
      <c r="A57" s="62"/>
      <c r="B57" s="62"/>
      <c r="C57" s="63"/>
      <c r="D57" s="63"/>
      <c r="E57" s="64"/>
      <c r="F57" s="47"/>
      <c r="G57" s="47"/>
      <c r="H57" s="38"/>
      <c r="I57" s="38"/>
      <c r="J57" s="38"/>
    </row>
    <row r="58" spans="1:10" s="25" customFormat="1" ht="19.5" customHeight="1">
      <c r="A58" s="65"/>
      <c r="B58" s="65"/>
      <c r="C58" s="66"/>
      <c r="D58" s="66"/>
      <c r="E58" s="2"/>
      <c r="F58" s="2"/>
      <c r="G58" s="38"/>
      <c r="H58" s="38"/>
      <c r="I58" s="38"/>
      <c r="J58" s="38"/>
    </row>
    <row r="59" spans="1:10" s="25" customFormat="1" ht="19.5" customHeight="1">
      <c r="A59" s="67"/>
      <c r="B59" s="67"/>
      <c r="C59" s="66"/>
      <c r="D59" s="66"/>
      <c r="E59" s="2"/>
      <c r="F59" s="2"/>
      <c r="G59" s="38"/>
      <c r="H59" s="38"/>
      <c r="I59" s="38"/>
      <c r="J59" s="38"/>
    </row>
    <row r="60" spans="1:10" s="23" customFormat="1" ht="19.5" customHeight="1">
      <c r="A60" s="67"/>
      <c r="B60" s="67"/>
      <c r="E60" s="18"/>
      <c r="F60" s="18"/>
      <c r="G60" s="38"/>
      <c r="H60" s="38"/>
      <c r="I60" s="38"/>
      <c r="J60" s="38"/>
    </row>
    <row r="61" spans="1:10" s="25" customFormat="1" ht="19.5" customHeight="1">
      <c r="A61" s="68"/>
      <c r="B61" s="68"/>
      <c r="C61" s="68"/>
      <c r="D61" s="68"/>
      <c r="E61" s="68"/>
      <c r="F61" s="2"/>
      <c r="G61" s="38"/>
      <c r="H61" s="38"/>
      <c r="I61" s="38"/>
      <c r="J61" s="38"/>
    </row>
    <row r="62" spans="1:10" s="25" customFormat="1" ht="19.5" customHeight="1">
      <c r="A62" s="67"/>
      <c r="B62" s="67"/>
      <c r="E62" s="2"/>
      <c r="F62" s="2"/>
      <c r="G62" s="38"/>
      <c r="H62" s="38"/>
      <c r="I62" s="38"/>
      <c r="J62" s="38"/>
    </row>
    <row r="63" spans="1:10" s="25" customFormat="1" ht="19.5" customHeight="1">
      <c r="A63" s="65"/>
      <c r="B63" s="65"/>
      <c r="E63" s="2"/>
      <c r="F63" s="2"/>
      <c r="G63" s="38"/>
      <c r="H63" s="38"/>
      <c r="I63" s="38"/>
      <c r="J63" s="38"/>
    </row>
    <row r="64" spans="1:10" s="25" customFormat="1" ht="19.5" customHeight="1">
      <c r="A64" s="67"/>
      <c r="B64" s="67"/>
      <c r="E64" s="2"/>
      <c r="F64" s="2"/>
      <c r="G64" s="38"/>
      <c r="H64" s="38"/>
      <c r="I64" s="38"/>
      <c r="J64" s="38"/>
    </row>
    <row r="65" spans="1:10" s="25" customFormat="1" ht="19.5" customHeight="1">
      <c r="A65" s="67"/>
      <c r="B65" s="67"/>
      <c r="E65" s="2"/>
      <c r="F65" s="2"/>
      <c r="G65" s="38"/>
      <c r="H65" s="38"/>
      <c r="I65" s="38"/>
      <c r="J65" s="38"/>
    </row>
    <row r="66" spans="1:10" s="25" customFormat="1" ht="19.5" customHeight="1">
      <c r="A66" s="65"/>
      <c r="B66" s="65"/>
      <c r="E66" s="2"/>
      <c r="F66" s="2"/>
      <c r="G66" s="38"/>
      <c r="H66" s="38"/>
      <c r="I66" s="38"/>
      <c r="J66" s="38"/>
    </row>
    <row r="67" spans="1:10" s="25" customFormat="1" ht="19.5" customHeight="1">
      <c r="A67" s="67"/>
      <c r="B67" s="67"/>
      <c r="E67" s="2"/>
      <c r="F67" s="2"/>
      <c r="G67" s="38"/>
      <c r="H67" s="38"/>
      <c r="I67" s="38"/>
      <c r="J67" s="38"/>
    </row>
    <row r="68" spans="1:10" s="25" customFormat="1" ht="19.5" customHeight="1">
      <c r="A68" s="69"/>
      <c r="B68" s="69"/>
      <c r="E68" s="2"/>
      <c r="F68" s="2"/>
      <c r="G68" s="38"/>
      <c r="H68" s="38"/>
      <c r="I68" s="38"/>
      <c r="J68" s="38"/>
    </row>
    <row r="69" spans="1:10" s="23" customFormat="1" ht="19.5" customHeight="1">
      <c r="A69" s="65"/>
      <c r="B69" s="65"/>
      <c r="E69" s="18"/>
      <c r="F69" s="18"/>
      <c r="G69" s="38"/>
      <c r="H69" s="38"/>
      <c r="I69" s="38"/>
      <c r="J69" s="38"/>
    </row>
    <row r="70" spans="1:10" s="25" customFormat="1" ht="19.5" customHeight="1">
      <c r="A70" s="67"/>
      <c r="B70" s="67"/>
      <c r="E70" s="2"/>
      <c r="F70" s="2"/>
      <c r="G70" s="38"/>
      <c r="H70" s="38"/>
      <c r="I70" s="38"/>
      <c r="J70" s="38"/>
    </row>
    <row r="71" spans="1:10" s="25" customFormat="1" ht="19.5" customHeight="1">
      <c r="A71" s="67"/>
      <c r="B71" s="67"/>
      <c r="E71" s="2"/>
      <c r="F71" s="2"/>
      <c r="G71" s="38"/>
      <c r="H71" s="38"/>
      <c r="I71" s="38"/>
      <c r="J71" s="38"/>
    </row>
    <row r="72" spans="1:10" s="25" customFormat="1" ht="19.5" customHeight="1">
      <c r="A72" s="67"/>
      <c r="B72" s="67"/>
      <c r="E72" s="2"/>
      <c r="F72" s="2"/>
      <c r="G72" s="38"/>
      <c r="H72" s="38"/>
      <c r="I72" s="38"/>
      <c r="J72" s="38"/>
    </row>
    <row r="73" spans="1:10" s="25" customFormat="1" ht="19.5" customHeight="1">
      <c r="A73" s="67"/>
      <c r="B73" s="67"/>
      <c r="E73" s="2"/>
      <c r="F73" s="2"/>
      <c r="G73" s="70"/>
      <c r="H73" s="2"/>
      <c r="I73" s="2"/>
      <c r="J73" s="71"/>
    </row>
    <row r="74" spans="1:10" s="25" customFormat="1" ht="19.5" customHeight="1">
      <c r="A74" s="67"/>
      <c r="B74" s="67"/>
      <c r="E74" s="2"/>
      <c r="F74" s="2"/>
      <c r="G74" s="70"/>
      <c r="H74" s="2"/>
      <c r="I74" s="2"/>
      <c r="J74" s="72"/>
    </row>
    <row r="75" spans="1:10" s="23" customFormat="1" ht="19.5" customHeight="1">
      <c r="A75" s="69"/>
      <c r="B75" s="69"/>
      <c r="E75" s="18"/>
      <c r="F75" s="18"/>
      <c r="G75" s="73"/>
      <c r="H75" s="18"/>
      <c r="I75" s="18"/>
      <c r="J75" s="74"/>
    </row>
    <row r="76" spans="1:10" s="25" customFormat="1" ht="19.5" customHeight="1">
      <c r="A76" s="65"/>
      <c r="B76" s="65"/>
      <c r="E76" s="2"/>
      <c r="F76" s="2"/>
      <c r="G76" s="70"/>
      <c r="H76" s="2"/>
      <c r="I76" s="2"/>
      <c r="J76" s="71"/>
    </row>
    <row r="77" spans="1:10" s="25" customFormat="1" ht="19.5" customHeight="1">
      <c r="A77" s="67"/>
      <c r="B77" s="67"/>
      <c r="E77" s="2"/>
      <c r="F77" s="2"/>
      <c r="G77" s="70"/>
      <c r="H77" s="2"/>
      <c r="I77" s="2"/>
      <c r="J77" s="72"/>
    </row>
    <row r="78" spans="1:10" s="25" customFormat="1" ht="19.5" customHeight="1">
      <c r="A78" s="69"/>
      <c r="B78" s="69"/>
      <c r="E78" s="2"/>
      <c r="F78" s="2"/>
      <c r="G78" s="70"/>
      <c r="H78" s="2"/>
      <c r="I78" s="2"/>
      <c r="J78" s="72"/>
    </row>
    <row r="79" spans="1:10" s="25" customFormat="1" ht="19.5" customHeight="1">
      <c r="A79" s="69"/>
      <c r="B79" s="69"/>
      <c r="E79" s="2"/>
      <c r="F79" s="2"/>
      <c r="G79" s="70"/>
      <c r="H79" s="2"/>
      <c r="I79" s="2"/>
      <c r="J79" s="72"/>
    </row>
    <row r="80" spans="1:10" s="25" customFormat="1" ht="19.5" customHeight="1">
      <c r="A80" s="67"/>
      <c r="B80" s="67"/>
      <c r="E80" s="2"/>
      <c r="F80" s="2"/>
      <c r="G80" s="2"/>
      <c r="H80" s="2"/>
      <c r="I80" s="2"/>
      <c r="J80" s="72"/>
    </row>
    <row r="81" spans="1:10" s="25" customFormat="1" ht="19.5" customHeight="1">
      <c r="A81" s="69"/>
      <c r="B81" s="69"/>
      <c r="E81" s="2"/>
      <c r="F81" s="2"/>
      <c r="G81" s="2"/>
      <c r="H81" s="2"/>
      <c r="I81" s="2"/>
      <c r="J81" s="72"/>
    </row>
    <row r="82" spans="1:10" s="23" customFormat="1" ht="19.5" customHeight="1">
      <c r="A82" s="65"/>
      <c r="B82" s="65"/>
      <c r="E82" s="27"/>
      <c r="F82" s="27"/>
      <c r="G82" s="18"/>
      <c r="H82" s="18"/>
      <c r="I82" s="18"/>
      <c r="J82" s="74"/>
    </row>
    <row r="83" spans="1:10" s="56" customFormat="1" ht="19.5" customHeight="1">
      <c r="A83" s="67"/>
      <c r="B83" s="67"/>
      <c r="E83" s="70"/>
    </row>
    <row r="84" spans="1:10" s="56" customFormat="1" ht="19.5" customHeight="1">
      <c r="A84" s="67"/>
      <c r="B84" s="67"/>
    </row>
    <row r="85" spans="1:10" s="25" customFormat="1" ht="19.5" customHeight="1">
      <c r="A85" s="67"/>
      <c r="B85" s="67"/>
      <c r="E85" s="24"/>
      <c r="J85" s="75"/>
    </row>
    <row r="86" spans="1:10" s="25" customFormat="1" ht="19.5" customHeight="1">
      <c r="A86" s="65"/>
      <c r="B86" s="65"/>
      <c r="E86" s="24"/>
      <c r="F86" s="76"/>
      <c r="J86" s="56"/>
    </row>
    <row r="87" spans="1:10" ht="19.5" customHeight="1">
      <c r="A87" s="67"/>
      <c r="B87" s="67"/>
      <c r="F87" s="2"/>
      <c r="J87" s="77"/>
    </row>
    <row r="88" spans="1:10" ht="19.5" customHeight="1">
      <c r="A88" s="67"/>
      <c r="B88" s="67"/>
    </row>
    <row r="89" spans="1:10" ht="19.5" customHeight="1">
      <c r="A89" s="67"/>
      <c r="B89" s="67"/>
    </row>
    <row r="90" spans="1:10" ht="19.5" customHeight="1">
      <c r="A90" s="69"/>
      <c r="B90" s="69"/>
    </row>
  </sheetData>
  <dataConsolidate/>
  <mergeCells count="3">
    <mergeCell ref="D1:E1"/>
    <mergeCell ref="C6:D6"/>
    <mergeCell ref="A61:E61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1"/>
  <dimension ref="A1:M81"/>
  <sheetViews>
    <sheetView showGridLines="0" tabSelected="1" workbookViewId="0"/>
  </sheetViews>
  <sheetFormatPr baseColWidth="10" defaultColWidth="11" defaultRowHeight="12.75"/>
  <cols>
    <col min="1" max="1" width="34.5703125" style="79" customWidth="1"/>
    <col min="2" max="2" width="14.7109375" style="79" customWidth="1"/>
    <col min="3" max="4" width="11.140625" style="79" customWidth="1"/>
    <col min="5" max="5" width="34.7109375" style="91" customWidth="1"/>
    <col min="6" max="6" width="9.7109375" style="79" customWidth="1"/>
    <col min="7" max="8" width="18.7109375" style="79" customWidth="1"/>
    <col min="9" max="9" width="14.7109375" style="79" customWidth="1"/>
    <col min="10" max="10" width="31.7109375" style="79" customWidth="1"/>
    <col min="11" max="12" width="20.7109375" style="79" customWidth="1"/>
    <col min="13" max="18" width="11" style="79" customWidth="1"/>
    <col min="19" max="19" width="53.28515625" style="79" customWidth="1"/>
    <col min="20" max="26" width="11" style="79" customWidth="1"/>
    <col min="27" max="31" width="14.42578125" style="79" customWidth="1"/>
    <col min="32" max="32" width="37.28515625" style="79" customWidth="1"/>
    <col min="33" max="34" width="11" style="79" customWidth="1"/>
    <col min="35" max="44" width="9.85546875" style="79" customWidth="1"/>
    <col min="45" max="48" width="11" style="79" customWidth="1"/>
    <col min="49" max="49" width="14.42578125" style="79" customWidth="1"/>
    <col min="50" max="50" width="4.140625" style="79" customWidth="1"/>
    <col min="51" max="51" width="13.28515625" style="79" customWidth="1"/>
    <col min="52" max="52" width="28.140625" style="79" customWidth="1"/>
    <col min="53" max="53" width="11" style="79" customWidth="1"/>
    <col min="54" max="54" width="14.42578125" style="79" customWidth="1"/>
    <col min="55" max="55" width="4.140625" style="79" customWidth="1"/>
    <col min="56" max="57" width="11" style="79" customWidth="1"/>
    <col min="58" max="58" width="14.42578125" style="79" customWidth="1"/>
    <col min="59" max="59" width="4.140625" style="79" customWidth="1"/>
    <col min="60" max="60" width="14.42578125" style="79" customWidth="1"/>
    <col min="61" max="256" width="11" style="79"/>
    <col min="257" max="257" width="34.5703125" style="79" customWidth="1"/>
    <col min="258" max="258" width="14.7109375" style="79" customWidth="1"/>
    <col min="259" max="260" width="11.140625" style="79" customWidth="1"/>
    <col min="261" max="261" width="34.7109375" style="79" customWidth="1"/>
    <col min="262" max="262" width="9.7109375" style="79" customWidth="1"/>
    <col min="263" max="264" width="18.7109375" style="79" customWidth="1"/>
    <col min="265" max="265" width="14.7109375" style="79" customWidth="1"/>
    <col min="266" max="266" width="31.7109375" style="79" customWidth="1"/>
    <col min="267" max="268" width="20.7109375" style="79" customWidth="1"/>
    <col min="269" max="274" width="11" style="79" customWidth="1"/>
    <col min="275" max="275" width="53.28515625" style="79" customWidth="1"/>
    <col min="276" max="282" width="11" style="79" customWidth="1"/>
    <col min="283" max="287" width="14.42578125" style="79" customWidth="1"/>
    <col min="288" max="288" width="37.28515625" style="79" customWidth="1"/>
    <col min="289" max="290" width="11" style="79" customWidth="1"/>
    <col min="291" max="300" width="9.85546875" style="79" customWidth="1"/>
    <col min="301" max="304" width="11" style="79" customWidth="1"/>
    <col min="305" max="305" width="14.42578125" style="79" customWidth="1"/>
    <col min="306" max="306" width="4.140625" style="79" customWidth="1"/>
    <col min="307" max="307" width="13.28515625" style="79" customWidth="1"/>
    <col min="308" max="308" width="28.140625" style="79" customWidth="1"/>
    <col min="309" max="309" width="11" style="79" customWidth="1"/>
    <col min="310" max="310" width="14.42578125" style="79" customWidth="1"/>
    <col min="311" max="311" width="4.140625" style="79" customWidth="1"/>
    <col min="312" max="313" width="11" style="79" customWidth="1"/>
    <col min="314" max="314" width="14.42578125" style="79" customWidth="1"/>
    <col min="315" max="315" width="4.140625" style="79" customWidth="1"/>
    <col min="316" max="316" width="14.42578125" style="79" customWidth="1"/>
    <col min="317" max="512" width="11" style="79"/>
    <col min="513" max="513" width="34.5703125" style="79" customWidth="1"/>
    <col min="514" max="514" width="14.7109375" style="79" customWidth="1"/>
    <col min="515" max="516" width="11.140625" style="79" customWidth="1"/>
    <col min="517" max="517" width="34.7109375" style="79" customWidth="1"/>
    <col min="518" max="518" width="9.7109375" style="79" customWidth="1"/>
    <col min="519" max="520" width="18.7109375" style="79" customWidth="1"/>
    <col min="521" max="521" width="14.7109375" style="79" customWidth="1"/>
    <col min="522" max="522" width="31.7109375" style="79" customWidth="1"/>
    <col min="523" max="524" width="20.7109375" style="79" customWidth="1"/>
    <col min="525" max="530" width="11" style="79" customWidth="1"/>
    <col min="531" max="531" width="53.28515625" style="79" customWidth="1"/>
    <col min="532" max="538" width="11" style="79" customWidth="1"/>
    <col min="539" max="543" width="14.42578125" style="79" customWidth="1"/>
    <col min="544" max="544" width="37.28515625" style="79" customWidth="1"/>
    <col min="545" max="546" width="11" style="79" customWidth="1"/>
    <col min="547" max="556" width="9.85546875" style="79" customWidth="1"/>
    <col min="557" max="560" width="11" style="79" customWidth="1"/>
    <col min="561" max="561" width="14.42578125" style="79" customWidth="1"/>
    <col min="562" max="562" width="4.140625" style="79" customWidth="1"/>
    <col min="563" max="563" width="13.28515625" style="79" customWidth="1"/>
    <col min="564" max="564" width="28.140625" style="79" customWidth="1"/>
    <col min="565" max="565" width="11" style="79" customWidth="1"/>
    <col min="566" max="566" width="14.42578125" style="79" customWidth="1"/>
    <col min="567" max="567" width="4.140625" style="79" customWidth="1"/>
    <col min="568" max="569" width="11" style="79" customWidth="1"/>
    <col min="570" max="570" width="14.42578125" style="79" customWidth="1"/>
    <col min="571" max="571" width="4.140625" style="79" customWidth="1"/>
    <col min="572" max="572" width="14.42578125" style="79" customWidth="1"/>
    <col min="573" max="768" width="11" style="79"/>
    <col min="769" max="769" width="34.5703125" style="79" customWidth="1"/>
    <col min="770" max="770" width="14.7109375" style="79" customWidth="1"/>
    <col min="771" max="772" width="11.140625" style="79" customWidth="1"/>
    <col min="773" max="773" width="34.7109375" style="79" customWidth="1"/>
    <col min="774" max="774" width="9.7109375" style="79" customWidth="1"/>
    <col min="775" max="776" width="18.7109375" style="79" customWidth="1"/>
    <col min="777" max="777" width="14.7109375" style="79" customWidth="1"/>
    <col min="778" max="778" width="31.7109375" style="79" customWidth="1"/>
    <col min="779" max="780" width="20.7109375" style="79" customWidth="1"/>
    <col min="781" max="786" width="11" style="79" customWidth="1"/>
    <col min="787" max="787" width="53.28515625" style="79" customWidth="1"/>
    <col min="788" max="794" width="11" style="79" customWidth="1"/>
    <col min="795" max="799" width="14.42578125" style="79" customWidth="1"/>
    <col min="800" max="800" width="37.28515625" style="79" customWidth="1"/>
    <col min="801" max="802" width="11" style="79" customWidth="1"/>
    <col min="803" max="812" width="9.85546875" style="79" customWidth="1"/>
    <col min="813" max="816" width="11" style="79" customWidth="1"/>
    <col min="817" max="817" width="14.42578125" style="79" customWidth="1"/>
    <col min="818" max="818" width="4.140625" style="79" customWidth="1"/>
    <col min="819" max="819" width="13.28515625" style="79" customWidth="1"/>
    <col min="820" max="820" width="28.140625" style="79" customWidth="1"/>
    <col min="821" max="821" width="11" style="79" customWidth="1"/>
    <col min="822" max="822" width="14.42578125" style="79" customWidth="1"/>
    <col min="823" max="823" width="4.140625" style="79" customWidth="1"/>
    <col min="824" max="825" width="11" style="79" customWidth="1"/>
    <col min="826" max="826" width="14.42578125" style="79" customWidth="1"/>
    <col min="827" max="827" width="4.140625" style="79" customWidth="1"/>
    <col min="828" max="828" width="14.42578125" style="79" customWidth="1"/>
    <col min="829" max="1024" width="11" style="79"/>
    <col min="1025" max="1025" width="34.5703125" style="79" customWidth="1"/>
    <col min="1026" max="1026" width="14.7109375" style="79" customWidth="1"/>
    <col min="1027" max="1028" width="11.140625" style="79" customWidth="1"/>
    <col min="1029" max="1029" width="34.7109375" style="79" customWidth="1"/>
    <col min="1030" max="1030" width="9.7109375" style="79" customWidth="1"/>
    <col min="1031" max="1032" width="18.7109375" style="79" customWidth="1"/>
    <col min="1033" max="1033" width="14.7109375" style="79" customWidth="1"/>
    <col min="1034" max="1034" width="31.7109375" style="79" customWidth="1"/>
    <col min="1035" max="1036" width="20.7109375" style="79" customWidth="1"/>
    <col min="1037" max="1042" width="11" style="79" customWidth="1"/>
    <col min="1043" max="1043" width="53.28515625" style="79" customWidth="1"/>
    <col min="1044" max="1050" width="11" style="79" customWidth="1"/>
    <col min="1051" max="1055" width="14.42578125" style="79" customWidth="1"/>
    <col min="1056" max="1056" width="37.28515625" style="79" customWidth="1"/>
    <col min="1057" max="1058" width="11" style="79" customWidth="1"/>
    <col min="1059" max="1068" width="9.85546875" style="79" customWidth="1"/>
    <col min="1069" max="1072" width="11" style="79" customWidth="1"/>
    <col min="1073" max="1073" width="14.42578125" style="79" customWidth="1"/>
    <col min="1074" max="1074" width="4.140625" style="79" customWidth="1"/>
    <col min="1075" max="1075" width="13.28515625" style="79" customWidth="1"/>
    <col min="1076" max="1076" width="28.140625" style="79" customWidth="1"/>
    <col min="1077" max="1077" width="11" style="79" customWidth="1"/>
    <col min="1078" max="1078" width="14.42578125" style="79" customWidth="1"/>
    <col min="1079" max="1079" width="4.140625" style="79" customWidth="1"/>
    <col min="1080" max="1081" width="11" style="79" customWidth="1"/>
    <col min="1082" max="1082" width="14.42578125" style="79" customWidth="1"/>
    <col min="1083" max="1083" width="4.140625" style="79" customWidth="1"/>
    <col min="1084" max="1084" width="14.42578125" style="79" customWidth="1"/>
    <col min="1085" max="1280" width="11" style="79"/>
    <col min="1281" max="1281" width="34.5703125" style="79" customWidth="1"/>
    <col min="1282" max="1282" width="14.7109375" style="79" customWidth="1"/>
    <col min="1283" max="1284" width="11.140625" style="79" customWidth="1"/>
    <col min="1285" max="1285" width="34.7109375" style="79" customWidth="1"/>
    <col min="1286" max="1286" width="9.7109375" style="79" customWidth="1"/>
    <col min="1287" max="1288" width="18.7109375" style="79" customWidth="1"/>
    <col min="1289" max="1289" width="14.7109375" style="79" customWidth="1"/>
    <col min="1290" max="1290" width="31.7109375" style="79" customWidth="1"/>
    <col min="1291" max="1292" width="20.7109375" style="79" customWidth="1"/>
    <col min="1293" max="1298" width="11" style="79" customWidth="1"/>
    <col min="1299" max="1299" width="53.28515625" style="79" customWidth="1"/>
    <col min="1300" max="1306" width="11" style="79" customWidth="1"/>
    <col min="1307" max="1311" width="14.42578125" style="79" customWidth="1"/>
    <col min="1312" max="1312" width="37.28515625" style="79" customWidth="1"/>
    <col min="1313" max="1314" width="11" style="79" customWidth="1"/>
    <col min="1315" max="1324" width="9.85546875" style="79" customWidth="1"/>
    <col min="1325" max="1328" width="11" style="79" customWidth="1"/>
    <col min="1329" max="1329" width="14.42578125" style="79" customWidth="1"/>
    <col min="1330" max="1330" width="4.140625" style="79" customWidth="1"/>
    <col min="1331" max="1331" width="13.28515625" style="79" customWidth="1"/>
    <col min="1332" max="1332" width="28.140625" style="79" customWidth="1"/>
    <col min="1333" max="1333" width="11" style="79" customWidth="1"/>
    <col min="1334" max="1334" width="14.42578125" style="79" customWidth="1"/>
    <col min="1335" max="1335" width="4.140625" style="79" customWidth="1"/>
    <col min="1336" max="1337" width="11" style="79" customWidth="1"/>
    <col min="1338" max="1338" width="14.42578125" style="79" customWidth="1"/>
    <col min="1339" max="1339" width="4.140625" style="79" customWidth="1"/>
    <col min="1340" max="1340" width="14.42578125" style="79" customWidth="1"/>
    <col min="1341" max="1536" width="11" style="79"/>
    <col min="1537" max="1537" width="34.5703125" style="79" customWidth="1"/>
    <col min="1538" max="1538" width="14.7109375" style="79" customWidth="1"/>
    <col min="1539" max="1540" width="11.140625" style="79" customWidth="1"/>
    <col min="1541" max="1541" width="34.7109375" style="79" customWidth="1"/>
    <col min="1542" max="1542" width="9.7109375" style="79" customWidth="1"/>
    <col min="1543" max="1544" width="18.7109375" style="79" customWidth="1"/>
    <col min="1545" max="1545" width="14.7109375" style="79" customWidth="1"/>
    <col min="1546" max="1546" width="31.7109375" style="79" customWidth="1"/>
    <col min="1547" max="1548" width="20.7109375" style="79" customWidth="1"/>
    <col min="1549" max="1554" width="11" style="79" customWidth="1"/>
    <col min="1555" max="1555" width="53.28515625" style="79" customWidth="1"/>
    <col min="1556" max="1562" width="11" style="79" customWidth="1"/>
    <col min="1563" max="1567" width="14.42578125" style="79" customWidth="1"/>
    <col min="1568" max="1568" width="37.28515625" style="79" customWidth="1"/>
    <col min="1569" max="1570" width="11" style="79" customWidth="1"/>
    <col min="1571" max="1580" width="9.85546875" style="79" customWidth="1"/>
    <col min="1581" max="1584" width="11" style="79" customWidth="1"/>
    <col min="1585" max="1585" width="14.42578125" style="79" customWidth="1"/>
    <col min="1586" max="1586" width="4.140625" style="79" customWidth="1"/>
    <col min="1587" max="1587" width="13.28515625" style="79" customWidth="1"/>
    <col min="1588" max="1588" width="28.140625" style="79" customWidth="1"/>
    <col min="1589" max="1589" width="11" style="79" customWidth="1"/>
    <col min="1590" max="1590" width="14.42578125" style="79" customWidth="1"/>
    <col min="1591" max="1591" width="4.140625" style="79" customWidth="1"/>
    <col min="1592" max="1593" width="11" style="79" customWidth="1"/>
    <col min="1594" max="1594" width="14.42578125" style="79" customWidth="1"/>
    <col min="1595" max="1595" width="4.140625" style="79" customWidth="1"/>
    <col min="1596" max="1596" width="14.42578125" style="79" customWidth="1"/>
    <col min="1597" max="1792" width="11" style="79"/>
    <col min="1793" max="1793" width="34.5703125" style="79" customWidth="1"/>
    <col min="1794" max="1794" width="14.7109375" style="79" customWidth="1"/>
    <col min="1795" max="1796" width="11.140625" style="79" customWidth="1"/>
    <col min="1797" max="1797" width="34.7109375" style="79" customWidth="1"/>
    <col min="1798" max="1798" width="9.7109375" style="79" customWidth="1"/>
    <col min="1799" max="1800" width="18.7109375" style="79" customWidth="1"/>
    <col min="1801" max="1801" width="14.7109375" style="79" customWidth="1"/>
    <col min="1802" max="1802" width="31.7109375" style="79" customWidth="1"/>
    <col min="1803" max="1804" width="20.7109375" style="79" customWidth="1"/>
    <col min="1805" max="1810" width="11" style="79" customWidth="1"/>
    <col min="1811" max="1811" width="53.28515625" style="79" customWidth="1"/>
    <col min="1812" max="1818" width="11" style="79" customWidth="1"/>
    <col min="1819" max="1823" width="14.42578125" style="79" customWidth="1"/>
    <col min="1824" max="1824" width="37.28515625" style="79" customWidth="1"/>
    <col min="1825" max="1826" width="11" style="79" customWidth="1"/>
    <col min="1827" max="1836" width="9.85546875" style="79" customWidth="1"/>
    <col min="1837" max="1840" width="11" style="79" customWidth="1"/>
    <col min="1841" max="1841" width="14.42578125" style="79" customWidth="1"/>
    <col min="1842" max="1842" width="4.140625" style="79" customWidth="1"/>
    <col min="1843" max="1843" width="13.28515625" style="79" customWidth="1"/>
    <col min="1844" max="1844" width="28.140625" style="79" customWidth="1"/>
    <col min="1845" max="1845" width="11" style="79" customWidth="1"/>
    <col min="1846" max="1846" width="14.42578125" style="79" customWidth="1"/>
    <col min="1847" max="1847" width="4.140625" style="79" customWidth="1"/>
    <col min="1848" max="1849" width="11" style="79" customWidth="1"/>
    <col min="1850" max="1850" width="14.42578125" style="79" customWidth="1"/>
    <col min="1851" max="1851" width="4.140625" style="79" customWidth="1"/>
    <col min="1852" max="1852" width="14.42578125" style="79" customWidth="1"/>
    <col min="1853" max="2048" width="11" style="79"/>
    <col min="2049" max="2049" width="34.5703125" style="79" customWidth="1"/>
    <col min="2050" max="2050" width="14.7109375" style="79" customWidth="1"/>
    <col min="2051" max="2052" width="11.140625" style="79" customWidth="1"/>
    <col min="2053" max="2053" width="34.7109375" style="79" customWidth="1"/>
    <col min="2054" max="2054" width="9.7109375" style="79" customWidth="1"/>
    <col min="2055" max="2056" width="18.7109375" style="79" customWidth="1"/>
    <col min="2057" max="2057" width="14.7109375" style="79" customWidth="1"/>
    <col min="2058" max="2058" width="31.7109375" style="79" customWidth="1"/>
    <col min="2059" max="2060" width="20.7109375" style="79" customWidth="1"/>
    <col min="2061" max="2066" width="11" style="79" customWidth="1"/>
    <col min="2067" max="2067" width="53.28515625" style="79" customWidth="1"/>
    <col min="2068" max="2074" width="11" style="79" customWidth="1"/>
    <col min="2075" max="2079" width="14.42578125" style="79" customWidth="1"/>
    <col min="2080" max="2080" width="37.28515625" style="79" customWidth="1"/>
    <col min="2081" max="2082" width="11" style="79" customWidth="1"/>
    <col min="2083" max="2092" width="9.85546875" style="79" customWidth="1"/>
    <col min="2093" max="2096" width="11" style="79" customWidth="1"/>
    <col min="2097" max="2097" width="14.42578125" style="79" customWidth="1"/>
    <col min="2098" max="2098" width="4.140625" style="79" customWidth="1"/>
    <col min="2099" max="2099" width="13.28515625" style="79" customWidth="1"/>
    <col min="2100" max="2100" width="28.140625" style="79" customWidth="1"/>
    <col min="2101" max="2101" width="11" style="79" customWidth="1"/>
    <col min="2102" max="2102" width="14.42578125" style="79" customWidth="1"/>
    <col min="2103" max="2103" width="4.140625" style="79" customWidth="1"/>
    <col min="2104" max="2105" width="11" style="79" customWidth="1"/>
    <col min="2106" max="2106" width="14.42578125" style="79" customWidth="1"/>
    <col min="2107" max="2107" width="4.140625" style="79" customWidth="1"/>
    <col min="2108" max="2108" width="14.42578125" style="79" customWidth="1"/>
    <col min="2109" max="2304" width="11" style="79"/>
    <col min="2305" max="2305" width="34.5703125" style="79" customWidth="1"/>
    <col min="2306" max="2306" width="14.7109375" style="79" customWidth="1"/>
    <col min="2307" max="2308" width="11.140625" style="79" customWidth="1"/>
    <col min="2309" max="2309" width="34.7109375" style="79" customWidth="1"/>
    <col min="2310" max="2310" width="9.7109375" style="79" customWidth="1"/>
    <col min="2311" max="2312" width="18.7109375" style="79" customWidth="1"/>
    <col min="2313" max="2313" width="14.7109375" style="79" customWidth="1"/>
    <col min="2314" max="2314" width="31.7109375" style="79" customWidth="1"/>
    <col min="2315" max="2316" width="20.7109375" style="79" customWidth="1"/>
    <col min="2317" max="2322" width="11" style="79" customWidth="1"/>
    <col min="2323" max="2323" width="53.28515625" style="79" customWidth="1"/>
    <col min="2324" max="2330" width="11" style="79" customWidth="1"/>
    <col min="2331" max="2335" width="14.42578125" style="79" customWidth="1"/>
    <col min="2336" max="2336" width="37.28515625" style="79" customWidth="1"/>
    <col min="2337" max="2338" width="11" style="79" customWidth="1"/>
    <col min="2339" max="2348" width="9.85546875" style="79" customWidth="1"/>
    <col min="2349" max="2352" width="11" style="79" customWidth="1"/>
    <col min="2353" max="2353" width="14.42578125" style="79" customWidth="1"/>
    <col min="2354" max="2354" width="4.140625" style="79" customWidth="1"/>
    <col min="2355" max="2355" width="13.28515625" style="79" customWidth="1"/>
    <col min="2356" max="2356" width="28.140625" style="79" customWidth="1"/>
    <col min="2357" max="2357" width="11" style="79" customWidth="1"/>
    <col min="2358" max="2358" width="14.42578125" style="79" customWidth="1"/>
    <col min="2359" max="2359" width="4.140625" style="79" customWidth="1"/>
    <col min="2360" max="2361" width="11" style="79" customWidth="1"/>
    <col min="2362" max="2362" width="14.42578125" style="79" customWidth="1"/>
    <col min="2363" max="2363" width="4.140625" style="79" customWidth="1"/>
    <col min="2364" max="2364" width="14.42578125" style="79" customWidth="1"/>
    <col min="2365" max="2560" width="11" style="79"/>
    <col min="2561" max="2561" width="34.5703125" style="79" customWidth="1"/>
    <col min="2562" max="2562" width="14.7109375" style="79" customWidth="1"/>
    <col min="2563" max="2564" width="11.140625" style="79" customWidth="1"/>
    <col min="2565" max="2565" width="34.7109375" style="79" customWidth="1"/>
    <col min="2566" max="2566" width="9.7109375" style="79" customWidth="1"/>
    <col min="2567" max="2568" width="18.7109375" style="79" customWidth="1"/>
    <col min="2569" max="2569" width="14.7109375" style="79" customWidth="1"/>
    <col min="2570" max="2570" width="31.7109375" style="79" customWidth="1"/>
    <col min="2571" max="2572" width="20.7109375" style="79" customWidth="1"/>
    <col min="2573" max="2578" width="11" style="79" customWidth="1"/>
    <col min="2579" max="2579" width="53.28515625" style="79" customWidth="1"/>
    <col min="2580" max="2586" width="11" style="79" customWidth="1"/>
    <col min="2587" max="2591" width="14.42578125" style="79" customWidth="1"/>
    <col min="2592" max="2592" width="37.28515625" style="79" customWidth="1"/>
    <col min="2593" max="2594" width="11" style="79" customWidth="1"/>
    <col min="2595" max="2604" width="9.85546875" style="79" customWidth="1"/>
    <col min="2605" max="2608" width="11" style="79" customWidth="1"/>
    <col min="2609" max="2609" width="14.42578125" style="79" customWidth="1"/>
    <col min="2610" max="2610" width="4.140625" style="79" customWidth="1"/>
    <col min="2611" max="2611" width="13.28515625" style="79" customWidth="1"/>
    <col min="2612" max="2612" width="28.140625" style="79" customWidth="1"/>
    <col min="2613" max="2613" width="11" style="79" customWidth="1"/>
    <col min="2614" max="2614" width="14.42578125" style="79" customWidth="1"/>
    <col min="2615" max="2615" width="4.140625" style="79" customWidth="1"/>
    <col min="2616" max="2617" width="11" style="79" customWidth="1"/>
    <col min="2618" max="2618" width="14.42578125" style="79" customWidth="1"/>
    <col min="2619" max="2619" width="4.140625" style="79" customWidth="1"/>
    <col min="2620" max="2620" width="14.42578125" style="79" customWidth="1"/>
    <col min="2621" max="2816" width="11" style="79"/>
    <col min="2817" max="2817" width="34.5703125" style="79" customWidth="1"/>
    <col min="2818" max="2818" width="14.7109375" style="79" customWidth="1"/>
    <col min="2819" max="2820" width="11.140625" style="79" customWidth="1"/>
    <col min="2821" max="2821" width="34.7109375" style="79" customWidth="1"/>
    <col min="2822" max="2822" width="9.7109375" style="79" customWidth="1"/>
    <col min="2823" max="2824" width="18.7109375" style="79" customWidth="1"/>
    <col min="2825" max="2825" width="14.7109375" style="79" customWidth="1"/>
    <col min="2826" max="2826" width="31.7109375" style="79" customWidth="1"/>
    <col min="2827" max="2828" width="20.7109375" style="79" customWidth="1"/>
    <col min="2829" max="2834" width="11" style="79" customWidth="1"/>
    <col min="2835" max="2835" width="53.28515625" style="79" customWidth="1"/>
    <col min="2836" max="2842" width="11" style="79" customWidth="1"/>
    <col min="2843" max="2847" width="14.42578125" style="79" customWidth="1"/>
    <col min="2848" max="2848" width="37.28515625" style="79" customWidth="1"/>
    <col min="2849" max="2850" width="11" style="79" customWidth="1"/>
    <col min="2851" max="2860" width="9.85546875" style="79" customWidth="1"/>
    <col min="2861" max="2864" width="11" style="79" customWidth="1"/>
    <col min="2865" max="2865" width="14.42578125" style="79" customWidth="1"/>
    <col min="2866" max="2866" width="4.140625" style="79" customWidth="1"/>
    <col min="2867" max="2867" width="13.28515625" style="79" customWidth="1"/>
    <col min="2868" max="2868" width="28.140625" style="79" customWidth="1"/>
    <col min="2869" max="2869" width="11" style="79" customWidth="1"/>
    <col min="2870" max="2870" width="14.42578125" style="79" customWidth="1"/>
    <col min="2871" max="2871" width="4.140625" style="79" customWidth="1"/>
    <col min="2872" max="2873" width="11" style="79" customWidth="1"/>
    <col min="2874" max="2874" width="14.42578125" style="79" customWidth="1"/>
    <col min="2875" max="2875" width="4.140625" style="79" customWidth="1"/>
    <col min="2876" max="2876" width="14.42578125" style="79" customWidth="1"/>
    <col min="2877" max="3072" width="11" style="79"/>
    <col min="3073" max="3073" width="34.5703125" style="79" customWidth="1"/>
    <col min="3074" max="3074" width="14.7109375" style="79" customWidth="1"/>
    <col min="3075" max="3076" width="11.140625" style="79" customWidth="1"/>
    <col min="3077" max="3077" width="34.7109375" style="79" customWidth="1"/>
    <col min="3078" max="3078" width="9.7109375" style="79" customWidth="1"/>
    <col min="3079" max="3080" width="18.7109375" style="79" customWidth="1"/>
    <col min="3081" max="3081" width="14.7109375" style="79" customWidth="1"/>
    <col min="3082" max="3082" width="31.7109375" style="79" customWidth="1"/>
    <col min="3083" max="3084" width="20.7109375" style="79" customWidth="1"/>
    <col min="3085" max="3090" width="11" style="79" customWidth="1"/>
    <col min="3091" max="3091" width="53.28515625" style="79" customWidth="1"/>
    <col min="3092" max="3098" width="11" style="79" customWidth="1"/>
    <col min="3099" max="3103" width="14.42578125" style="79" customWidth="1"/>
    <col min="3104" max="3104" width="37.28515625" style="79" customWidth="1"/>
    <col min="3105" max="3106" width="11" style="79" customWidth="1"/>
    <col min="3107" max="3116" width="9.85546875" style="79" customWidth="1"/>
    <col min="3117" max="3120" width="11" style="79" customWidth="1"/>
    <col min="3121" max="3121" width="14.42578125" style="79" customWidth="1"/>
    <col min="3122" max="3122" width="4.140625" style="79" customWidth="1"/>
    <col min="3123" max="3123" width="13.28515625" style="79" customWidth="1"/>
    <col min="3124" max="3124" width="28.140625" style="79" customWidth="1"/>
    <col min="3125" max="3125" width="11" style="79" customWidth="1"/>
    <col min="3126" max="3126" width="14.42578125" style="79" customWidth="1"/>
    <col min="3127" max="3127" width="4.140625" style="79" customWidth="1"/>
    <col min="3128" max="3129" width="11" style="79" customWidth="1"/>
    <col min="3130" max="3130" width="14.42578125" style="79" customWidth="1"/>
    <col min="3131" max="3131" width="4.140625" style="79" customWidth="1"/>
    <col min="3132" max="3132" width="14.42578125" style="79" customWidth="1"/>
    <col min="3133" max="3328" width="11" style="79"/>
    <col min="3329" max="3329" width="34.5703125" style="79" customWidth="1"/>
    <col min="3330" max="3330" width="14.7109375" style="79" customWidth="1"/>
    <col min="3331" max="3332" width="11.140625" style="79" customWidth="1"/>
    <col min="3333" max="3333" width="34.7109375" style="79" customWidth="1"/>
    <col min="3334" max="3334" width="9.7109375" style="79" customWidth="1"/>
    <col min="3335" max="3336" width="18.7109375" style="79" customWidth="1"/>
    <col min="3337" max="3337" width="14.7109375" style="79" customWidth="1"/>
    <col min="3338" max="3338" width="31.7109375" style="79" customWidth="1"/>
    <col min="3339" max="3340" width="20.7109375" style="79" customWidth="1"/>
    <col min="3341" max="3346" width="11" style="79" customWidth="1"/>
    <col min="3347" max="3347" width="53.28515625" style="79" customWidth="1"/>
    <col min="3348" max="3354" width="11" style="79" customWidth="1"/>
    <col min="3355" max="3359" width="14.42578125" style="79" customWidth="1"/>
    <col min="3360" max="3360" width="37.28515625" style="79" customWidth="1"/>
    <col min="3361" max="3362" width="11" style="79" customWidth="1"/>
    <col min="3363" max="3372" width="9.85546875" style="79" customWidth="1"/>
    <col min="3373" max="3376" width="11" style="79" customWidth="1"/>
    <col min="3377" max="3377" width="14.42578125" style="79" customWidth="1"/>
    <col min="3378" max="3378" width="4.140625" style="79" customWidth="1"/>
    <col min="3379" max="3379" width="13.28515625" style="79" customWidth="1"/>
    <col min="3380" max="3380" width="28.140625" style="79" customWidth="1"/>
    <col min="3381" max="3381" width="11" style="79" customWidth="1"/>
    <col min="3382" max="3382" width="14.42578125" style="79" customWidth="1"/>
    <col min="3383" max="3383" width="4.140625" style="79" customWidth="1"/>
    <col min="3384" max="3385" width="11" style="79" customWidth="1"/>
    <col min="3386" max="3386" width="14.42578125" style="79" customWidth="1"/>
    <col min="3387" max="3387" width="4.140625" style="79" customWidth="1"/>
    <col min="3388" max="3388" width="14.42578125" style="79" customWidth="1"/>
    <col min="3389" max="3584" width="11" style="79"/>
    <col min="3585" max="3585" width="34.5703125" style="79" customWidth="1"/>
    <col min="3586" max="3586" width="14.7109375" style="79" customWidth="1"/>
    <col min="3587" max="3588" width="11.140625" style="79" customWidth="1"/>
    <col min="3589" max="3589" width="34.7109375" style="79" customWidth="1"/>
    <col min="3590" max="3590" width="9.7109375" style="79" customWidth="1"/>
    <col min="3591" max="3592" width="18.7109375" style="79" customWidth="1"/>
    <col min="3593" max="3593" width="14.7109375" style="79" customWidth="1"/>
    <col min="3594" max="3594" width="31.7109375" style="79" customWidth="1"/>
    <col min="3595" max="3596" width="20.7109375" style="79" customWidth="1"/>
    <col min="3597" max="3602" width="11" style="79" customWidth="1"/>
    <col min="3603" max="3603" width="53.28515625" style="79" customWidth="1"/>
    <col min="3604" max="3610" width="11" style="79" customWidth="1"/>
    <col min="3611" max="3615" width="14.42578125" style="79" customWidth="1"/>
    <col min="3616" max="3616" width="37.28515625" style="79" customWidth="1"/>
    <col min="3617" max="3618" width="11" style="79" customWidth="1"/>
    <col min="3619" max="3628" width="9.85546875" style="79" customWidth="1"/>
    <col min="3629" max="3632" width="11" style="79" customWidth="1"/>
    <col min="3633" max="3633" width="14.42578125" style="79" customWidth="1"/>
    <col min="3634" max="3634" width="4.140625" style="79" customWidth="1"/>
    <col min="3635" max="3635" width="13.28515625" style="79" customWidth="1"/>
    <col min="3636" max="3636" width="28.140625" style="79" customWidth="1"/>
    <col min="3637" max="3637" width="11" style="79" customWidth="1"/>
    <col min="3638" max="3638" width="14.42578125" style="79" customWidth="1"/>
    <col min="3639" max="3639" width="4.140625" style="79" customWidth="1"/>
    <col min="3640" max="3641" width="11" style="79" customWidth="1"/>
    <col min="3642" max="3642" width="14.42578125" style="79" customWidth="1"/>
    <col min="3643" max="3643" width="4.140625" style="79" customWidth="1"/>
    <col min="3644" max="3644" width="14.42578125" style="79" customWidth="1"/>
    <col min="3645" max="3840" width="11" style="79"/>
    <col min="3841" max="3841" width="34.5703125" style="79" customWidth="1"/>
    <col min="3842" max="3842" width="14.7109375" style="79" customWidth="1"/>
    <col min="3843" max="3844" width="11.140625" style="79" customWidth="1"/>
    <col min="3845" max="3845" width="34.7109375" style="79" customWidth="1"/>
    <col min="3846" max="3846" width="9.7109375" style="79" customWidth="1"/>
    <col min="3847" max="3848" width="18.7109375" style="79" customWidth="1"/>
    <col min="3849" max="3849" width="14.7109375" style="79" customWidth="1"/>
    <col min="3850" max="3850" width="31.7109375" style="79" customWidth="1"/>
    <col min="3851" max="3852" width="20.7109375" style="79" customWidth="1"/>
    <col min="3853" max="3858" width="11" style="79" customWidth="1"/>
    <col min="3859" max="3859" width="53.28515625" style="79" customWidth="1"/>
    <col min="3860" max="3866" width="11" style="79" customWidth="1"/>
    <col min="3867" max="3871" width="14.42578125" style="79" customWidth="1"/>
    <col min="3872" max="3872" width="37.28515625" style="79" customWidth="1"/>
    <col min="3873" max="3874" width="11" style="79" customWidth="1"/>
    <col min="3875" max="3884" width="9.85546875" style="79" customWidth="1"/>
    <col min="3885" max="3888" width="11" style="79" customWidth="1"/>
    <col min="3889" max="3889" width="14.42578125" style="79" customWidth="1"/>
    <col min="3890" max="3890" width="4.140625" style="79" customWidth="1"/>
    <col min="3891" max="3891" width="13.28515625" style="79" customWidth="1"/>
    <col min="3892" max="3892" width="28.140625" style="79" customWidth="1"/>
    <col min="3893" max="3893" width="11" style="79" customWidth="1"/>
    <col min="3894" max="3894" width="14.42578125" style="79" customWidth="1"/>
    <col min="3895" max="3895" width="4.140625" style="79" customWidth="1"/>
    <col min="3896" max="3897" width="11" style="79" customWidth="1"/>
    <col min="3898" max="3898" width="14.42578125" style="79" customWidth="1"/>
    <col min="3899" max="3899" width="4.140625" style="79" customWidth="1"/>
    <col min="3900" max="3900" width="14.42578125" style="79" customWidth="1"/>
    <col min="3901" max="4096" width="11" style="79"/>
    <col min="4097" max="4097" width="34.5703125" style="79" customWidth="1"/>
    <col min="4098" max="4098" width="14.7109375" style="79" customWidth="1"/>
    <col min="4099" max="4100" width="11.140625" style="79" customWidth="1"/>
    <col min="4101" max="4101" width="34.7109375" style="79" customWidth="1"/>
    <col min="4102" max="4102" width="9.7109375" style="79" customWidth="1"/>
    <col min="4103" max="4104" width="18.7109375" style="79" customWidth="1"/>
    <col min="4105" max="4105" width="14.7109375" style="79" customWidth="1"/>
    <col min="4106" max="4106" width="31.7109375" style="79" customWidth="1"/>
    <col min="4107" max="4108" width="20.7109375" style="79" customWidth="1"/>
    <col min="4109" max="4114" width="11" style="79" customWidth="1"/>
    <col min="4115" max="4115" width="53.28515625" style="79" customWidth="1"/>
    <col min="4116" max="4122" width="11" style="79" customWidth="1"/>
    <col min="4123" max="4127" width="14.42578125" style="79" customWidth="1"/>
    <col min="4128" max="4128" width="37.28515625" style="79" customWidth="1"/>
    <col min="4129" max="4130" width="11" style="79" customWidth="1"/>
    <col min="4131" max="4140" width="9.85546875" style="79" customWidth="1"/>
    <col min="4141" max="4144" width="11" style="79" customWidth="1"/>
    <col min="4145" max="4145" width="14.42578125" style="79" customWidth="1"/>
    <col min="4146" max="4146" width="4.140625" style="79" customWidth="1"/>
    <col min="4147" max="4147" width="13.28515625" style="79" customWidth="1"/>
    <col min="4148" max="4148" width="28.140625" style="79" customWidth="1"/>
    <col min="4149" max="4149" width="11" style="79" customWidth="1"/>
    <col min="4150" max="4150" width="14.42578125" style="79" customWidth="1"/>
    <col min="4151" max="4151" width="4.140625" style="79" customWidth="1"/>
    <col min="4152" max="4153" width="11" style="79" customWidth="1"/>
    <col min="4154" max="4154" width="14.42578125" style="79" customWidth="1"/>
    <col min="4155" max="4155" width="4.140625" style="79" customWidth="1"/>
    <col min="4156" max="4156" width="14.42578125" style="79" customWidth="1"/>
    <col min="4157" max="4352" width="11" style="79"/>
    <col min="4353" max="4353" width="34.5703125" style="79" customWidth="1"/>
    <col min="4354" max="4354" width="14.7109375" style="79" customWidth="1"/>
    <col min="4355" max="4356" width="11.140625" style="79" customWidth="1"/>
    <col min="4357" max="4357" width="34.7109375" style="79" customWidth="1"/>
    <col min="4358" max="4358" width="9.7109375" style="79" customWidth="1"/>
    <col min="4359" max="4360" width="18.7109375" style="79" customWidth="1"/>
    <col min="4361" max="4361" width="14.7109375" style="79" customWidth="1"/>
    <col min="4362" max="4362" width="31.7109375" style="79" customWidth="1"/>
    <col min="4363" max="4364" width="20.7109375" style="79" customWidth="1"/>
    <col min="4365" max="4370" width="11" style="79" customWidth="1"/>
    <col min="4371" max="4371" width="53.28515625" style="79" customWidth="1"/>
    <col min="4372" max="4378" width="11" style="79" customWidth="1"/>
    <col min="4379" max="4383" width="14.42578125" style="79" customWidth="1"/>
    <col min="4384" max="4384" width="37.28515625" style="79" customWidth="1"/>
    <col min="4385" max="4386" width="11" style="79" customWidth="1"/>
    <col min="4387" max="4396" width="9.85546875" style="79" customWidth="1"/>
    <col min="4397" max="4400" width="11" style="79" customWidth="1"/>
    <col min="4401" max="4401" width="14.42578125" style="79" customWidth="1"/>
    <col min="4402" max="4402" width="4.140625" style="79" customWidth="1"/>
    <col min="4403" max="4403" width="13.28515625" style="79" customWidth="1"/>
    <col min="4404" max="4404" width="28.140625" style="79" customWidth="1"/>
    <col min="4405" max="4405" width="11" style="79" customWidth="1"/>
    <col min="4406" max="4406" width="14.42578125" style="79" customWidth="1"/>
    <col min="4407" max="4407" width="4.140625" style="79" customWidth="1"/>
    <col min="4408" max="4409" width="11" style="79" customWidth="1"/>
    <col min="4410" max="4410" width="14.42578125" style="79" customWidth="1"/>
    <col min="4411" max="4411" width="4.140625" style="79" customWidth="1"/>
    <col min="4412" max="4412" width="14.42578125" style="79" customWidth="1"/>
    <col min="4413" max="4608" width="11" style="79"/>
    <col min="4609" max="4609" width="34.5703125" style="79" customWidth="1"/>
    <col min="4610" max="4610" width="14.7109375" style="79" customWidth="1"/>
    <col min="4611" max="4612" width="11.140625" style="79" customWidth="1"/>
    <col min="4613" max="4613" width="34.7109375" style="79" customWidth="1"/>
    <col min="4614" max="4614" width="9.7109375" style="79" customWidth="1"/>
    <col min="4615" max="4616" width="18.7109375" style="79" customWidth="1"/>
    <col min="4617" max="4617" width="14.7109375" style="79" customWidth="1"/>
    <col min="4618" max="4618" width="31.7109375" style="79" customWidth="1"/>
    <col min="4619" max="4620" width="20.7109375" style="79" customWidth="1"/>
    <col min="4621" max="4626" width="11" style="79" customWidth="1"/>
    <col min="4627" max="4627" width="53.28515625" style="79" customWidth="1"/>
    <col min="4628" max="4634" width="11" style="79" customWidth="1"/>
    <col min="4635" max="4639" width="14.42578125" style="79" customWidth="1"/>
    <col min="4640" max="4640" width="37.28515625" style="79" customWidth="1"/>
    <col min="4641" max="4642" width="11" style="79" customWidth="1"/>
    <col min="4643" max="4652" width="9.85546875" style="79" customWidth="1"/>
    <col min="4653" max="4656" width="11" style="79" customWidth="1"/>
    <col min="4657" max="4657" width="14.42578125" style="79" customWidth="1"/>
    <col min="4658" max="4658" width="4.140625" style="79" customWidth="1"/>
    <col min="4659" max="4659" width="13.28515625" style="79" customWidth="1"/>
    <col min="4660" max="4660" width="28.140625" style="79" customWidth="1"/>
    <col min="4661" max="4661" width="11" style="79" customWidth="1"/>
    <col min="4662" max="4662" width="14.42578125" style="79" customWidth="1"/>
    <col min="4663" max="4663" width="4.140625" style="79" customWidth="1"/>
    <col min="4664" max="4665" width="11" style="79" customWidth="1"/>
    <col min="4666" max="4666" width="14.42578125" style="79" customWidth="1"/>
    <col min="4667" max="4667" width="4.140625" style="79" customWidth="1"/>
    <col min="4668" max="4668" width="14.42578125" style="79" customWidth="1"/>
    <col min="4669" max="4864" width="11" style="79"/>
    <col min="4865" max="4865" width="34.5703125" style="79" customWidth="1"/>
    <col min="4866" max="4866" width="14.7109375" style="79" customWidth="1"/>
    <col min="4867" max="4868" width="11.140625" style="79" customWidth="1"/>
    <col min="4869" max="4869" width="34.7109375" style="79" customWidth="1"/>
    <col min="4870" max="4870" width="9.7109375" style="79" customWidth="1"/>
    <col min="4871" max="4872" width="18.7109375" style="79" customWidth="1"/>
    <col min="4873" max="4873" width="14.7109375" style="79" customWidth="1"/>
    <col min="4874" max="4874" width="31.7109375" style="79" customWidth="1"/>
    <col min="4875" max="4876" width="20.7109375" style="79" customWidth="1"/>
    <col min="4877" max="4882" width="11" style="79" customWidth="1"/>
    <col min="4883" max="4883" width="53.28515625" style="79" customWidth="1"/>
    <col min="4884" max="4890" width="11" style="79" customWidth="1"/>
    <col min="4891" max="4895" width="14.42578125" style="79" customWidth="1"/>
    <col min="4896" max="4896" width="37.28515625" style="79" customWidth="1"/>
    <col min="4897" max="4898" width="11" style="79" customWidth="1"/>
    <col min="4899" max="4908" width="9.85546875" style="79" customWidth="1"/>
    <col min="4909" max="4912" width="11" style="79" customWidth="1"/>
    <col min="4913" max="4913" width="14.42578125" style="79" customWidth="1"/>
    <col min="4914" max="4914" width="4.140625" style="79" customWidth="1"/>
    <col min="4915" max="4915" width="13.28515625" style="79" customWidth="1"/>
    <col min="4916" max="4916" width="28.140625" style="79" customWidth="1"/>
    <col min="4917" max="4917" width="11" style="79" customWidth="1"/>
    <col min="4918" max="4918" width="14.42578125" style="79" customWidth="1"/>
    <col min="4919" max="4919" width="4.140625" style="79" customWidth="1"/>
    <col min="4920" max="4921" width="11" style="79" customWidth="1"/>
    <col min="4922" max="4922" width="14.42578125" style="79" customWidth="1"/>
    <col min="4923" max="4923" width="4.140625" style="79" customWidth="1"/>
    <col min="4924" max="4924" width="14.42578125" style="79" customWidth="1"/>
    <col min="4925" max="5120" width="11" style="79"/>
    <col min="5121" max="5121" width="34.5703125" style="79" customWidth="1"/>
    <col min="5122" max="5122" width="14.7109375" style="79" customWidth="1"/>
    <col min="5123" max="5124" width="11.140625" style="79" customWidth="1"/>
    <col min="5125" max="5125" width="34.7109375" style="79" customWidth="1"/>
    <col min="5126" max="5126" width="9.7109375" style="79" customWidth="1"/>
    <col min="5127" max="5128" width="18.7109375" style="79" customWidth="1"/>
    <col min="5129" max="5129" width="14.7109375" style="79" customWidth="1"/>
    <col min="5130" max="5130" width="31.7109375" style="79" customWidth="1"/>
    <col min="5131" max="5132" width="20.7109375" style="79" customWidth="1"/>
    <col min="5133" max="5138" width="11" style="79" customWidth="1"/>
    <col min="5139" max="5139" width="53.28515625" style="79" customWidth="1"/>
    <col min="5140" max="5146" width="11" style="79" customWidth="1"/>
    <col min="5147" max="5151" width="14.42578125" style="79" customWidth="1"/>
    <col min="5152" max="5152" width="37.28515625" style="79" customWidth="1"/>
    <col min="5153" max="5154" width="11" style="79" customWidth="1"/>
    <col min="5155" max="5164" width="9.85546875" style="79" customWidth="1"/>
    <col min="5165" max="5168" width="11" style="79" customWidth="1"/>
    <col min="5169" max="5169" width="14.42578125" style="79" customWidth="1"/>
    <col min="5170" max="5170" width="4.140625" style="79" customWidth="1"/>
    <col min="5171" max="5171" width="13.28515625" style="79" customWidth="1"/>
    <col min="5172" max="5172" width="28.140625" style="79" customWidth="1"/>
    <col min="5173" max="5173" width="11" style="79" customWidth="1"/>
    <col min="5174" max="5174" width="14.42578125" style="79" customWidth="1"/>
    <col min="5175" max="5175" width="4.140625" style="79" customWidth="1"/>
    <col min="5176" max="5177" width="11" style="79" customWidth="1"/>
    <col min="5178" max="5178" width="14.42578125" style="79" customWidth="1"/>
    <col min="5179" max="5179" width="4.140625" style="79" customWidth="1"/>
    <col min="5180" max="5180" width="14.42578125" style="79" customWidth="1"/>
    <col min="5181" max="5376" width="11" style="79"/>
    <col min="5377" max="5377" width="34.5703125" style="79" customWidth="1"/>
    <col min="5378" max="5378" width="14.7109375" style="79" customWidth="1"/>
    <col min="5379" max="5380" width="11.140625" style="79" customWidth="1"/>
    <col min="5381" max="5381" width="34.7109375" style="79" customWidth="1"/>
    <col min="5382" max="5382" width="9.7109375" style="79" customWidth="1"/>
    <col min="5383" max="5384" width="18.7109375" style="79" customWidth="1"/>
    <col min="5385" max="5385" width="14.7109375" style="79" customWidth="1"/>
    <col min="5386" max="5386" width="31.7109375" style="79" customWidth="1"/>
    <col min="5387" max="5388" width="20.7109375" style="79" customWidth="1"/>
    <col min="5389" max="5394" width="11" style="79" customWidth="1"/>
    <col min="5395" max="5395" width="53.28515625" style="79" customWidth="1"/>
    <col min="5396" max="5402" width="11" style="79" customWidth="1"/>
    <col min="5403" max="5407" width="14.42578125" style="79" customWidth="1"/>
    <col min="5408" max="5408" width="37.28515625" style="79" customWidth="1"/>
    <col min="5409" max="5410" width="11" style="79" customWidth="1"/>
    <col min="5411" max="5420" width="9.85546875" style="79" customWidth="1"/>
    <col min="5421" max="5424" width="11" style="79" customWidth="1"/>
    <col min="5425" max="5425" width="14.42578125" style="79" customWidth="1"/>
    <col min="5426" max="5426" width="4.140625" style="79" customWidth="1"/>
    <col min="5427" max="5427" width="13.28515625" style="79" customWidth="1"/>
    <col min="5428" max="5428" width="28.140625" style="79" customWidth="1"/>
    <col min="5429" max="5429" width="11" style="79" customWidth="1"/>
    <col min="5430" max="5430" width="14.42578125" style="79" customWidth="1"/>
    <col min="5431" max="5431" width="4.140625" style="79" customWidth="1"/>
    <col min="5432" max="5433" width="11" style="79" customWidth="1"/>
    <col min="5434" max="5434" width="14.42578125" style="79" customWidth="1"/>
    <col min="5435" max="5435" width="4.140625" style="79" customWidth="1"/>
    <col min="5436" max="5436" width="14.42578125" style="79" customWidth="1"/>
    <col min="5437" max="5632" width="11" style="79"/>
    <col min="5633" max="5633" width="34.5703125" style="79" customWidth="1"/>
    <col min="5634" max="5634" width="14.7109375" style="79" customWidth="1"/>
    <col min="5635" max="5636" width="11.140625" style="79" customWidth="1"/>
    <col min="5637" max="5637" width="34.7109375" style="79" customWidth="1"/>
    <col min="5638" max="5638" width="9.7109375" style="79" customWidth="1"/>
    <col min="5639" max="5640" width="18.7109375" style="79" customWidth="1"/>
    <col min="5641" max="5641" width="14.7109375" style="79" customWidth="1"/>
    <col min="5642" max="5642" width="31.7109375" style="79" customWidth="1"/>
    <col min="5643" max="5644" width="20.7109375" style="79" customWidth="1"/>
    <col min="5645" max="5650" width="11" style="79" customWidth="1"/>
    <col min="5651" max="5651" width="53.28515625" style="79" customWidth="1"/>
    <col min="5652" max="5658" width="11" style="79" customWidth="1"/>
    <col min="5659" max="5663" width="14.42578125" style="79" customWidth="1"/>
    <col min="5664" max="5664" width="37.28515625" style="79" customWidth="1"/>
    <col min="5665" max="5666" width="11" style="79" customWidth="1"/>
    <col min="5667" max="5676" width="9.85546875" style="79" customWidth="1"/>
    <col min="5677" max="5680" width="11" style="79" customWidth="1"/>
    <col min="5681" max="5681" width="14.42578125" style="79" customWidth="1"/>
    <col min="5682" max="5682" width="4.140625" style="79" customWidth="1"/>
    <col min="5683" max="5683" width="13.28515625" style="79" customWidth="1"/>
    <col min="5684" max="5684" width="28.140625" style="79" customWidth="1"/>
    <col min="5685" max="5685" width="11" style="79" customWidth="1"/>
    <col min="5686" max="5686" width="14.42578125" style="79" customWidth="1"/>
    <col min="5687" max="5687" width="4.140625" style="79" customWidth="1"/>
    <col min="5688" max="5689" width="11" style="79" customWidth="1"/>
    <col min="5690" max="5690" width="14.42578125" style="79" customWidth="1"/>
    <col min="5691" max="5691" width="4.140625" style="79" customWidth="1"/>
    <col min="5692" max="5692" width="14.42578125" style="79" customWidth="1"/>
    <col min="5693" max="5888" width="11" style="79"/>
    <col min="5889" max="5889" width="34.5703125" style="79" customWidth="1"/>
    <col min="5890" max="5890" width="14.7109375" style="79" customWidth="1"/>
    <col min="5891" max="5892" width="11.140625" style="79" customWidth="1"/>
    <col min="5893" max="5893" width="34.7109375" style="79" customWidth="1"/>
    <col min="5894" max="5894" width="9.7109375" style="79" customWidth="1"/>
    <col min="5895" max="5896" width="18.7109375" style="79" customWidth="1"/>
    <col min="5897" max="5897" width="14.7109375" style="79" customWidth="1"/>
    <col min="5898" max="5898" width="31.7109375" style="79" customWidth="1"/>
    <col min="5899" max="5900" width="20.7109375" style="79" customWidth="1"/>
    <col min="5901" max="5906" width="11" style="79" customWidth="1"/>
    <col min="5907" max="5907" width="53.28515625" style="79" customWidth="1"/>
    <col min="5908" max="5914" width="11" style="79" customWidth="1"/>
    <col min="5915" max="5919" width="14.42578125" style="79" customWidth="1"/>
    <col min="5920" max="5920" width="37.28515625" style="79" customWidth="1"/>
    <col min="5921" max="5922" width="11" style="79" customWidth="1"/>
    <col min="5923" max="5932" width="9.85546875" style="79" customWidth="1"/>
    <col min="5933" max="5936" width="11" style="79" customWidth="1"/>
    <col min="5937" max="5937" width="14.42578125" style="79" customWidth="1"/>
    <col min="5938" max="5938" width="4.140625" style="79" customWidth="1"/>
    <col min="5939" max="5939" width="13.28515625" style="79" customWidth="1"/>
    <col min="5940" max="5940" width="28.140625" style="79" customWidth="1"/>
    <col min="5941" max="5941" width="11" style="79" customWidth="1"/>
    <col min="5942" max="5942" width="14.42578125" style="79" customWidth="1"/>
    <col min="5943" max="5943" width="4.140625" style="79" customWidth="1"/>
    <col min="5944" max="5945" width="11" style="79" customWidth="1"/>
    <col min="5946" max="5946" width="14.42578125" style="79" customWidth="1"/>
    <col min="5947" max="5947" width="4.140625" style="79" customWidth="1"/>
    <col min="5948" max="5948" width="14.42578125" style="79" customWidth="1"/>
    <col min="5949" max="6144" width="11" style="79"/>
    <col min="6145" max="6145" width="34.5703125" style="79" customWidth="1"/>
    <col min="6146" max="6146" width="14.7109375" style="79" customWidth="1"/>
    <col min="6147" max="6148" width="11.140625" style="79" customWidth="1"/>
    <col min="6149" max="6149" width="34.7109375" style="79" customWidth="1"/>
    <col min="6150" max="6150" width="9.7109375" style="79" customWidth="1"/>
    <col min="6151" max="6152" width="18.7109375" style="79" customWidth="1"/>
    <col min="6153" max="6153" width="14.7109375" style="79" customWidth="1"/>
    <col min="6154" max="6154" width="31.7109375" style="79" customWidth="1"/>
    <col min="6155" max="6156" width="20.7109375" style="79" customWidth="1"/>
    <col min="6157" max="6162" width="11" style="79" customWidth="1"/>
    <col min="6163" max="6163" width="53.28515625" style="79" customWidth="1"/>
    <col min="6164" max="6170" width="11" style="79" customWidth="1"/>
    <col min="6171" max="6175" width="14.42578125" style="79" customWidth="1"/>
    <col min="6176" max="6176" width="37.28515625" style="79" customWidth="1"/>
    <col min="6177" max="6178" width="11" style="79" customWidth="1"/>
    <col min="6179" max="6188" width="9.85546875" style="79" customWidth="1"/>
    <col min="6189" max="6192" width="11" style="79" customWidth="1"/>
    <col min="6193" max="6193" width="14.42578125" style="79" customWidth="1"/>
    <col min="6194" max="6194" width="4.140625" style="79" customWidth="1"/>
    <col min="6195" max="6195" width="13.28515625" style="79" customWidth="1"/>
    <col min="6196" max="6196" width="28.140625" style="79" customWidth="1"/>
    <col min="6197" max="6197" width="11" style="79" customWidth="1"/>
    <col min="6198" max="6198" width="14.42578125" style="79" customWidth="1"/>
    <col min="6199" max="6199" width="4.140625" style="79" customWidth="1"/>
    <col min="6200" max="6201" width="11" style="79" customWidth="1"/>
    <col min="6202" max="6202" width="14.42578125" style="79" customWidth="1"/>
    <col min="6203" max="6203" width="4.140625" style="79" customWidth="1"/>
    <col min="6204" max="6204" width="14.42578125" style="79" customWidth="1"/>
    <col min="6205" max="6400" width="11" style="79"/>
    <col min="6401" max="6401" width="34.5703125" style="79" customWidth="1"/>
    <col min="6402" max="6402" width="14.7109375" style="79" customWidth="1"/>
    <col min="6403" max="6404" width="11.140625" style="79" customWidth="1"/>
    <col min="6405" max="6405" width="34.7109375" style="79" customWidth="1"/>
    <col min="6406" max="6406" width="9.7109375" style="79" customWidth="1"/>
    <col min="6407" max="6408" width="18.7109375" style="79" customWidth="1"/>
    <col min="6409" max="6409" width="14.7109375" style="79" customWidth="1"/>
    <col min="6410" max="6410" width="31.7109375" style="79" customWidth="1"/>
    <col min="6411" max="6412" width="20.7109375" style="79" customWidth="1"/>
    <col min="6413" max="6418" width="11" style="79" customWidth="1"/>
    <col min="6419" max="6419" width="53.28515625" style="79" customWidth="1"/>
    <col min="6420" max="6426" width="11" style="79" customWidth="1"/>
    <col min="6427" max="6431" width="14.42578125" style="79" customWidth="1"/>
    <col min="6432" max="6432" width="37.28515625" style="79" customWidth="1"/>
    <col min="6433" max="6434" width="11" style="79" customWidth="1"/>
    <col min="6435" max="6444" width="9.85546875" style="79" customWidth="1"/>
    <col min="6445" max="6448" width="11" style="79" customWidth="1"/>
    <col min="6449" max="6449" width="14.42578125" style="79" customWidth="1"/>
    <col min="6450" max="6450" width="4.140625" style="79" customWidth="1"/>
    <col min="6451" max="6451" width="13.28515625" style="79" customWidth="1"/>
    <col min="6452" max="6452" width="28.140625" style="79" customWidth="1"/>
    <col min="6453" max="6453" width="11" style="79" customWidth="1"/>
    <col min="6454" max="6454" width="14.42578125" style="79" customWidth="1"/>
    <col min="6455" max="6455" width="4.140625" style="79" customWidth="1"/>
    <col min="6456" max="6457" width="11" style="79" customWidth="1"/>
    <col min="6458" max="6458" width="14.42578125" style="79" customWidth="1"/>
    <col min="6459" max="6459" width="4.140625" style="79" customWidth="1"/>
    <col min="6460" max="6460" width="14.42578125" style="79" customWidth="1"/>
    <col min="6461" max="6656" width="11" style="79"/>
    <col min="6657" max="6657" width="34.5703125" style="79" customWidth="1"/>
    <col min="6658" max="6658" width="14.7109375" style="79" customWidth="1"/>
    <col min="6659" max="6660" width="11.140625" style="79" customWidth="1"/>
    <col min="6661" max="6661" width="34.7109375" style="79" customWidth="1"/>
    <col min="6662" max="6662" width="9.7109375" style="79" customWidth="1"/>
    <col min="6663" max="6664" width="18.7109375" style="79" customWidth="1"/>
    <col min="6665" max="6665" width="14.7109375" style="79" customWidth="1"/>
    <col min="6666" max="6666" width="31.7109375" style="79" customWidth="1"/>
    <col min="6667" max="6668" width="20.7109375" style="79" customWidth="1"/>
    <col min="6669" max="6674" width="11" style="79" customWidth="1"/>
    <col min="6675" max="6675" width="53.28515625" style="79" customWidth="1"/>
    <col min="6676" max="6682" width="11" style="79" customWidth="1"/>
    <col min="6683" max="6687" width="14.42578125" style="79" customWidth="1"/>
    <col min="6688" max="6688" width="37.28515625" style="79" customWidth="1"/>
    <col min="6689" max="6690" width="11" style="79" customWidth="1"/>
    <col min="6691" max="6700" width="9.85546875" style="79" customWidth="1"/>
    <col min="6701" max="6704" width="11" style="79" customWidth="1"/>
    <col min="6705" max="6705" width="14.42578125" style="79" customWidth="1"/>
    <col min="6706" max="6706" width="4.140625" style="79" customWidth="1"/>
    <col min="6707" max="6707" width="13.28515625" style="79" customWidth="1"/>
    <col min="6708" max="6708" width="28.140625" style="79" customWidth="1"/>
    <col min="6709" max="6709" width="11" style="79" customWidth="1"/>
    <col min="6710" max="6710" width="14.42578125" style="79" customWidth="1"/>
    <col min="6711" max="6711" width="4.140625" style="79" customWidth="1"/>
    <col min="6712" max="6713" width="11" style="79" customWidth="1"/>
    <col min="6714" max="6714" width="14.42578125" style="79" customWidth="1"/>
    <col min="6715" max="6715" width="4.140625" style="79" customWidth="1"/>
    <col min="6716" max="6716" width="14.42578125" style="79" customWidth="1"/>
    <col min="6717" max="6912" width="11" style="79"/>
    <col min="6913" max="6913" width="34.5703125" style="79" customWidth="1"/>
    <col min="6914" max="6914" width="14.7109375" style="79" customWidth="1"/>
    <col min="6915" max="6916" width="11.140625" style="79" customWidth="1"/>
    <col min="6917" max="6917" width="34.7109375" style="79" customWidth="1"/>
    <col min="6918" max="6918" width="9.7109375" style="79" customWidth="1"/>
    <col min="6919" max="6920" width="18.7109375" style="79" customWidth="1"/>
    <col min="6921" max="6921" width="14.7109375" style="79" customWidth="1"/>
    <col min="6922" max="6922" width="31.7109375" style="79" customWidth="1"/>
    <col min="6923" max="6924" width="20.7109375" style="79" customWidth="1"/>
    <col min="6925" max="6930" width="11" style="79" customWidth="1"/>
    <col min="6931" max="6931" width="53.28515625" style="79" customWidth="1"/>
    <col min="6932" max="6938" width="11" style="79" customWidth="1"/>
    <col min="6939" max="6943" width="14.42578125" style="79" customWidth="1"/>
    <col min="6944" max="6944" width="37.28515625" style="79" customWidth="1"/>
    <col min="6945" max="6946" width="11" style="79" customWidth="1"/>
    <col min="6947" max="6956" width="9.85546875" style="79" customWidth="1"/>
    <col min="6957" max="6960" width="11" style="79" customWidth="1"/>
    <col min="6961" max="6961" width="14.42578125" style="79" customWidth="1"/>
    <col min="6962" max="6962" width="4.140625" style="79" customWidth="1"/>
    <col min="6963" max="6963" width="13.28515625" style="79" customWidth="1"/>
    <col min="6964" max="6964" width="28.140625" style="79" customWidth="1"/>
    <col min="6965" max="6965" width="11" style="79" customWidth="1"/>
    <col min="6966" max="6966" width="14.42578125" style="79" customWidth="1"/>
    <col min="6967" max="6967" width="4.140625" style="79" customWidth="1"/>
    <col min="6968" max="6969" width="11" style="79" customWidth="1"/>
    <col min="6970" max="6970" width="14.42578125" style="79" customWidth="1"/>
    <col min="6971" max="6971" width="4.140625" style="79" customWidth="1"/>
    <col min="6972" max="6972" width="14.42578125" style="79" customWidth="1"/>
    <col min="6973" max="7168" width="11" style="79"/>
    <col min="7169" max="7169" width="34.5703125" style="79" customWidth="1"/>
    <col min="7170" max="7170" width="14.7109375" style="79" customWidth="1"/>
    <col min="7171" max="7172" width="11.140625" style="79" customWidth="1"/>
    <col min="7173" max="7173" width="34.7109375" style="79" customWidth="1"/>
    <col min="7174" max="7174" width="9.7109375" style="79" customWidth="1"/>
    <col min="7175" max="7176" width="18.7109375" style="79" customWidth="1"/>
    <col min="7177" max="7177" width="14.7109375" style="79" customWidth="1"/>
    <col min="7178" max="7178" width="31.7109375" style="79" customWidth="1"/>
    <col min="7179" max="7180" width="20.7109375" style="79" customWidth="1"/>
    <col min="7181" max="7186" width="11" style="79" customWidth="1"/>
    <col min="7187" max="7187" width="53.28515625" style="79" customWidth="1"/>
    <col min="7188" max="7194" width="11" style="79" customWidth="1"/>
    <col min="7195" max="7199" width="14.42578125" style="79" customWidth="1"/>
    <col min="7200" max="7200" width="37.28515625" style="79" customWidth="1"/>
    <col min="7201" max="7202" width="11" style="79" customWidth="1"/>
    <col min="7203" max="7212" width="9.85546875" style="79" customWidth="1"/>
    <col min="7213" max="7216" width="11" style="79" customWidth="1"/>
    <col min="7217" max="7217" width="14.42578125" style="79" customWidth="1"/>
    <col min="7218" max="7218" width="4.140625" style="79" customWidth="1"/>
    <col min="7219" max="7219" width="13.28515625" style="79" customWidth="1"/>
    <col min="7220" max="7220" width="28.140625" style="79" customWidth="1"/>
    <col min="7221" max="7221" width="11" style="79" customWidth="1"/>
    <col min="7222" max="7222" width="14.42578125" style="79" customWidth="1"/>
    <col min="7223" max="7223" width="4.140625" style="79" customWidth="1"/>
    <col min="7224" max="7225" width="11" style="79" customWidth="1"/>
    <col min="7226" max="7226" width="14.42578125" style="79" customWidth="1"/>
    <col min="7227" max="7227" width="4.140625" style="79" customWidth="1"/>
    <col min="7228" max="7228" width="14.42578125" style="79" customWidth="1"/>
    <col min="7229" max="7424" width="11" style="79"/>
    <col min="7425" max="7425" width="34.5703125" style="79" customWidth="1"/>
    <col min="7426" max="7426" width="14.7109375" style="79" customWidth="1"/>
    <col min="7427" max="7428" width="11.140625" style="79" customWidth="1"/>
    <col min="7429" max="7429" width="34.7109375" style="79" customWidth="1"/>
    <col min="7430" max="7430" width="9.7109375" style="79" customWidth="1"/>
    <col min="7431" max="7432" width="18.7109375" style="79" customWidth="1"/>
    <col min="7433" max="7433" width="14.7109375" style="79" customWidth="1"/>
    <col min="7434" max="7434" width="31.7109375" style="79" customWidth="1"/>
    <col min="7435" max="7436" width="20.7109375" style="79" customWidth="1"/>
    <col min="7437" max="7442" width="11" style="79" customWidth="1"/>
    <col min="7443" max="7443" width="53.28515625" style="79" customWidth="1"/>
    <col min="7444" max="7450" width="11" style="79" customWidth="1"/>
    <col min="7451" max="7455" width="14.42578125" style="79" customWidth="1"/>
    <col min="7456" max="7456" width="37.28515625" style="79" customWidth="1"/>
    <col min="7457" max="7458" width="11" style="79" customWidth="1"/>
    <col min="7459" max="7468" width="9.85546875" style="79" customWidth="1"/>
    <col min="7469" max="7472" width="11" style="79" customWidth="1"/>
    <col min="7473" max="7473" width="14.42578125" style="79" customWidth="1"/>
    <col min="7474" max="7474" width="4.140625" style="79" customWidth="1"/>
    <col min="7475" max="7475" width="13.28515625" style="79" customWidth="1"/>
    <col min="7476" max="7476" width="28.140625" style="79" customWidth="1"/>
    <col min="7477" max="7477" width="11" style="79" customWidth="1"/>
    <col min="7478" max="7478" width="14.42578125" style="79" customWidth="1"/>
    <col min="7479" max="7479" width="4.140625" style="79" customWidth="1"/>
    <col min="7480" max="7481" width="11" style="79" customWidth="1"/>
    <col min="7482" max="7482" width="14.42578125" style="79" customWidth="1"/>
    <col min="7483" max="7483" width="4.140625" style="79" customWidth="1"/>
    <col min="7484" max="7484" width="14.42578125" style="79" customWidth="1"/>
    <col min="7485" max="7680" width="11" style="79"/>
    <col min="7681" max="7681" width="34.5703125" style="79" customWidth="1"/>
    <col min="7682" max="7682" width="14.7109375" style="79" customWidth="1"/>
    <col min="7683" max="7684" width="11.140625" style="79" customWidth="1"/>
    <col min="7685" max="7685" width="34.7109375" style="79" customWidth="1"/>
    <col min="7686" max="7686" width="9.7109375" style="79" customWidth="1"/>
    <col min="7687" max="7688" width="18.7109375" style="79" customWidth="1"/>
    <col min="7689" max="7689" width="14.7109375" style="79" customWidth="1"/>
    <col min="7690" max="7690" width="31.7109375" style="79" customWidth="1"/>
    <col min="7691" max="7692" width="20.7109375" style="79" customWidth="1"/>
    <col min="7693" max="7698" width="11" style="79" customWidth="1"/>
    <col min="7699" max="7699" width="53.28515625" style="79" customWidth="1"/>
    <col min="7700" max="7706" width="11" style="79" customWidth="1"/>
    <col min="7707" max="7711" width="14.42578125" style="79" customWidth="1"/>
    <col min="7712" max="7712" width="37.28515625" style="79" customWidth="1"/>
    <col min="7713" max="7714" width="11" style="79" customWidth="1"/>
    <col min="7715" max="7724" width="9.85546875" style="79" customWidth="1"/>
    <col min="7725" max="7728" width="11" style="79" customWidth="1"/>
    <col min="7729" max="7729" width="14.42578125" style="79" customWidth="1"/>
    <col min="7730" max="7730" width="4.140625" style="79" customWidth="1"/>
    <col min="7731" max="7731" width="13.28515625" style="79" customWidth="1"/>
    <col min="7732" max="7732" width="28.140625" style="79" customWidth="1"/>
    <col min="7733" max="7733" width="11" style="79" customWidth="1"/>
    <col min="7734" max="7734" width="14.42578125" style="79" customWidth="1"/>
    <col min="7735" max="7735" width="4.140625" style="79" customWidth="1"/>
    <col min="7736" max="7737" width="11" style="79" customWidth="1"/>
    <col min="7738" max="7738" width="14.42578125" style="79" customWidth="1"/>
    <col min="7739" max="7739" width="4.140625" style="79" customWidth="1"/>
    <col min="7740" max="7740" width="14.42578125" style="79" customWidth="1"/>
    <col min="7741" max="7936" width="11" style="79"/>
    <col min="7937" max="7937" width="34.5703125" style="79" customWidth="1"/>
    <col min="7938" max="7938" width="14.7109375" style="79" customWidth="1"/>
    <col min="7939" max="7940" width="11.140625" style="79" customWidth="1"/>
    <col min="7941" max="7941" width="34.7109375" style="79" customWidth="1"/>
    <col min="7942" max="7942" width="9.7109375" style="79" customWidth="1"/>
    <col min="7943" max="7944" width="18.7109375" style="79" customWidth="1"/>
    <col min="7945" max="7945" width="14.7109375" style="79" customWidth="1"/>
    <col min="7946" max="7946" width="31.7109375" style="79" customWidth="1"/>
    <col min="7947" max="7948" width="20.7109375" style="79" customWidth="1"/>
    <col min="7949" max="7954" width="11" style="79" customWidth="1"/>
    <col min="7955" max="7955" width="53.28515625" style="79" customWidth="1"/>
    <col min="7956" max="7962" width="11" style="79" customWidth="1"/>
    <col min="7963" max="7967" width="14.42578125" style="79" customWidth="1"/>
    <col min="7968" max="7968" width="37.28515625" style="79" customWidth="1"/>
    <col min="7969" max="7970" width="11" style="79" customWidth="1"/>
    <col min="7971" max="7980" width="9.85546875" style="79" customWidth="1"/>
    <col min="7981" max="7984" width="11" style="79" customWidth="1"/>
    <col min="7985" max="7985" width="14.42578125" style="79" customWidth="1"/>
    <col min="7986" max="7986" width="4.140625" style="79" customWidth="1"/>
    <col min="7987" max="7987" width="13.28515625" style="79" customWidth="1"/>
    <col min="7988" max="7988" width="28.140625" style="79" customWidth="1"/>
    <col min="7989" max="7989" width="11" style="79" customWidth="1"/>
    <col min="7990" max="7990" width="14.42578125" style="79" customWidth="1"/>
    <col min="7991" max="7991" width="4.140625" style="79" customWidth="1"/>
    <col min="7992" max="7993" width="11" style="79" customWidth="1"/>
    <col min="7994" max="7994" width="14.42578125" style="79" customWidth="1"/>
    <col min="7995" max="7995" width="4.140625" style="79" customWidth="1"/>
    <col min="7996" max="7996" width="14.42578125" style="79" customWidth="1"/>
    <col min="7997" max="8192" width="11" style="79"/>
    <col min="8193" max="8193" width="34.5703125" style="79" customWidth="1"/>
    <col min="8194" max="8194" width="14.7109375" style="79" customWidth="1"/>
    <col min="8195" max="8196" width="11.140625" style="79" customWidth="1"/>
    <col min="8197" max="8197" width="34.7109375" style="79" customWidth="1"/>
    <col min="8198" max="8198" width="9.7109375" style="79" customWidth="1"/>
    <col min="8199" max="8200" width="18.7109375" style="79" customWidth="1"/>
    <col min="8201" max="8201" width="14.7109375" style="79" customWidth="1"/>
    <col min="8202" max="8202" width="31.7109375" style="79" customWidth="1"/>
    <col min="8203" max="8204" width="20.7109375" style="79" customWidth="1"/>
    <col min="8205" max="8210" width="11" style="79" customWidth="1"/>
    <col min="8211" max="8211" width="53.28515625" style="79" customWidth="1"/>
    <col min="8212" max="8218" width="11" style="79" customWidth="1"/>
    <col min="8219" max="8223" width="14.42578125" style="79" customWidth="1"/>
    <col min="8224" max="8224" width="37.28515625" style="79" customWidth="1"/>
    <col min="8225" max="8226" width="11" style="79" customWidth="1"/>
    <col min="8227" max="8236" width="9.85546875" style="79" customWidth="1"/>
    <col min="8237" max="8240" width="11" style="79" customWidth="1"/>
    <col min="8241" max="8241" width="14.42578125" style="79" customWidth="1"/>
    <col min="8242" max="8242" width="4.140625" style="79" customWidth="1"/>
    <col min="8243" max="8243" width="13.28515625" style="79" customWidth="1"/>
    <col min="8244" max="8244" width="28.140625" style="79" customWidth="1"/>
    <col min="8245" max="8245" width="11" style="79" customWidth="1"/>
    <col min="8246" max="8246" width="14.42578125" style="79" customWidth="1"/>
    <col min="8247" max="8247" width="4.140625" style="79" customWidth="1"/>
    <col min="8248" max="8249" width="11" style="79" customWidth="1"/>
    <col min="8250" max="8250" width="14.42578125" style="79" customWidth="1"/>
    <col min="8251" max="8251" width="4.140625" style="79" customWidth="1"/>
    <col min="8252" max="8252" width="14.42578125" style="79" customWidth="1"/>
    <col min="8253" max="8448" width="11" style="79"/>
    <col min="8449" max="8449" width="34.5703125" style="79" customWidth="1"/>
    <col min="8450" max="8450" width="14.7109375" style="79" customWidth="1"/>
    <col min="8451" max="8452" width="11.140625" style="79" customWidth="1"/>
    <col min="8453" max="8453" width="34.7109375" style="79" customWidth="1"/>
    <col min="8454" max="8454" width="9.7109375" style="79" customWidth="1"/>
    <col min="8455" max="8456" width="18.7109375" style="79" customWidth="1"/>
    <col min="8457" max="8457" width="14.7109375" style="79" customWidth="1"/>
    <col min="8458" max="8458" width="31.7109375" style="79" customWidth="1"/>
    <col min="8459" max="8460" width="20.7109375" style="79" customWidth="1"/>
    <col min="8461" max="8466" width="11" style="79" customWidth="1"/>
    <col min="8467" max="8467" width="53.28515625" style="79" customWidth="1"/>
    <col min="8468" max="8474" width="11" style="79" customWidth="1"/>
    <col min="8475" max="8479" width="14.42578125" style="79" customWidth="1"/>
    <col min="8480" max="8480" width="37.28515625" style="79" customWidth="1"/>
    <col min="8481" max="8482" width="11" style="79" customWidth="1"/>
    <col min="8483" max="8492" width="9.85546875" style="79" customWidth="1"/>
    <col min="8493" max="8496" width="11" style="79" customWidth="1"/>
    <col min="8497" max="8497" width="14.42578125" style="79" customWidth="1"/>
    <col min="8498" max="8498" width="4.140625" style="79" customWidth="1"/>
    <col min="8499" max="8499" width="13.28515625" style="79" customWidth="1"/>
    <col min="8500" max="8500" width="28.140625" style="79" customWidth="1"/>
    <col min="8501" max="8501" width="11" style="79" customWidth="1"/>
    <col min="8502" max="8502" width="14.42578125" style="79" customWidth="1"/>
    <col min="8503" max="8503" width="4.140625" style="79" customWidth="1"/>
    <col min="8504" max="8505" width="11" style="79" customWidth="1"/>
    <col min="8506" max="8506" width="14.42578125" style="79" customWidth="1"/>
    <col min="8507" max="8507" width="4.140625" style="79" customWidth="1"/>
    <col min="8508" max="8508" width="14.42578125" style="79" customWidth="1"/>
    <col min="8509" max="8704" width="11" style="79"/>
    <col min="8705" max="8705" width="34.5703125" style="79" customWidth="1"/>
    <col min="8706" max="8706" width="14.7109375" style="79" customWidth="1"/>
    <col min="8707" max="8708" width="11.140625" style="79" customWidth="1"/>
    <col min="8709" max="8709" width="34.7109375" style="79" customWidth="1"/>
    <col min="8710" max="8710" width="9.7109375" style="79" customWidth="1"/>
    <col min="8711" max="8712" width="18.7109375" style="79" customWidth="1"/>
    <col min="8713" max="8713" width="14.7109375" style="79" customWidth="1"/>
    <col min="8714" max="8714" width="31.7109375" style="79" customWidth="1"/>
    <col min="8715" max="8716" width="20.7109375" style="79" customWidth="1"/>
    <col min="8717" max="8722" width="11" style="79" customWidth="1"/>
    <col min="8723" max="8723" width="53.28515625" style="79" customWidth="1"/>
    <col min="8724" max="8730" width="11" style="79" customWidth="1"/>
    <col min="8731" max="8735" width="14.42578125" style="79" customWidth="1"/>
    <col min="8736" max="8736" width="37.28515625" style="79" customWidth="1"/>
    <col min="8737" max="8738" width="11" style="79" customWidth="1"/>
    <col min="8739" max="8748" width="9.85546875" style="79" customWidth="1"/>
    <col min="8749" max="8752" width="11" style="79" customWidth="1"/>
    <col min="8753" max="8753" width="14.42578125" style="79" customWidth="1"/>
    <col min="8754" max="8754" width="4.140625" style="79" customWidth="1"/>
    <col min="8755" max="8755" width="13.28515625" style="79" customWidth="1"/>
    <col min="8756" max="8756" width="28.140625" style="79" customWidth="1"/>
    <col min="8757" max="8757" width="11" style="79" customWidth="1"/>
    <col min="8758" max="8758" width="14.42578125" style="79" customWidth="1"/>
    <col min="8759" max="8759" width="4.140625" style="79" customWidth="1"/>
    <col min="8760" max="8761" width="11" style="79" customWidth="1"/>
    <col min="8762" max="8762" width="14.42578125" style="79" customWidth="1"/>
    <col min="8763" max="8763" width="4.140625" style="79" customWidth="1"/>
    <col min="8764" max="8764" width="14.42578125" style="79" customWidth="1"/>
    <col min="8765" max="8960" width="11" style="79"/>
    <col min="8961" max="8961" width="34.5703125" style="79" customWidth="1"/>
    <col min="8962" max="8962" width="14.7109375" style="79" customWidth="1"/>
    <col min="8963" max="8964" width="11.140625" style="79" customWidth="1"/>
    <col min="8965" max="8965" width="34.7109375" style="79" customWidth="1"/>
    <col min="8966" max="8966" width="9.7109375" style="79" customWidth="1"/>
    <col min="8967" max="8968" width="18.7109375" style="79" customWidth="1"/>
    <col min="8969" max="8969" width="14.7109375" style="79" customWidth="1"/>
    <col min="8970" max="8970" width="31.7109375" style="79" customWidth="1"/>
    <col min="8971" max="8972" width="20.7109375" style="79" customWidth="1"/>
    <col min="8973" max="8978" width="11" style="79" customWidth="1"/>
    <col min="8979" max="8979" width="53.28515625" style="79" customWidth="1"/>
    <col min="8980" max="8986" width="11" style="79" customWidth="1"/>
    <col min="8987" max="8991" width="14.42578125" style="79" customWidth="1"/>
    <col min="8992" max="8992" width="37.28515625" style="79" customWidth="1"/>
    <col min="8993" max="8994" width="11" style="79" customWidth="1"/>
    <col min="8995" max="9004" width="9.85546875" style="79" customWidth="1"/>
    <col min="9005" max="9008" width="11" style="79" customWidth="1"/>
    <col min="9009" max="9009" width="14.42578125" style="79" customWidth="1"/>
    <col min="9010" max="9010" width="4.140625" style="79" customWidth="1"/>
    <col min="9011" max="9011" width="13.28515625" style="79" customWidth="1"/>
    <col min="9012" max="9012" width="28.140625" style="79" customWidth="1"/>
    <col min="9013" max="9013" width="11" style="79" customWidth="1"/>
    <col min="9014" max="9014" width="14.42578125" style="79" customWidth="1"/>
    <col min="9015" max="9015" width="4.140625" style="79" customWidth="1"/>
    <col min="9016" max="9017" width="11" style="79" customWidth="1"/>
    <col min="9018" max="9018" width="14.42578125" style="79" customWidth="1"/>
    <col min="9019" max="9019" width="4.140625" style="79" customWidth="1"/>
    <col min="9020" max="9020" width="14.42578125" style="79" customWidth="1"/>
    <col min="9021" max="9216" width="11" style="79"/>
    <col min="9217" max="9217" width="34.5703125" style="79" customWidth="1"/>
    <col min="9218" max="9218" width="14.7109375" style="79" customWidth="1"/>
    <col min="9219" max="9220" width="11.140625" style="79" customWidth="1"/>
    <col min="9221" max="9221" width="34.7109375" style="79" customWidth="1"/>
    <col min="9222" max="9222" width="9.7109375" style="79" customWidth="1"/>
    <col min="9223" max="9224" width="18.7109375" style="79" customWidth="1"/>
    <col min="9225" max="9225" width="14.7109375" style="79" customWidth="1"/>
    <col min="9226" max="9226" width="31.7109375" style="79" customWidth="1"/>
    <col min="9227" max="9228" width="20.7109375" style="79" customWidth="1"/>
    <col min="9229" max="9234" width="11" style="79" customWidth="1"/>
    <col min="9235" max="9235" width="53.28515625" style="79" customWidth="1"/>
    <col min="9236" max="9242" width="11" style="79" customWidth="1"/>
    <col min="9243" max="9247" width="14.42578125" style="79" customWidth="1"/>
    <col min="9248" max="9248" width="37.28515625" style="79" customWidth="1"/>
    <col min="9249" max="9250" width="11" style="79" customWidth="1"/>
    <col min="9251" max="9260" width="9.85546875" style="79" customWidth="1"/>
    <col min="9261" max="9264" width="11" style="79" customWidth="1"/>
    <col min="9265" max="9265" width="14.42578125" style="79" customWidth="1"/>
    <col min="9266" max="9266" width="4.140625" style="79" customWidth="1"/>
    <col min="9267" max="9267" width="13.28515625" style="79" customWidth="1"/>
    <col min="9268" max="9268" width="28.140625" style="79" customWidth="1"/>
    <col min="9269" max="9269" width="11" style="79" customWidth="1"/>
    <col min="9270" max="9270" width="14.42578125" style="79" customWidth="1"/>
    <col min="9271" max="9271" width="4.140625" style="79" customWidth="1"/>
    <col min="9272" max="9273" width="11" style="79" customWidth="1"/>
    <col min="9274" max="9274" width="14.42578125" style="79" customWidth="1"/>
    <col min="9275" max="9275" width="4.140625" style="79" customWidth="1"/>
    <col min="9276" max="9276" width="14.42578125" style="79" customWidth="1"/>
    <col min="9277" max="9472" width="11" style="79"/>
    <col min="9473" max="9473" width="34.5703125" style="79" customWidth="1"/>
    <col min="9474" max="9474" width="14.7109375" style="79" customWidth="1"/>
    <col min="9475" max="9476" width="11.140625" style="79" customWidth="1"/>
    <col min="9477" max="9477" width="34.7109375" style="79" customWidth="1"/>
    <col min="9478" max="9478" width="9.7109375" style="79" customWidth="1"/>
    <col min="9479" max="9480" width="18.7109375" style="79" customWidth="1"/>
    <col min="9481" max="9481" width="14.7109375" style="79" customWidth="1"/>
    <col min="9482" max="9482" width="31.7109375" style="79" customWidth="1"/>
    <col min="9483" max="9484" width="20.7109375" style="79" customWidth="1"/>
    <col min="9485" max="9490" width="11" style="79" customWidth="1"/>
    <col min="9491" max="9491" width="53.28515625" style="79" customWidth="1"/>
    <col min="9492" max="9498" width="11" style="79" customWidth="1"/>
    <col min="9499" max="9503" width="14.42578125" style="79" customWidth="1"/>
    <col min="9504" max="9504" width="37.28515625" style="79" customWidth="1"/>
    <col min="9505" max="9506" width="11" style="79" customWidth="1"/>
    <col min="9507" max="9516" width="9.85546875" style="79" customWidth="1"/>
    <col min="9517" max="9520" width="11" style="79" customWidth="1"/>
    <col min="9521" max="9521" width="14.42578125" style="79" customWidth="1"/>
    <col min="9522" max="9522" width="4.140625" style="79" customWidth="1"/>
    <col min="9523" max="9523" width="13.28515625" style="79" customWidth="1"/>
    <col min="9524" max="9524" width="28.140625" style="79" customWidth="1"/>
    <col min="9525" max="9525" width="11" style="79" customWidth="1"/>
    <col min="9526" max="9526" width="14.42578125" style="79" customWidth="1"/>
    <col min="9527" max="9527" width="4.140625" style="79" customWidth="1"/>
    <col min="9528" max="9529" width="11" style="79" customWidth="1"/>
    <col min="9530" max="9530" width="14.42578125" style="79" customWidth="1"/>
    <col min="9531" max="9531" width="4.140625" style="79" customWidth="1"/>
    <col min="9532" max="9532" width="14.42578125" style="79" customWidth="1"/>
    <col min="9533" max="9728" width="11" style="79"/>
    <col min="9729" max="9729" width="34.5703125" style="79" customWidth="1"/>
    <col min="9730" max="9730" width="14.7109375" style="79" customWidth="1"/>
    <col min="9731" max="9732" width="11.140625" style="79" customWidth="1"/>
    <col min="9733" max="9733" width="34.7109375" style="79" customWidth="1"/>
    <col min="9734" max="9734" width="9.7109375" style="79" customWidth="1"/>
    <col min="9735" max="9736" width="18.7109375" style="79" customWidth="1"/>
    <col min="9737" max="9737" width="14.7109375" style="79" customWidth="1"/>
    <col min="9738" max="9738" width="31.7109375" style="79" customWidth="1"/>
    <col min="9739" max="9740" width="20.7109375" style="79" customWidth="1"/>
    <col min="9741" max="9746" width="11" style="79" customWidth="1"/>
    <col min="9747" max="9747" width="53.28515625" style="79" customWidth="1"/>
    <col min="9748" max="9754" width="11" style="79" customWidth="1"/>
    <col min="9755" max="9759" width="14.42578125" style="79" customWidth="1"/>
    <col min="9760" max="9760" width="37.28515625" style="79" customWidth="1"/>
    <col min="9761" max="9762" width="11" style="79" customWidth="1"/>
    <col min="9763" max="9772" width="9.85546875" style="79" customWidth="1"/>
    <col min="9773" max="9776" width="11" style="79" customWidth="1"/>
    <col min="9777" max="9777" width="14.42578125" style="79" customWidth="1"/>
    <col min="9778" max="9778" width="4.140625" style="79" customWidth="1"/>
    <col min="9779" max="9779" width="13.28515625" style="79" customWidth="1"/>
    <col min="9780" max="9780" width="28.140625" style="79" customWidth="1"/>
    <col min="9781" max="9781" width="11" style="79" customWidth="1"/>
    <col min="9782" max="9782" width="14.42578125" style="79" customWidth="1"/>
    <col min="9783" max="9783" width="4.140625" style="79" customWidth="1"/>
    <col min="9784" max="9785" width="11" style="79" customWidth="1"/>
    <col min="9786" max="9786" width="14.42578125" style="79" customWidth="1"/>
    <col min="9787" max="9787" width="4.140625" style="79" customWidth="1"/>
    <col min="9788" max="9788" width="14.42578125" style="79" customWidth="1"/>
    <col min="9789" max="9984" width="11" style="79"/>
    <col min="9985" max="9985" width="34.5703125" style="79" customWidth="1"/>
    <col min="9986" max="9986" width="14.7109375" style="79" customWidth="1"/>
    <col min="9987" max="9988" width="11.140625" style="79" customWidth="1"/>
    <col min="9989" max="9989" width="34.7109375" style="79" customWidth="1"/>
    <col min="9990" max="9990" width="9.7109375" style="79" customWidth="1"/>
    <col min="9991" max="9992" width="18.7109375" style="79" customWidth="1"/>
    <col min="9993" max="9993" width="14.7109375" style="79" customWidth="1"/>
    <col min="9994" max="9994" width="31.7109375" style="79" customWidth="1"/>
    <col min="9995" max="9996" width="20.7109375" style="79" customWidth="1"/>
    <col min="9997" max="10002" width="11" style="79" customWidth="1"/>
    <col min="10003" max="10003" width="53.28515625" style="79" customWidth="1"/>
    <col min="10004" max="10010" width="11" style="79" customWidth="1"/>
    <col min="10011" max="10015" width="14.42578125" style="79" customWidth="1"/>
    <col min="10016" max="10016" width="37.28515625" style="79" customWidth="1"/>
    <col min="10017" max="10018" width="11" style="79" customWidth="1"/>
    <col min="10019" max="10028" width="9.85546875" style="79" customWidth="1"/>
    <col min="10029" max="10032" width="11" style="79" customWidth="1"/>
    <col min="10033" max="10033" width="14.42578125" style="79" customWidth="1"/>
    <col min="10034" max="10034" width="4.140625" style="79" customWidth="1"/>
    <col min="10035" max="10035" width="13.28515625" style="79" customWidth="1"/>
    <col min="10036" max="10036" width="28.140625" style="79" customWidth="1"/>
    <col min="10037" max="10037" width="11" style="79" customWidth="1"/>
    <col min="10038" max="10038" width="14.42578125" style="79" customWidth="1"/>
    <col min="10039" max="10039" width="4.140625" style="79" customWidth="1"/>
    <col min="10040" max="10041" width="11" style="79" customWidth="1"/>
    <col min="10042" max="10042" width="14.42578125" style="79" customWidth="1"/>
    <col min="10043" max="10043" width="4.140625" style="79" customWidth="1"/>
    <col min="10044" max="10044" width="14.42578125" style="79" customWidth="1"/>
    <col min="10045" max="10240" width="11" style="79"/>
    <col min="10241" max="10241" width="34.5703125" style="79" customWidth="1"/>
    <col min="10242" max="10242" width="14.7109375" style="79" customWidth="1"/>
    <col min="10243" max="10244" width="11.140625" style="79" customWidth="1"/>
    <col min="10245" max="10245" width="34.7109375" style="79" customWidth="1"/>
    <col min="10246" max="10246" width="9.7109375" style="79" customWidth="1"/>
    <col min="10247" max="10248" width="18.7109375" style="79" customWidth="1"/>
    <col min="10249" max="10249" width="14.7109375" style="79" customWidth="1"/>
    <col min="10250" max="10250" width="31.7109375" style="79" customWidth="1"/>
    <col min="10251" max="10252" width="20.7109375" style="79" customWidth="1"/>
    <col min="10253" max="10258" width="11" style="79" customWidth="1"/>
    <col min="10259" max="10259" width="53.28515625" style="79" customWidth="1"/>
    <col min="10260" max="10266" width="11" style="79" customWidth="1"/>
    <col min="10267" max="10271" width="14.42578125" style="79" customWidth="1"/>
    <col min="10272" max="10272" width="37.28515625" style="79" customWidth="1"/>
    <col min="10273" max="10274" width="11" style="79" customWidth="1"/>
    <col min="10275" max="10284" width="9.85546875" style="79" customWidth="1"/>
    <col min="10285" max="10288" width="11" style="79" customWidth="1"/>
    <col min="10289" max="10289" width="14.42578125" style="79" customWidth="1"/>
    <col min="10290" max="10290" width="4.140625" style="79" customWidth="1"/>
    <col min="10291" max="10291" width="13.28515625" style="79" customWidth="1"/>
    <col min="10292" max="10292" width="28.140625" style="79" customWidth="1"/>
    <col min="10293" max="10293" width="11" style="79" customWidth="1"/>
    <col min="10294" max="10294" width="14.42578125" style="79" customWidth="1"/>
    <col min="10295" max="10295" width="4.140625" style="79" customWidth="1"/>
    <col min="10296" max="10297" width="11" style="79" customWidth="1"/>
    <col min="10298" max="10298" width="14.42578125" style="79" customWidth="1"/>
    <col min="10299" max="10299" width="4.140625" style="79" customWidth="1"/>
    <col min="10300" max="10300" width="14.42578125" style="79" customWidth="1"/>
    <col min="10301" max="10496" width="11" style="79"/>
    <col min="10497" max="10497" width="34.5703125" style="79" customWidth="1"/>
    <col min="10498" max="10498" width="14.7109375" style="79" customWidth="1"/>
    <col min="10499" max="10500" width="11.140625" style="79" customWidth="1"/>
    <col min="10501" max="10501" width="34.7109375" style="79" customWidth="1"/>
    <col min="10502" max="10502" width="9.7109375" style="79" customWidth="1"/>
    <col min="10503" max="10504" width="18.7109375" style="79" customWidth="1"/>
    <col min="10505" max="10505" width="14.7109375" style="79" customWidth="1"/>
    <col min="10506" max="10506" width="31.7109375" style="79" customWidth="1"/>
    <col min="10507" max="10508" width="20.7109375" style="79" customWidth="1"/>
    <col min="10509" max="10514" width="11" style="79" customWidth="1"/>
    <col min="10515" max="10515" width="53.28515625" style="79" customWidth="1"/>
    <col min="10516" max="10522" width="11" style="79" customWidth="1"/>
    <col min="10523" max="10527" width="14.42578125" style="79" customWidth="1"/>
    <col min="10528" max="10528" width="37.28515625" style="79" customWidth="1"/>
    <col min="10529" max="10530" width="11" style="79" customWidth="1"/>
    <col min="10531" max="10540" width="9.85546875" style="79" customWidth="1"/>
    <col min="10541" max="10544" width="11" style="79" customWidth="1"/>
    <col min="10545" max="10545" width="14.42578125" style="79" customWidth="1"/>
    <col min="10546" max="10546" width="4.140625" style="79" customWidth="1"/>
    <col min="10547" max="10547" width="13.28515625" style="79" customWidth="1"/>
    <col min="10548" max="10548" width="28.140625" style="79" customWidth="1"/>
    <col min="10549" max="10549" width="11" style="79" customWidth="1"/>
    <col min="10550" max="10550" width="14.42578125" style="79" customWidth="1"/>
    <col min="10551" max="10551" width="4.140625" style="79" customWidth="1"/>
    <col min="10552" max="10553" width="11" style="79" customWidth="1"/>
    <col min="10554" max="10554" width="14.42578125" style="79" customWidth="1"/>
    <col min="10555" max="10555" width="4.140625" style="79" customWidth="1"/>
    <col min="10556" max="10556" width="14.42578125" style="79" customWidth="1"/>
    <col min="10557" max="10752" width="11" style="79"/>
    <col min="10753" max="10753" width="34.5703125" style="79" customWidth="1"/>
    <col min="10754" max="10754" width="14.7109375" style="79" customWidth="1"/>
    <col min="10755" max="10756" width="11.140625" style="79" customWidth="1"/>
    <col min="10757" max="10757" width="34.7109375" style="79" customWidth="1"/>
    <col min="10758" max="10758" width="9.7109375" style="79" customWidth="1"/>
    <col min="10759" max="10760" width="18.7109375" style="79" customWidth="1"/>
    <col min="10761" max="10761" width="14.7109375" style="79" customWidth="1"/>
    <col min="10762" max="10762" width="31.7109375" style="79" customWidth="1"/>
    <col min="10763" max="10764" width="20.7109375" style="79" customWidth="1"/>
    <col min="10765" max="10770" width="11" style="79" customWidth="1"/>
    <col min="10771" max="10771" width="53.28515625" style="79" customWidth="1"/>
    <col min="10772" max="10778" width="11" style="79" customWidth="1"/>
    <col min="10779" max="10783" width="14.42578125" style="79" customWidth="1"/>
    <col min="10784" max="10784" width="37.28515625" style="79" customWidth="1"/>
    <col min="10785" max="10786" width="11" style="79" customWidth="1"/>
    <col min="10787" max="10796" width="9.85546875" style="79" customWidth="1"/>
    <col min="10797" max="10800" width="11" style="79" customWidth="1"/>
    <col min="10801" max="10801" width="14.42578125" style="79" customWidth="1"/>
    <col min="10802" max="10802" width="4.140625" style="79" customWidth="1"/>
    <col min="10803" max="10803" width="13.28515625" style="79" customWidth="1"/>
    <col min="10804" max="10804" width="28.140625" style="79" customWidth="1"/>
    <col min="10805" max="10805" width="11" style="79" customWidth="1"/>
    <col min="10806" max="10806" width="14.42578125" style="79" customWidth="1"/>
    <col min="10807" max="10807" width="4.140625" style="79" customWidth="1"/>
    <col min="10808" max="10809" width="11" style="79" customWidth="1"/>
    <col min="10810" max="10810" width="14.42578125" style="79" customWidth="1"/>
    <col min="10811" max="10811" width="4.140625" style="79" customWidth="1"/>
    <col min="10812" max="10812" width="14.42578125" style="79" customWidth="1"/>
    <col min="10813" max="11008" width="11" style="79"/>
    <col min="11009" max="11009" width="34.5703125" style="79" customWidth="1"/>
    <col min="11010" max="11010" width="14.7109375" style="79" customWidth="1"/>
    <col min="11011" max="11012" width="11.140625" style="79" customWidth="1"/>
    <col min="11013" max="11013" width="34.7109375" style="79" customWidth="1"/>
    <col min="11014" max="11014" width="9.7109375" style="79" customWidth="1"/>
    <col min="11015" max="11016" width="18.7109375" style="79" customWidth="1"/>
    <col min="11017" max="11017" width="14.7109375" style="79" customWidth="1"/>
    <col min="11018" max="11018" width="31.7109375" style="79" customWidth="1"/>
    <col min="11019" max="11020" width="20.7109375" style="79" customWidth="1"/>
    <col min="11021" max="11026" width="11" style="79" customWidth="1"/>
    <col min="11027" max="11027" width="53.28515625" style="79" customWidth="1"/>
    <col min="11028" max="11034" width="11" style="79" customWidth="1"/>
    <col min="11035" max="11039" width="14.42578125" style="79" customWidth="1"/>
    <col min="11040" max="11040" width="37.28515625" style="79" customWidth="1"/>
    <col min="11041" max="11042" width="11" style="79" customWidth="1"/>
    <col min="11043" max="11052" width="9.85546875" style="79" customWidth="1"/>
    <col min="11053" max="11056" width="11" style="79" customWidth="1"/>
    <col min="11057" max="11057" width="14.42578125" style="79" customWidth="1"/>
    <col min="11058" max="11058" width="4.140625" style="79" customWidth="1"/>
    <col min="11059" max="11059" width="13.28515625" style="79" customWidth="1"/>
    <col min="11060" max="11060" width="28.140625" style="79" customWidth="1"/>
    <col min="11061" max="11061" width="11" style="79" customWidth="1"/>
    <col min="11062" max="11062" width="14.42578125" style="79" customWidth="1"/>
    <col min="11063" max="11063" width="4.140625" style="79" customWidth="1"/>
    <col min="11064" max="11065" width="11" style="79" customWidth="1"/>
    <col min="11066" max="11066" width="14.42578125" style="79" customWidth="1"/>
    <col min="11067" max="11067" width="4.140625" style="79" customWidth="1"/>
    <col min="11068" max="11068" width="14.42578125" style="79" customWidth="1"/>
    <col min="11069" max="11264" width="11" style="79"/>
    <col min="11265" max="11265" width="34.5703125" style="79" customWidth="1"/>
    <col min="11266" max="11266" width="14.7109375" style="79" customWidth="1"/>
    <col min="11267" max="11268" width="11.140625" style="79" customWidth="1"/>
    <col min="11269" max="11269" width="34.7109375" style="79" customWidth="1"/>
    <col min="11270" max="11270" width="9.7109375" style="79" customWidth="1"/>
    <col min="11271" max="11272" width="18.7109375" style="79" customWidth="1"/>
    <col min="11273" max="11273" width="14.7109375" style="79" customWidth="1"/>
    <col min="11274" max="11274" width="31.7109375" style="79" customWidth="1"/>
    <col min="11275" max="11276" width="20.7109375" style="79" customWidth="1"/>
    <col min="11277" max="11282" width="11" style="79" customWidth="1"/>
    <col min="11283" max="11283" width="53.28515625" style="79" customWidth="1"/>
    <col min="11284" max="11290" width="11" style="79" customWidth="1"/>
    <col min="11291" max="11295" width="14.42578125" style="79" customWidth="1"/>
    <col min="11296" max="11296" width="37.28515625" style="79" customWidth="1"/>
    <col min="11297" max="11298" width="11" style="79" customWidth="1"/>
    <col min="11299" max="11308" width="9.85546875" style="79" customWidth="1"/>
    <col min="11309" max="11312" width="11" style="79" customWidth="1"/>
    <col min="11313" max="11313" width="14.42578125" style="79" customWidth="1"/>
    <col min="11314" max="11314" width="4.140625" style="79" customWidth="1"/>
    <col min="11315" max="11315" width="13.28515625" style="79" customWidth="1"/>
    <col min="11316" max="11316" width="28.140625" style="79" customWidth="1"/>
    <col min="11317" max="11317" width="11" style="79" customWidth="1"/>
    <col min="11318" max="11318" width="14.42578125" style="79" customWidth="1"/>
    <col min="11319" max="11319" width="4.140625" style="79" customWidth="1"/>
    <col min="11320" max="11321" width="11" style="79" customWidth="1"/>
    <col min="11322" max="11322" width="14.42578125" style="79" customWidth="1"/>
    <col min="11323" max="11323" width="4.140625" style="79" customWidth="1"/>
    <col min="11324" max="11324" width="14.42578125" style="79" customWidth="1"/>
    <col min="11325" max="11520" width="11" style="79"/>
    <col min="11521" max="11521" width="34.5703125" style="79" customWidth="1"/>
    <col min="11522" max="11522" width="14.7109375" style="79" customWidth="1"/>
    <col min="11523" max="11524" width="11.140625" style="79" customWidth="1"/>
    <col min="11525" max="11525" width="34.7109375" style="79" customWidth="1"/>
    <col min="11526" max="11526" width="9.7109375" style="79" customWidth="1"/>
    <col min="11527" max="11528" width="18.7109375" style="79" customWidth="1"/>
    <col min="11529" max="11529" width="14.7109375" style="79" customWidth="1"/>
    <col min="11530" max="11530" width="31.7109375" style="79" customWidth="1"/>
    <col min="11531" max="11532" width="20.7109375" style="79" customWidth="1"/>
    <col min="11533" max="11538" width="11" style="79" customWidth="1"/>
    <col min="11539" max="11539" width="53.28515625" style="79" customWidth="1"/>
    <col min="11540" max="11546" width="11" style="79" customWidth="1"/>
    <col min="11547" max="11551" width="14.42578125" style="79" customWidth="1"/>
    <col min="11552" max="11552" width="37.28515625" style="79" customWidth="1"/>
    <col min="11553" max="11554" width="11" style="79" customWidth="1"/>
    <col min="11555" max="11564" width="9.85546875" style="79" customWidth="1"/>
    <col min="11565" max="11568" width="11" style="79" customWidth="1"/>
    <col min="11569" max="11569" width="14.42578125" style="79" customWidth="1"/>
    <col min="11570" max="11570" width="4.140625" style="79" customWidth="1"/>
    <col min="11571" max="11571" width="13.28515625" style="79" customWidth="1"/>
    <col min="11572" max="11572" width="28.140625" style="79" customWidth="1"/>
    <col min="11573" max="11573" width="11" style="79" customWidth="1"/>
    <col min="11574" max="11574" width="14.42578125" style="79" customWidth="1"/>
    <col min="11575" max="11575" width="4.140625" style="79" customWidth="1"/>
    <col min="11576" max="11577" width="11" style="79" customWidth="1"/>
    <col min="11578" max="11578" width="14.42578125" style="79" customWidth="1"/>
    <col min="11579" max="11579" width="4.140625" style="79" customWidth="1"/>
    <col min="11580" max="11580" width="14.42578125" style="79" customWidth="1"/>
    <col min="11581" max="11776" width="11" style="79"/>
    <col min="11777" max="11777" width="34.5703125" style="79" customWidth="1"/>
    <col min="11778" max="11778" width="14.7109375" style="79" customWidth="1"/>
    <col min="11779" max="11780" width="11.140625" style="79" customWidth="1"/>
    <col min="11781" max="11781" width="34.7109375" style="79" customWidth="1"/>
    <col min="11782" max="11782" width="9.7109375" style="79" customWidth="1"/>
    <col min="11783" max="11784" width="18.7109375" style="79" customWidth="1"/>
    <col min="11785" max="11785" width="14.7109375" style="79" customWidth="1"/>
    <col min="11786" max="11786" width="31.7109375" style="79" customWidth="1"/>
    <col min="11787" max="11788" width="20.7109375" style="79" customWidth="1"/>
    <col min="11789" max="11794" width="11" style="79" customWidth="1"/>
    <col min="11795" max="11795" width="53.28515625" style="79" customWidth="1"/>
    <col min="11796" max="11802" width="11" style="79" customWidth="1"/>
    <col min="11803" max="11807" width="14.42578125" style="79" customWidth="1"/>
    <col min="11808" max="11808" width="37.28515625" style="79" customWidth="1"/>
    <col min="11809" max="11810" width="11" style="79" customWidth="1"/>
    <col min="11811" max="11820" width="9.85546875" style="79" customWidth="1"/>
    <col min="11821" max="11824" width="11" style="79" customWidth="1"/>
    <col min="11825" max="11825" width="14.42578125" style="79" customWidth="1"/>
    <col min="11826" max="11826" width="4.140625" style="79" customWidth="1"/>
    <col min="11827" max="11827" width="13.28515625" style="79" customWidth="1"/>
    <col min="11828" max="11828" width="28.140625" style="79" customWidth="1"/>
    <col min="11829" max="11829" width="11" style="79" customWidth="1"/>
    <col min="11830" max="11830" width="14.42578125" style="79" customWidth="1"/>
    <col min="11831" max="11831" width="4.140625" style="79" customWidth="1"/>
    <col min="11832" max="11833" width="11" style="79" customWidth="1"/>
    <col min="11834" max="11834" width="14.42578125" style="79" customWidth="1"/>
    <col min="11835" max="11835" width="4.140625" style="79" customWidth="1"/>
    <col min="11836" max="11836" width="14.42578125" style="79" customWidth="1"/>
    <col min="11837" max="12032" width="11" style="79"/>
    <col min="12033" max="12033" width="34.5703125" style="79" customWidth="1"/>
    <col min="12034" max="12034" width="14.7109375" style="79" customWidth="1"/>
    <col min="12035" max="12036" width="11.140625" style="79" customWidth="1"/>
    <col min="12037" max="12037" width="34.7109375" style="79" customWidth="1"/>
    <col min="12038" max="12038" width="9.7109375" style="79" customWidth="1"/>
    <col min="12039" max="12040" width="18.7109375" style="79" customWidth="1"/>
    <col min="12041" max="12041" width="14.7109375" style="79" customWidth="1"/>
    <col min="12042" max="12042" width="31.7109375" style="79" customWidth="1"/>
    <col min="12043" max="12044" width="20.7109375" style="79" customWidth="1"/>
    <col min="12045" max="12050" width="11" style="79" customWidth="1"/>
    <col min="12051" max="12051" width="53.28515625" style="79" customWidth="1"/>
    <col min="12052" max="12058" width="11" style="79" customWidth="1"/>
    <col min="12059" max="12063" width="14.42578125" style="79" customWidth="1"/>
    <col min="12064" max="12064" width="37.28515625" style="79" customWidth="1"/>
    <col min="12065" max="12066" width="11" style="79" customWidth="1"/>
    <col min="12067" max="12076" width="9.85546875" style="79" customWidth="1"/>
    <col min="12077" max="12080" width="11" style="79" customWidth="1"/>
    <col min="12081" max="12081" width="14.42578125" style="79" customWidth="1"/>
    <col min="12082" max="12082" width="4.140625" style="79" customWidth="1"/>
    <col min="12083" max="12083" width="13.28515625" style="79" customWidth="1"/>
    <col min="12084" max="12084" width="28.140625" style="79" customWidth="1"/>
    <col min="12085" max="12085" width="11" style="79" customWidth="1"/>
    <col min="12086" max="12086" width="14.42578125" style="79" customWidth="1"/>
    <col min="12087" max="12087" width="4.140625" style="79" customWidth="1"/>
    <col min="12088" max="12089" width="11" style="79" customWidth="1"/>
    <col min="12090" max="12090" width="14.42578125" style="79" customWidth="1"/>
    <col min="12091" max="12091" width="4.140625" style="79" customWidth="1"/>
    <col min="12092" max="12092" width="14.42578125" style="79" customWidth="1"/>
    <col min="12093" max="12288" width="11" style="79"/>
    <col min="12289" max="12289" width="34.5703125" style="79" customWidth="1"/>
    <col min="12290" max="12290" width="14.7109375" style="79" customWidth="1"/>
    <col min="12291" max="12292" width="11.140625" style="79" customWidth="1"/>
    <col min="12293" max="12293" width="34.7109375" style="79" customWidth="1"/>
    <col min="12294" max="12294" width="9.7109375" style="79" customWidth="1"/>
    <col min="12295" max="12296" width="18.7109375" style="79" customWidth="1"/>
    <col min="12297" max="12297" width="14.7109375" style="79" customWidth="1"/>
    <col min="12298" max="12298" width="31.7109375" style="79" customWidth="1"/>
    <col min="12299" max="12300" width="20.7109375" style="79" customWidth="1"/>
    <col min="12301" max="12306" width="11" style="79" customWidth="1"/>
    <col min="12307" max="12307" width="53.28515625" style="79" customWidth="1"/>
    <col min="12308" max="12314" width="11" style="79" customWidth="1"/>
    <col min="12315" max="12319" width="14.42578125" style="79" customWidth="1"/>
    <col min="12320" max="12320" width="37.28515625" style="79" customWidth="1"/>
    <col min="12321" max="12322" width="11" style="79" customWidth="1"/>
    <col min="12323" max="12332" width="9.85546875" style="79" customWidth="1"/>
    <col min="12333" max="12336" width="11" style="79" customWidth="1"/>
    <col min="12337" max="12337" width="14.42578125" style="79" customWidth="1"/>
    <col min="12338" max="12338" width="4.140625" style="79" customWidth="1"/>
    <col min="12339" max="12339" width="13.28515625" style="79" customWidth="1"/>
    <col min="12340" max="12340" width="28.140625" style="79" customWidth="1"/>
    <col min="12341" max="12341" width="11" style="79" customWidth="1"/>
    <col min="12342" max="12342" width="14.42578125" style="79" customWidth="1"/>
    <col min="12343" max="12343" width="4.140625" style="79" customWidth="1"/>
    <col min="12344" max="12345" width="11" style="79" customWidth="1"/>
    <col min="12346" max="12346" width="14.42578125" style="79" customWidth="1"/>
    <col min="12347" max="12347" width="4.140625" style="79" customWidth="1"/>
    <col min="12348" max="12348" width="14.42578125" style="79" customWidth="1"/>
    <col min="12349" max="12544" width="11" style="79"/>
    <col min="12545" max="12545" width="34.5703125" style="79" customWidth="1"/>
    <col min="12546" max="12546" width="14.7109375" style="79" customWidth="1"/>
    <col min="12547" max="12548" width="11.140625" style="79" customWidth="1"/>
    <col min="12549" max="12549" width="34.7109375" style="79" customWidth="1"/>
    <col min="12550" max="12550" width="9.7109375" style="79" customWidth="1"/>
    <col min="12551" max="12552" width="18.7109375" style="79" customWidth="1"/>
    <col min="12553" max="12553" width="14.7109375" style="79" customWidth="1"/>
    <col min="12554" max="12554" width="31.7109375" style="79" customWidth="1"/>
    <col min="12555" max="12556" width="20.7109375" style="79" customWidth="1"/>
    <col min="12557" max="12562" width="11" style="79" customWidth="1"/>
    <col min="12563" max="12563" width="53.28515625" style="79" customWidth="1"/>
    <col min="12564" max="12570" width="11" style="79" customWidth="1"/>
    <col min="12571" max="12575" width="14.42578125" style="79" customWidth="1"/>
    <col min="12576" max="12576" width="37.28515625" style="79" customWidth="1"/>
    <col min="12577" max="12578" width="11" style="79" customWidth="1"/>
    <col min="12579" max="12588" width="9.85546875" style="79" customWidth="1"/>
    <col min="12589" max="12592" width="11" style="79" customWidth="1"/>
    <col min="12593" max="12593" width="14.42578125" style="79" customWidth="1"/>
    <col min="12594" max="12594" width="4.140625" style="79" customWidth="1"/>
    <col min="12595" max="12595" width="13.28515625" style="79" customWidth="1"/>
    <col min="12596" max="12596" width="28.140625" style="79" customWidth="1"/>
    <col min="12597" max="12597" width="11" style="79" customWidth="1"/>
    <col min="12598" max="12598" width="14.42578125" style="79" customWidth="1"/>
    <col min="12599" max="12599" width="4.140625" style="79" customWidth="1"/>
    <col min="12600" max="12601" width="11" style="79" customWidth="1"/>
    <col min="12602" max="12602" width="14.42578125" style="79" customWidth="1"/>
    <col min="12603" max="12603" width="4.140625" style="79" customWidth="1"/>
    <col min="12604" max="12604" width="14.42578125" style="79" customWidth="1"/>
    <col min="12605" max="12800" width="11" style="79"/>
    <col min="12801" max="12801" width="34.5703125" style="79" customWidth="1"/>
    <col min="12802" max="12802" width="14.7109375" style="79" customWidth="1"/>
    <col min="12803" max="12804" width="11.140625" style="79" customWidth="1"/>
    <col min="12805" max="12805" width="34.7109375" style="79" customWidth="1"/>
    <col min="12806" max="12806" width="9.7109375" style="79" customWidth="1"/>
    <col min="12807" max="12808" width="18.7109375" style="79" customWidth="1"/>
    <col min="12809" max="12809" width="14.7109375" style="79" customWidth="1"/>
    <col min="12810" max="12810" width="31.7109375" style="79" customWidth="1"/>
    <col min="12811" max="12812" width="20.7109375" style="79" customWidth="1"/>
    <col min="12813" max="12818" width="11" style="79" customWidth="1"/>
    <col min="12819" max="12819" width="53.28515625" style="79" customWidth="1"/>
    <col min="12820" max="12826" width="11" style="79" customWidth="1"/>
    <col min="12827" max="12831" width="14.42578125" style="79" customWidth="1"/>
    <col min="12832" max="12832" width="37.28515625" style="79" customWidth="1"/>
    <col min="12833" max="12834" width="11" style="79" customWidth="1"/>
    <col min="12835" max="12844" width="9.85546875" style="79" customWidth="1"/>
    <col min="12845" max="12848" width="11" style="79" customWidth="1"/>
    <col min="12849" max="12849" width="14.42578125" style="79" customWidth="1"/>
    <col min="12850" max="12850" width="4.140625" style="79" customWidth="1"/>
    <col min="12851" max="12851" width="13.28515625" style="79" customWidth="1"/>
    <col min="12852" max="12852" width="28.140625" style="79" customWidth="1"/>
    <col min="12853" max="12853" width="11" style="79" customWidth="1"/>
    <col min="12854" max="12854" width="14.42578125" style="79" customWidth="1"/>
    <col min="12855" max="12855" width="4.140625" style="79" customWidth="1"/>
    <col min="12856" max="12857" width="11" style="79" customWidth="1"/>
    <col min="12858" max="12858" width="14.42578125" style="79" customWidth="1"/>
    <col min="12859" max="12859" width="4.140625" style="79" customWidth="1"/>
    <col min="12860" max="12860" width="14.42578125" style="79" customWidth="1"/>
    <col min="12861" max="13056" width="11" style="79"/>
    <col min="13057" max="13057" width="34.5703125" style="79" customWidth="1"/>
    <col min="13058" max="13058" width="14.7109375" style="79" customWidth="1"/>
    <col min="13059" max="13060" width="11.140625" style="79" customWidth="1"/>
    <col min="13061" max="13061" width="34.7109375" style="79" customWidth="1"/>
    <col min="13062" max="13062" width="9.7109375" style="79" customWidth="1"/>
    <col min="13063" max="13064" width="18.7109375" style="79" customWidth="1"/>
    <col min="13065" max="13065" width="14.7109375" style="79" customWidth="1"/>
    <col min="13066" max="13066" width="31.7109375" style="79" customWidth="1"/>
    <col min="13067" max="13068" width="20.7109375" style="79" customWidth="1"/>
    <col min="13069" max="13074" width="11" style="79" customWidth="1"/>
    <col min="13075" max="13075" width="53.28515625" style="79" customWidth="1"/>
    <col min="13076" max="13082" width="11" style="79" customWidth="1"/>
    <col min="13083" max="13087" width="14.42578125" style="79" customWidth="1"/>
    <col min="13088" max="13088" width="37.28515625" style="79" customWidth="1"/>
    <col min="13089" max="13090" width="11" style="79" customWidth="1"/>
    <col min="13091" max="13100" width="9.85546875" style="79" customWidth="1"/>
    <col min="13101" max="13104" width="11" style="79" customWidth="1"/>
    <col min="13105" max="13105" width="14.42578125" style="79" customWidth="1"/>
    <col min="13106" max="13106" width="4.140625" style="79" customWidth="1"/>
    <col min="13107" max="13107" width="13.28515625" style="79" customWidth="1"/>
    <col min="13108" max="13108" width="28.140625" style="79" customWidth="1"/>
    <col min="13109" max="13109" width="11" style="79" customWidth="1"/>
    <col min="13110" max="13110" width="14.42578125" style="79" customWidth="1"/>
    <col min="13111" max="13111" width="4.140625" style="79" customWidth="1"/>
    <col min="13112" max="13113" width="11" style="79" customWidth="1"/>
    <col min="13114" max="13114" width="14.42578125" style="79" customWidth="1"/>
    <col min="13115" max="13115" width="4.140625" style="79" customWidth="1"/>
    <col min="13116" max="13116" width="14.42578125" style="79" customWidth="1"/>
    <col min="13117" max="13312" width="11" style="79"/>
    <col min="13313" max="13313" width="34.5703125" style="79" customWidth="1"/>
    <col min="13314" max="13314" width="14.7109375" style="79" customWidth="1"/>
    <col min="13315" max="13316" width="11.140625" style="79" customWidth="1"/>
    <col min="13317" max="13317" width="34.7109375" style="79" customWidth="1"/>
    <col min="13318" max="13318" width="9.7109375" style="79" customWidth="1"/>
    <col min="13319" max="13320" width="18.7109375" style="79" customWidth="1"/>
    <col min="13321" max="13321" width="14.7109375" style="79" customWidth="1"/>
    <col min="13322" max="13322" width="31.7109375" style="79" customWidth="1"/>
    <col min="13323" max="13324" width="20.7109375" style="79" customWidth="1"/>
    <col min="13325" max="13330" width="11" style="79" customWidth="1"/>
    <col min="13331" max="13331" width="53.28515625" style="79" customWidth="1"/>
    <col min="13332" max="13338" width="11" style="79" customWidth="1"/>
    <col min="13339" max="13343" width="14.42578125" style="79" customWidth="1"/>
    <col min="13344" max="13344" width="37.28515625" style="79" customWidth="1"/>
    <col min="13345" max="13346" width="11" style="79" customWidth="1"/>
    <col min="13347" max="13356" width="9.85546875" style="79" customWidth="1"/>
    <col min="13357" max="13360" width="11" style="79" customWidth="1"/>
    <col min="13361" max="13361" width="14.42578125" style="79" customWidth="1"/>
    <col min="13362" max="13362" width="4.140625" style="79" customWidth="1"/>
    <col min="13363" max="13363" width="13.28515625" style="79" customWidth="1"/>
    <col min="13364" max="13364" width="28.140625" style="79" customWidth="1"/>
    <col min="13365" max="13365" width="11" style="79" customWidth="1"/>
    <col min="13366" max="13366" width="14.42578125" style="79" customWidth="1"/>
    <col min="13367" max="13367" width="4.140625" style="79" customWidth="1"/>
    <col min="13368" max="13369" width="11" style="79" customWidth="1"/>
    <col min="13370" max="13370" width="14.42578125" style="79" customWidth="1"/>
    <col min="13371" max="13371" width="4.140625" style="79" customWidth="1"/>
    <col min="13372" max="13372" width="14.42578125" style="79" customWidth="1"/>
    <col min="13373" max="13568" width="11" style="79"/>
    <col min="13569" max="13569" width="34.5703125" style="79" customWidth="1"/>
    <col min="13570" max="13570" width="14.7109375" style="79" customWidth="1"/>
    <col min="13571" max="13572" width="11.140625" style="79" customWidth="1"/>
    <col min="13573" max="13573" width="34.7109375" style="79" customWidth="1"/>
    <col min="13574" max="13574" width="9.7109375" style="79" customWidth="1"/>
    <col min="13575" max="13576" width="18.7109375" style="79" customWidth="1"/>
    <col min="13577" max="13577" width="14.7109375" style="79" customWidth="1"/>
    <col min="13578" max="13578" width="31.7109375" style="79" customWidth="1"/>
    <col min="13579" max="13580" width="20.7109375" style="79" customWidth="1"/>
    <col min="13581" max="13586" width="11" style="79" customWidth="1"/>
    <col min="13587" max="13587" width="53.28515625" style="79" customWidth="1"/>
    <col min="13588" max="13594" width="11" style="79" customWidth="1"/>
    <col min="13595" max="13599" width="14.42578125" style="79" customWidth="1"/>
    <col min="13600" max="13600" width="37.28515625" style="79" customWidth="1"/>
    <col min="13601" max="13602" width="11" style="79" customWidth="1"/>
    <col min="13603" max="13612" width="9.85546875" style="79" customWidth="1"/>
    <col min="13613" max="13616" width="11" style="79" customWidth="1"/>
    <col min="13617" max="13617" width="14.42578125" style="79" customWidth="1"/>
    <col min="13618" max="13618" width="4.140625" style="79" customWidth="1"/>
    <col min="13619" max="13619" width="13.28515625" style="79" customWidth="1"/>
    <col min="13620" max="13620" width="28.140625" style="79" customWidth="1"/>
    <col min="13621" max="13621" width="11" style="79" customWidth="1"/>
    <col min="13622" max="13622" width="14.42578125" style="79" customWidth="1"/>
    <col min="13623" max="13623" width="4.140625" style="79" customWidth="1"/>
    <col min="13624" max="13625" width="11" style="79" customWidth="1"/>
    <col min="13626" max="13626" width="14.42578125" style="79" customWidth="1"/>
    <col min="13627" max="13627" width="4.140625" style="79" customWidth="1"/>
    <col min="13628" max="13628" width="14.42578125" style="79" customWidth="1"/>
    <col min="13629" max="13824" width="11" style="79"/>
    <col min="13825" max="13825" width="34.5703125" style="79" customWidth="1"/>
    <col min="13826" max="13826" width="14.7109375" style="79" customWidth="1"/>
    <col min="13827" max="13828" width="11.140625" style="79" customWidth="1"/>
    <col min="13829" max="13829" width="34.7109375" style="79" customWidth="1"/>
    <col min="13830" max="13830" width="9.7109375" style="79" customWidth="1"/>
    <col min="13831" max="13832" width="18.7109375" style="79" customWidth="1"/>
    <col min="13833" max="13833" width="14.7109375" style="79" customWidth="1"/>
    <col min="13834" max="13834" width="31.7109375" style="79" customWidth="1"/>
    <col min="13835" max="13836" width="20.7109375" style="79" customWidth="1"/>
    <col min="13837" max="13842" width="11" style="79" customWidth="1"/>
    <col min="13843" max="13843" width="53.28515625" style="79" customWidth="1"/>
    <col min="13844" max="13850" width="11" style="79" customWidth="1"/>
    <col min="13851" max="13855" width="14.42578125" style="79" customWidth="1"/>
    <col min="13856" max="13856" width="37.28515625" style="79" customWidth="1"/>
    <col min="13857" max="13858" width="11" style="79" customWidth="1"/>
    <col min="13859" max="13868" width="9.85546875" style="79" customWidth="1"/>
    <col min="13869" max="13872" width="11" style="79" customWidth="1"/>
    <col min="13873" max="13873" width="14.42578125" style="79" customWidth="1"/>
    <col min="13874" max="13874" width="4.140625" style="79" customWidth="1"/>
    <col min="13875" max="13875" width="13.28515625" style="79" customWidth="1"/>
    <col min="13876" max="13876" width="28.140625" style="79" customWidth="1"/>
    <col min="13877" max="13877" width="11" style="79" customWidth="1"/>
    <col min="13878" max="13878" width="14.42578125" style="79" customWidth="1"/>
    <col min="13879" max="13879" width="4.140625" style="79" customWidth="1"/>
    <col min="13880" max="13881" width="11" style="79" customWidth="1"/>
    <col min="13882" max="13882" width="14.42578125" style="79" customWidth="1"/>
    <col min="13883" max="13883" width="4.140625" style="79" customWidth="1"/>
    <col min="13884" max="13884" width="14.42578125" style="79" customWidth="1"/>
    <col min="13885" max="14080" width="11" style="79"/>
    <col min="14081" max="14081" width="34.5703125" style="79" customWidth="1"/>
    <col min="14082" max="14082" width="14.7109375" style="79" customWidth="1"/>
    <col min="14083" max="14084" width="11.140625" style="79" customWidth="1"/>
    <col min="14085" max="14085" width="34.7109375" style="79" customWidth="1"/>
    <col min="14086" max="14086" width="9.7109375" style="79" customWidth="1"/>
    <col min="14087" max="14088" width="18.7109375" style="79" customWidth="1"/>
    <col min="14089" max="14089" width="14.7109375" style="79" customWidth="1"/>
    <col min="14090" max="14090" width="31.7109375" style="79" customWidth="1"/>
    <col min="14091" max="14092" width="20.7109375" style="79" customWidth="1"/>
    <col min="14093" max="14098" width="11" style="79" customWidth="1"/>
    <col min="14099" max="14099" width="53.28515625" style="79" customWidth="1"/>
    <col min="14100" max="14106" width="11" style="79" customWidth="1"/>
    <col min="14107" max="14111" width="14.42578125" style="79" customWidth="1"/>
    <col min="14112" max="14112" width="37.28515625" style="79" customWidth="1"/>
    <col min="14113" max="14114" width="11" style="79" customWidth="1"/>
    <col min="14115" max="14124" width="9.85546875" style="79" customWidth="1"/>
    <col min="14125" max="14128" width="11" style="79" customWidth="1"/>
    <col min="14129" max="14129" width="14.42578125" style="79" customWidth="1"/>
    <col min="14130" max="14130" width="4.140625" style="79" customWidth="1"/>
    <col min="14131" max="14131" width="13.28515625" style="79" customWidth="1"/>
    <col min="14132" max="14132" width="28.140625" style="79" customWidth="1"/>
    <col min="14133" max="14133" width="11" style="79" customWidth="1"/>
    <col min="14134" max="14134" width="14.42578125" style="79" customWidth="1"/>
    <col min="14135" max="14135" width="4.140625" style="79" customWidth="1"/>
    <col min="14136" max="14137" width="11" style="79" customWidth="1"/>
    <col min="14138" max="14138" width="14.42578125" style="79" customWidth="1"/>
    <col min="14139" max="14139" width="4.140625" style="79" customWidth="1"/>
    <col min="14140" max="14140" width="14.42578125" style="79" customWidth="1"/>
    <col min="14141" max="14336" width="11" style="79"/>
    <col min="14337" max="14337" width="34.5703125" style="79" customWidth="1"/>
    <col min="14338" max="14338" width="14.7109375" style="79" customWidth="1"/>
    <col min="14339" max="14340" width="11.140625" style="79" customWidth="1"/>
    <col min="14341" max="14341" width="34.7109375" style="79" customWidth="1"/>
    <col min="14342" max="14342" width="9.7109375" style="79" customWidth="1"/>
    <col min="14343" max="14344" width="18.7109375" style="79" customWidth="1"/>
    <col min="14345" max="14345" width="14.7109375" style="79" customWidth="1"/>
    <col min="14346" max="14346" width="31.7109375" style="79" customWidth="1"/>
    <col min="14347" max="14348" width="20.7109375" style="79" customWidth="1"/>
    <col min="14349" max="14354" width="11" style="79" customWidth="1"/>
    <col min="14355" max="14355" width="53.28515625" style="79" customWidth="1"/>
    <col min="14356" max="14362" width="11" style="79" customWidth="1"/>
    <col min="14363" max="14367" width="14.42578125" style="79" customWidth="1"/>
    <col min="14368" max="14368" width="37.28515625" style="79" customWidth="1"/>
    <col min="14369" max="14370" width="11" style="79" customWidth="1"/>
    <col min="14371" max="14380" width="9.85546875" style="79" customWidth="1"/>
    <col min="14381" max="14384" width="11" style="79" customWidth="1"/>
    <col min="14385" max="14385" width="14.42578125" style="79" customWidth="1"/>
    <col min="14386" max="14386" width="4.140625" style="79" customWidth="1"/>
    <col min="14387" max="14387" width="13.28515625" style="79" customWidth="1"/>
    <col min="14388" max="14388" width="28.140625" style="79" customWidth="1"/>
    <col min="14389" max="14389" width="11" style="79" customWidth="1"/>
    <col min="14390" max="14390" width="14.42578125" style="79" customWidth="1"/>
    <col min="14391" max="14391" width="4.140625" style="79" customWidth="1"/>
    <col min="14392" max="14393" width="11" style="79" customWidth="1"/>
    <col min="14394" max="14394" width="14.42578125" style="79" customWidth="1"/>
    <col min="14395" max="14395" width="4.140625" style="79" customWidth="1"/>
    <col min="14396" max="14396" width="14.42578125" style="79" customWidth="1"/>
    <col min="14397" max="14592" width="11" style="79"/>
    <col min="14593" max="14593" width="34.5703125" style="79" customWidth="1"/>
    <col min="14594" max="14594" width="14.7109375" style="79" customWidth="1"/>
    <col min="14595" max="14596" width="11.140625" style="79" customWidth="1"/>
    <col min="14597" max="14597" width="34.7109375" style="79" customWidth="1"/>
    <col min="14598" max="14598" width="9.7109375" style="79" customWidth="1"/>
    <col min="14599" max="14600" width="18.7109375" style="79" customWidth="1"/>
    <col min="14601" max="14601" width="14.7109375" style="79" customWidth="1"/>
    <col min="14602" max="14602" width="31.7109375" style="79" customWidth="1"/>
    <col min="14603" max="14604" width="20.7109375" style="79" customWidth="1"/>
    <col min="14605" max="14610" width="11" style="79" customWidth="1"/>
    <col min="14611" max="14611" width="53.28515625" style="79" customWidth="1"/>
    <col min="14612" max="14618" width="11" style="79" customWidth="1"/>
    <col min="14619" max="14623" width="14.42578125" style="79" customWidth="1"/>
    <col min="14624" max="14624" width="37.28515625" style="79" customWidth="1"/>
    <col min="14625" max="14626" width="11" style="79" customWidth="1"/>
    <col min="14627" max="14636" width="9.85546875" style="79" customWidth="1"/>
    <col min="14637" max="14640" width="11" style="79" customWidth="1"/>
    <col min="14641" max="14641" width="14.42578125" style="79" customWidth="1"/>
    <col min="14642" max="14642" width="4.140625" style="79" customWidth="1"/>
    <col min="14643" max="14643" width="13.28515625" style="79" customWidth="1"/>
    <col min="14644" max="14644" width="28.140625" style="79" customWidth="1"/>
    <col min="14645" max="14645" width="11" style="79" customWidth="1"/>
    <col min="14646" max="14646" width="14.42578125" style="79" customWidth="1"/>
    <col min="14647" max="14647" width="4.140625" style="79" customWidth="1"/>
    <col min="14648" max="14649" width="11" style="79" customWidth="1"/>
    <col min="14650" max="14650" width="14.42578125" style="79" customWidth="1"/>
    <col min="14651" max="14651" width="4.140625" style="79" customWidth="1"/>
    <col min="14652" max="14652" width="14.42578125" style="79" customWidth="1"/>
    <col min="14653" max="14848" width="11" style="79"/>
    <col min="14849" max="14849" width="34.5703125" style="79" customWidth="1"/>
    <col min="14850" max="14850" width="14.7109375" style="79" customWidth="1"/>
    <col min="14851" max="14852" width="11.140625" style="79" customWidth="1"/>
    <col min="14853" max="14853" width="34.7109375" style="79" customWidth="1"/>
    <col min="14854" max="14854" width="9.7109375" style="79" customWidth="1"/>
    <col min="14855" max="14856" width="18.7109375" style="79" customWidth="1"/>
    <col min="14857" max="14857" width="14.7109375" style="79" customWidth="1"/>
    <col min="14858" max="14858" width="31.7109375" style="79" customWidth="1"/>
    <col min="14859" max="14860" width="20.7109375" style="79" customWidth="1"/>
    <col min="14861" max="14866" width="11" style="79" customWidth="1"/>
    <col min="14867" max="14867" width="53.28515625" style="79" customWidth="1"/>
    <col min="14868" max="14874" width="11" style="79" customWidth="1"/>
    <col min="14875" max="14879" width="14.42578125" style="79" customWidth="1"/>
    <col min="14880" max="14880" width="37.28515625" style="79" customWidth="1"/>
    <col min="14881" max="14882" width="11" style="79" customWidth="1"/>
    <col min="14883" max="14892" width="9.85546875" style="79" customWidth="1"/>
    <col min="14893" max="14896" width="11" style="79" customWidth="1"/>
    <col min="14897" max="14897" width="14.42578125" style="79" customWidth="1"/>
    <col min="14898" max="14898" width="4.140625" style="79" customWidth="1"/>
    <col min="14899" max="14899" width="13.28515625" style="79" customWidth="1"/>
    <col min="14900" max="14900" width="28.140625" style="79" customWidth="1"/>
    <col min="14901" max="14901" width="11" style="79" customWidth="1"/>
    <col min="14902" max="14902" width="14.42578125" style="79" customWidth="1"/>
    <col min="14903" max="14903" width="4.140625" style="79" customWidth="1"/>
    <col min="14904" max="14905" width="11" style="79" customWidth="1"/>
    <col min="14906" max="14906" width="14.42578125" style="79" customWidth="1"/>
    <col min="14907" max="14907" width="4.140625" style="79" customWidth="1"/>
    <col min="14908" max="14908" width="14.42578125" style="79" customWidth="1"/>
    <col min="14909" max="15104" width="11" style="79"/>
    <col min="15105" max="15105" width="34.5703125" style="79" customWidth="1"/>
    <col min="15106" max="15106" width="14.7109375" style="79" customWidth="1"/>
    <col min="15107" max="15108" width="11.140625" style="79" customWidth="1"/>
    <col min="15109" max="15109" width="34.7109375" style="79" customWidth="1"/>
    <col min="15110" max="15110" width="9.7109375" style="79" customWidth="1"/>
    <col min="15111" max="15112" width="18.7109375" style="79" customWidth="1"/>
    <col min="15113" max="15113" width="14.7109375" style="79" customWidth="1"/>
    <col min="15114" max="15114" width="31.7109375" style="79" customWidth="1"/>
    <col min="15115" max="15116" width="20.7109375" style="79" customWidth="1"/>
    <col min="15117" max="15122" width="11" style="79" customWidth="1"/>
    <col min="15123" max="15123" width="53.28515625" style="79" customWidth="1"/>
    <col min="15124" max="15130" width="11" style="79" customWidth="1"/>
    <col min="15131" max="15135" width="14.42578125" style="79" customWidth="1"/>
    <col min="15136" max="15136" width="37.28515625" style="79" customWidth="1"/>
    <col min="15137" max="15138" width="11" style="79" customWidth="1"/>
    <col min="15139" max="15148" width="9.85546875" style="79" customWidth="1"/>
    <col min="15149" max="15152" width="11" style="79" customWidth="1"/>
    <col min="15153" max="15153" width="14.42578125" style="79" customWidth="1"/>
    <col min="15154" max="15154" width="4.140625" style="79" customWidth="1"/>
    <col min="15155" max="15155" width="13.28515625" style="79" customWidth="1"/>
    <col min="15156" max="15156" width="28.140625" style="79" customWidth="1"/>
    <col min="15157" max="15157" width="11" style="79" customWidth="1"/>
    <col min="15158" max="15158" width="14.42578125" style="79" customWidth="1"/>
    <col min="15159" max="15159" width="4.140625" style="79" customWidth="1"/>
    <col min="15160" max="15161" width="11" style="79" customWidth="1"/>
    <col min="15162" max="15162" width="14.42578125" style="79" customWidth="1"/>
    <col min="15163" max="15163" width="4.140625" style="79" customWidth="1"/>
    <col min="15164" max="15164" width="14.42578125" style="79" customWidth="1"/>
    <col min="15165" max="15360" width="11" style="79"/>
    <col min="15361" max="15361" width="34.5703125" style="79" customWidth="1"/>
    <col min="15362" max="15362" width="14.7109375" style="79" customWidth="1"/>
    <col min="15363" max="15364" width="11.140625" style="79" customWidth="1"/>
    <col min="15365" max="15365" width="34.7109375" style="79" customWidth="1"/>
    <col min="15366" max="15366" width="9.7109375" style="79" customWidth="1"/>
    <col min="15367" max="15368" width="18.7109375" style="79" customWidth="1"/>
    <col min="15369" max="15369" width="14.7109375" style="79" customWidth="1"/>
    <col min="15370" max="15370" width="31.7109375" style="79" customWidth="1"/>
    <col min="15371" max="15372" width="20.7109375" style="79" customWidth="1"/>
    <col min="15373" max="15378" width="11" style="79" customWidth="1"/>
    <col min="15379" max="15379" width="53.28515625" style="79" customWidth="1"/>
    <col min="15380" max="15386" width="11" style="79" customWidth="1"/>
    <col min="15387" max="15391" width="14.42578125" style="79" customWidth="1"/>
    <col min="15392" max="15392" width="37.28515625" style="79" customWidth="1"/>
    <col min="15393" max="15394" width="11" style="79" customWidth="1"/>
    <col min="15395" max="15404" width="9.85546875" style="79" customWidth="1"/>
    <col min="15405" max="15408" width="11" style="79" customWidth="1"/>
    <col min="15409" max="15409" width="14.42578125" style="79" customWidth="1"/>
    <col min="15410" max="15410" width="4.140625" style="79" customWidth="1"/>
    <col min="15411" max="15411" width="13.28515625" style="79" customWidth="1"/>
    <col min="15412" max="15412" width="28.140625" style="79" customWidth="1"/>
    <col min="15413" max="15413" width="11" style="79" customWidth="1"/>
    <col min="15414" max="15414" width="14.42578125" style="79" customWidth="1"/>
    <col min="15415" max="15415" width="4.140625" style="79" customWidth="1"/>
    <col min="15416" max="15417" width="11" style="79" customWidth="1"/>
    <col min="15418" max="15418" width="14.42578125" style="79" customWidth="1"/>
    <col min="15419" max="15419" width="4.140625" style="79" customWidth="1"/>
    <col min="15420" max="15420" width="14.42578125" style="79" customWidth="1"/>
    <col min="15421" max="15616" width="11" style="79"/>
    <col min="15617" max="15617" width="34.5703125" style="79" customWidth="1"/>
    <col min="15618" max="15618" width="14.7109375" style="79" customWidth="1"/>
    <col min="15619" max="15620" width="11.140625" style="79" customWidth="1"/>
    <col min="15621" max="15621" width="34.7109375" style="79" customWidth="1"/>
    <col min="15622" max="15622" width="9.7109375" style="79" customWidth="1"/>
    <col min="15623" max="15624" width="18.7109375" style="79" customWidth="1"/>
    <col min="15625" max="15625" width="14.7109375" style="79" customWidth="1"/>
    <col min="15626" max="15626" width="31.7109375" style="79" customWidth="1"/>
    <col min="15627" max="15628" width="20.7109375" style="79" customWidth="1"/>
    <col min="15629" max="15634" width="11" style="79" customWidth="1"/>
    <col min="15635" max="15635" width="53.28515625" style="79" customWidth="1"/>
    <col min="15636" max="15642" width="11" style="79" customWidth="1"/>
    <col min="15643" max="15647" width="14.42578125" style="79" customWidth="1"/>
    <col min="15648" max="15648" width="37.28515625" style="79" customWidth="1"/>
    <col min="15649" max="15650" width="11" style="79" customWidth="1"/>
    <col min="15651" max="15660" width="9.85546875" style="79" customWidth="1"/>
    <col min="15661" max="15664" width="11" style="79" customWidth="1"/>
    <col min="15665" max="15665" width="14.42578125" style="79" customWidth="1"/>
    <col min="15666" max="15666" width="4.140625" style="79" customWidth="1"/>
    <col min="15667" max="15667" width="13.28515625" style="79" customWidth="1"/>
    <col min="15668" max="15668" width="28.140625" style="79" customWidth="1"/>
    <col min="15669" max="15669" width="11" style="79" customWidth="1"/>
    <col min="15670" max="15670" width="14.42578125" style="79" customWidth="1"/>
    <col min="15671" max="15671" width="4.140625" style="79" customWidth="1"/>
    <col min="15672" max="15673" width="11" style="79" customWidth="1"/>
    <col min="15674" max="15674" width="14.42578125" style="79" customWidth="1"/>
    <col min="15675" max="15675" width="4.140625" style="79" customWidth="1"/>
    <col min="15676" max="15676" width="14.42578125" style="79" customWidth="1"/>
    <col min="15677" max="15872" width="11" style="79"/>
    <col min="15873" max="15873" width="34.5703125" style="79" customWidth="1"/>
    <col min="15874" max="15874" width="14.7109375" style="79" customWidth="1"/>
    <col min="15875" max="15876" width="11.140625" style="79" customWidth="1"/>
    <col min="15877" max="15877" width="34.7109375" style="79" customWidth="1"/>
    <col min="15878" max="15878" width="9.7109375" style="79" customWidth="1"/>
    <col min="15879" max="15880" width="18.7109375" style="79" customWidth="1"/>
    <col min="15881" max="15881" width="14.7109375" style="79" customWidth="1"/>
    <col min="15882" max="15882" width="31.7109375" style="79" customWidth="1"/>
    <col min="15883" max="15884" width="20.7109375" style="79" customWidth="1"/>
    <col min="15885" max="15890" width="11" style="79" customWidth="1"/>
    <col min="15891" max="15891" width="53.28515625" style="79" customWidth="1"/>
    <col min="15892" max="15898" width="11" style="79" customWidth="1"/>
    <col min="15899" max="15903" width="14.42578125" style="79" customWidth="1"/>
    <col min="15904" max="15904" width="37.28515625" style="79" customWidth="1"/>
    <col min="15905" max="15906" width="11" style="79" customWidth="1"/>
    <col min="15907" max="15916" width="9.85546875" style="79" customWidth="1"/>
    <col min="15917" max="15920" width="11" style="79" customWidth="1"/>
    <col min="15921" max="15921" width="14.42578125" style="79" customWidth="1"/>
    <col min="15922" max="15922" width="4.140625" style="79" customWidth="1"/>
    <col min="15923" max="15923" width="13.28515625" style="79" customWidth="1"/>
    <col min="15924" max="15924" width="28.140625" style="79" customWidth="1"/>
    <col min="15925" max="15925" width="11" style="79" customWidth="1"/>
    <col min="15926" max="15926" width="14.42578125" style="79" customWidth="1"/>
    <col min="15927" max="15927" width="4.140625" style="79" customWidth="1"/>
    <col min="15928" max="15929" width="11" style="79" customWidth="1"/>
    <col min="15930" max="15930" width="14.42578125" style="79" customWidth="1"/>
    <col min="15931" max="15931" width="4.140625" style="79" customWidth="1"/>
    <col min="15932" max="15932" width="14.42578125" style="79" customWidth="1"/>
    <col min="15933" max="16128" width="11" style="79"/>
    <col min="16129" max="16129" width="34.5703125" style="79" customWidth="1"/>
    <col min="16130" max="16130" width="14.7109375" style="79" customWidth="1"/>
    <col min="16131" max="16132" width="11.140625" style="79" customWidth="1"/>
    <col min="16133" max="16133" width="34.7109375" style="79" customWidth="1"/>
    <col min="16134" max="16134" width="9.7109375" style="79" customWidth="1"/>
    <col min="16135" max="16136" width="18.7109375" style="79" customWidth="1"/>
    <col min="16137" max="16137" width="14.7109375" style="79" customWidth="1"/>
    <col min="16138" max="16138" width="31.7109375" style="79" customWidth="1"/>
    <col min="16139" max="16140" width="20.7109375" style="79" customWidth="1"/>
    <col min="16141" max="16146" width="11" style="79" customWidth="1"/>
    <col min="16147" max="16147" width="53.28515625" style="79" customWidth="1"/>
    <col min="16148" max="16154" width="11" style="79" customWidth="1"/>
    <col min="16155" max="16159" width="14.42578125" style="79" customWidth="1"/>
    <col min="16160" max="16160" width="37.28515625" style="79" customWidth="1"/>
    <col min="16161" max="16162" width="11" style="79" customWidth="1"/>
    <col min="16163" max="16172" width="9.85546875" style="79" customWidth="1"/>
    <col min="16173" max="16176" width="11" style="79" customWidth="1"/>
    <col min="16177" max="16177" width="14.42578125" style="79" customWidth="1"/>
    <col min="16178" max="16178" width="4.140625" style="79" customWidth="1"/>
    <col min="16179" max="16179" width="13.28515625" style="79" customWidth="1"/>
    <col min="16180" max="16180" width="28.140625" style="79" customWidth="1"/>
    <col min="16181" max="16181" width="11" style="79" customWidth="1"/>
    <col min="16182" max="16182" width="14.42578125" style="79" customWidth="1"/>
    <col min="16183" max="16183" width="4.140625" style="79" customWidth="1"/>
    <col min="16184" max="16185" width="11" style="79" customWidth="1"/>
    <col min="16186" max="16186" width="14.42578125" style="79" customWidth="1"/>
    <col min="16187" max="16187" width="4.140625" style="79" customWidth="1"/>
    <col min="16188" max="16188" width="14.42578125" style="79" customWidth="1"/>
    <col min="16189" max="16384" width="11" style="79"/>
  </cols>
  <sheetData>
    <row r="1" spans="1:10" ht="24.75" customHeight="1">
      <c r="A1" s="78" t="s">
        <v>0</v>
      </c>
      <c r="B1" s="78"/>
      <c r="D1" s="3" t="s">
        <v>1</v>
      </c>
      <c r="E1" s="3"/>
      <c r="J1" s="80"/>
    </row>
    <row r="2" spans="1:10" ht="18.95" customHeight="1">
      <c r="E2" s="81"/>
    </row>
    <row r="3" spans="1:10" ht="18.95" customHeight="1">
      <c r="A3" s="82" t="s">
        <v>109</v>
      </c>
      <c r="B3" s="82"/>
      <c r="D3" s="83"/>
      <c r="E3" s="84" t="s">
        <v>3</v>
      </c>
      <c r="F3" s="85"/>
      <c r="G3" s="86"/>
      <c r="H3" s="87"/>
      <c r="J3" s="88"/>
    </row>
    <row r="4" spans="1:10" ht="18.95" customHeight="1">
      <c r="A4" s="89" t="s">
        <v>110</v>
      </c>
      <c r="B4" s="89"/>
      <c r="D4" s="86"/>
      <c r="E4" s="90" t="s">
        <v>111</v>
      </c>
      <c r="J4" s="91"/>
    </row>
    <row r="5" spans="1:10" ht="18.95" customHeight="1">
      <c r="A5" s="89"/>
      <c r="B5" s="89"/>
      <c r="E5" s="90"/>
      <c r="J5" s="91"/>
    </row>
    <row r="6" spans="1:10" ht="13.5" customHeight="1">
      <c r="A6" s="89"/>
      <c r="B6" s="89"/>
      <c r="C6" s="16" t="s">
        <v>6</v>
      </c>
      <c r="D6" s="16"/>
      <c r="E6" s="90"/>
      <c r="J6" s="91"/>
    </row>
    <row r="7" spans="1:10" s="97" customFormat="1" ht="12" customHeight="1">
      <c r="A7" s="17" t="s">
        <v>7</v>
      </c>
      <c r="B7" s="18" t="s">
        <v>8</v>
      </c>
      <c r="C7" s="92" t="s">
        <v>9</v>
      </c>
      <c r="D7" s="92" t="s">
        <v>10</v>
      </c>
      <c r="E7" s="19" t="s">
        <v>11</v>
      </c>
      <c r="F7" s="93"/>
      <c r="G7" s="94"/>
      <c r="H7" s="95"/>
      <c r="I7" s="94"/>
      <c r="J7" s="96"/>
    </row>
    <row r="8" spans="1:10" ht="13.5" customHeight="1">
      <c r="A8" s="26"/>
      <c r="B8" s="27" t="s">
        <v>12</v>
      </c>
      <c r="C8" s="98" t="s">
        <v>13</v>
      </c>
      <c r="D8" s="98" t="s">
        <v>14</v>
      </c>
      <c r="E8" s="28"/>
      <c r="F8" s="99"/>
      <c r="G8" s="94"/>
      <c r="H8" s="94"/>
      <c r="I8" s="94"/>
      <c r="J8" s="91"/>
    </row>
    <row r="9" spans="1:10" s="97" customFormat="1" ht="4.5" customHeight="1">
      <c r="A9" s="30"/>
      <c r="B9" s="30"/>
      <c r="C9" s="98"/>
      <c r="D9" s="98"/>
      <c r="E9" s="31"/>
      <c r="F9" s="100"/>
      <c r="G9" s="101"/>
      <c r="H9" s="102"/>
      <c r="I9" s="102"/>
      <c r="J9" s="96"/>
    </row>
    <row r="10" spans="1:10" s="97" customFormat="1" ht="12.95" customHeight="1">
      <c r="A10" s="103" t="s">
        <v>112</v>
      </c>
      <c r="B10" s="33">
        <f>SUM(B11:B21)</f>
        <v>204</v>
      </c>
      <c r="C10" s="34">
        <f>SUM(C11:C21)</f>
        <v>28352</v>
      </c>
      <c r="D10" s="34">
        <f>SUM(D11:D21)</f>
        <v>13579</v>
      </c>
      <c r="E10" s="104" t="s">
        <v>113</v>
      </c>
      <c r="F10" s="36"/>
      <c r="G10" s="102"/>
      <c r="H10" s="38"/>
      <c r="I10" s="38"/>
      <c r="J10" s="105"/>
    </row>
    <row r="11" spans="1:10" s="97" customFormat="1" ht="12.95" customHeight="1">
      <c r="A11" s="106" t="s">
        <v>114</v>
      </c>
      <c r="B11" s="107">
        <v>40</v>
      </c>
      <c r="C11" s="41">
        <v>6565</v>
      </c>
      <c r="D11" s="41">
        <v>3231</v>
      </c>
      <c r="E11" s="42" t="s">
        <v>115</v>
      </c>
      <c r="F11" s="108"/>
      <c r="G11" s="41"/>
      <c r="H11" s="41"/>
      <c r="I11" s="38"/>
      <c r="J11" s="109"/>
    </row>
    <row r="12" spans="1:10" s="97" customFormat="1" ht="12.95" customHeight="1">
      <c r="A12" s="110" t="s">
        <v>116</v>
      </c>
      <c r="B12" s="111">
        <v>26</v>
      </c>
      <c r="C12" s="41">
        <v>3814</v>
      </c>
      <c r="D12" s="41">
        <v>1829</v>
      </c>
      <c r="E12" s="42" t="s">
        <v>117</v>
      </c>
      <c r="F12" s="108"/>
      <c r="G12" s="41"/>
      <c r="H12" s="41"/>
      <c r="I12" s="38"/>
      <c r="J12" s="109"/>
    </row>
    <row r="13" spans="1:10" s="97" customFormat="1" ht="12.95" customHeight="1">
      <c r="A13" s="106" t="s">
        <v>118</v>
      </c>
      <c r="B13" s="107">
        <v>9</v>
      </c>
      <c r="C13" s="41">
        <v>1125</v>
      </c>
      <c r="D13" s="41">
        <v>437</v>
      </c>
      <c r="E13" s="42" t="s">
        <v>119</v>
      </c>
      <c r="F13" s="108"/>
      <c r="G13" s="41"/>
      <c r="H13" s="41"/>
      <c r="I13" s="38"/>
      <c r="J13" s="109"/>
    </row>
    <row r="14" spans="1:10" s="97" customFormat="1" ht="12.95" customHeight="1">
      <c r="A14" s="106" t="s">
        <v>120</v>
      </c>
      <c r="B14" s="107">
        <v>6</v>
      </c>
      <c r="C14" s="41">
        <v>380</v>
      </c>
      <c r="D14" s="41">
        <v>119</v>
      </c>
      <c r="E14" s="42" t="s">
        <v>121</v>
      </c>
      <c r="F14" s="108"/>
      <c r="G14" s="41"/>
      <c r="H14" s="41"/>
      <c r="I14" s="38"/>
      <c r="J14" s="109"/>
    </row>
    <row r="15" spans="1:10" s="97" customFormat="1" ht="12.95" customHeight="1">
      <c r="A15" s="106" t="s">
        <v>122</v>
      </c>
      <c r="B15" s="107">
        <v>41</v>
      </c>
      <c r="C15" s="41">
        <v>6258</v>
      </c>
      <c r="D15" s="41">
        <v>3064</v>
      </c>
      <c r="E15" s="42" t="s">
        <v>123</v>
      </c>
      <c r="F15" s="108"/>
      <c r="G15" s="41"/>
      <c r="H15" s="41"/>
      <c r="I15" s="38"/>
      <c r="J15" s="109"/>
    </row>
    <row r="16" spans="1:10" s="97" customFormat="1" ht="12.95" customHeight="1">
      <c r="A16" s="106" t="s">
        <v>124</v>
      </c>
      <c r="B16" s="107">
        <v>25</v>
      </c>
      <c r="C16" s="41">
        <v>3400</v>
      </c>
      <c r="D16" s="41">
        <v>1643</v>
      </c>
      <c r="E16" s="42" t="s">
        <v>125</v>
      </c>
      <c r="F16" s="108"/>
      <c r="G16" s="41"/>
      <c r="H16" s="41"/>
      <c r="I16" s="38"/>
      <c r="J16" s="109"/>
    </row>
    <row r="17" spans="1:10" s="97" customFormat="1" ht="12.95" customHeight="1">
      <c r="A17" s="106" t="s">
        <v>126</v>
      </c>
      <c r="B17" s="112">
        <v>0</v>
      </c>
      <c r="C17" s="41">
        <v>0</v>
      </c>
      <c r="D17" s="41">
        <v>0</v>
      </c>
      <c r="E17" s="42" t="s">
        <v>127</v>
      </c>
      <c r="F17" s="108"/>
      <c r="G17" s="41"/>
      <c r="H17" s="41"/>
      <c r="I17" s="38"/>
      <c r="J17" s="109"/>
    </row>
    <row r="18" spans="1:10" s="97" customFormat="1" ht="12.95" customHeight="1">
      <c r="A18" s="110" t="s">
        <v>128</v>
      </c>
      <c r="B18" s="111">
        <v>19</v>
      </c>
      <c r="C18" s="41">
        <v>2289</v>
      </c>
      <c r="D18" s="41">
        <v>1178</v>
      </c>
      <c r="E18" s="42" t="s">
        <v>129</v>
      </c>
      <c r="F18" s="108"/>
      <c r="G18" s="41"/>
      <c r="H18" s="41"/>
      <c r="I18" s="38"/>
      <c r="J18" s="109"/>
    </row>
    <row r="19" spans="1:10" s="97" customFormat="1" ht="12.95" customHeight="1">
      <c r="A19" s="110" t="s">
        <v>130</v>
      </c>
      <c r="B19" s="111">
        <v>8</v>
      </c>
      <c r="C19" s="41">
        <v>1380</v>
      </c>
      <c r="D19" s="41">
        <v>617</v>
      </c>
      <c r="E19" s="42" t="s">
        <v>131</v>
      </c>
      <c r="F19" s="108"/>
      <c r="G19" s="41"/>
      <c r="H19" s="41"/>
      <c r="I19" s="38"/>
      <c r="J19" s="109"/>
    </row>
    <row r="20" spans="1:10" s="97" customFormat="1" ht="12.95" customHeight="1">
      <c r="A20" s="106" t="s">
        <v>132</v>
      </c>
      <c r="B20" s="107">
        <v>3</v>
      </c>
      <c r="C20" s="41">
        <v>145</v>
      </c>
      <c r="D20" s="41">
        <v>77</v>
      </c>
      <c r="E20" s="42" t="s">
        <v>133</v>
      </c>
      <c r="F20" s="108"/>
      <c r="G20" s="41"/>
      <c r="H20" s="41"/>
      <c r="I20" s="38"/>
      <c r="J20" s="109"/>
    </row>
    <row r="21" spans="1:10" s="97" customFormat="1" ht="12.95" customHeight="1">
      <c r="A21" s="106" t="s">
        <v>134</v>
      </c>
      <c r="B21" s="107">
        <v>27</v>
      </c>
      <c r="C21" s="41">
        <v>2996</v>
      </c>
      <c r="D21" s="41">
        <v>1384</v>
      </c>
      <c r="E21" s="42" t="s">
        <v>135</v>
      </c>
      <c r="F21" s="108"/>
      <c r="G21" s="41"/>
      <c r="H21" s="41"/>
      <c r="I21" s="38"/>
      <c r="J21" s="109"/>
    </row>
    <row r="22" spans="1:10" s="97" customFormat="1" ht="12.95" customHeight="1">
      <c r="A22" s="113" t="s">
        <v>136</v>
      </c>
      <c r="B22" s="55">
        <f>+B23+B24+B25+B26</f>
        <v>110</v>
      </c>
      <c r="C22" s="46">
        <f>+C23+C24+C25+C26</f>
        <v>13553</v>
      </c>
      <c r="D22" s="46">
        <f>+D23+D24+D25+D26</f>
        <v>6329</v>
      </c>
      <c r="E22" s="114" t="s">
        <v>137</v>
      </c>
      <c r="F22" s="115"/>
      <c r="G22" s="47"/>
      <c r="H22" s="47"/>
      <c r="I22" s="38"/>
      <c r="J22" s="109"/>
    </row>
    <row r="23" spans="1:10" s="94" customFormat="1" ht="12.95" customHeight="1">
      <c r="A23" s="106" t="s">
        <v>138</v>
      </c>
      <c r="B23" s="107">
        <v>9</v>
      </c>
      <c r="C23" s="41">
        <v>884</v>
      </c>
      <c r="D23" s="41">
        <v>345</v>
      </c>
      <c r="E23" s="42" t="s">
        <v>139</v>
      </c>
      <c r="F23" s="108"/>
      <c r="G23" s="41"/>
      <c r="H23" s="41"/>
      <c r="I23" s="38"/>
      <c r="J23" s="116"/>
    </row>
    <row r="24" spans="1:10" s="97" customFormat="1" ht="12.95" customHeight="1">
      <c r="A24" s="106" t="s">
        <v>140</v>
      </c>
      <c r="B24" s="107">
        <v>50</v>
      </c>
      <c r="C24" s="41">
        <v>7012</v>
      </c>
      <c r="D24" s="41">
        <v>3388</v>
      </c>
      <c r="E24" s="42" t="s">
        <v>141</v>
      </c>
      <c r="F24" s="108"/>
      <c r="G24" s="41"/>
      <c r="H24" s="41"/>
      <c r="I24" s="38"/>
      <c r="J24" s="109"/>
    </row>
    <row r="25" spans="1:10" s="97" customFormat="1" ht="12.95" customHeight="1">
      <c r="A25" s="106" t="s">
        <v>142</v>
      </c>
      <c r="B25" s="107">
        <v>29</v>
      </c>
      <c r="C25" s="41">
        <v>3198</v>
      </c>
      <c r="D25" s="41">
        <v>1430</v>
      </c>
      <c r="E25" s="42" t="s">
        <v>143</v>
      </c>
      <c r="F25" s="108"/>
      <c r="G25" s="41"/>
      <c r="H25" s="41"/>
      <c r="I25" s="38"/>
      <c r="J25" s="109"/>
    </row>
    <row r="26" spans="1:10" s="97" customFormat="1" ht="12.95" customHeight="1">
      <c r="A26" s="106" t="s">
        <v>144</v>
      </c>
      <c r="B26" s="107">
        <v>22</v>
      </c>
      <c r="C26" s="41">
        <v>2459</v>
      </c>
      <c r="D26" s="41">
        <v>1166</v>
      </c>
      <c r="E26" s="42" t="s">
        <v>145</v>
      </c>
      <c r="F26" s="108"/>
      <c r="G26" s="41"/>
      <c r="H26" s="41"/>
      <c r="I26" s="38"/>
      <c r="J26" s="105"/>
    </row>
    <row r="27" spans="1:10" s="97" customFormat="1" ht="12.95" customHeight="1">
      <c r="A27" s="113" t="s">
        <v>146</v>
      </c>
      <c r="B27" s="55">
        <f>+B28+B29+B30+B31</f>
        <v>42</v>
      </c>
      <c r="C27" s="46">
        <f>+C28+C29+C30+C31</f>
        <v>5180</v>
      </c>
      <c r="D27" s="46">
        <f>+D28+D29+D30+D31</f>
        <v>2465</v>
      </c>
      <c r="E27" s="114" t="s">
        <v>147</v>
      </c>
      <c r="F27" s="115"/>
      <c r="G27" s="47"/>
      <c r="H27" s="47"/>
      <c r="I27" s="38"/>
      <c r="J27" s="109"/>
    </row>
    <row r="28" spans="1:10" s="97" customFormat="1" ht="12.95" customHeight="1">
      <c r="A28" s="106" t="s">
        <v>148</v>
      </c>
      <c r="B28" s="107">
        <v>23</v>
      </c>
      <c r="C28" s="41">
        <v>2860</v>
      </c>
      <c r="D28" s="41">
        <v>1372</v>
      </c>
      <c r="E28" s="42" t="s">
        <v>149</v>
      </c>
      <c r="F28" s="108"/>
      <c r="G28" s="41"/>
      <c r="H28" s="41"/>
      <c r="I28" s="38"/>
      <c r="J28" s="109"/>
    </row>
    <row r="29" spans="1:10" s="97" customFormat="1" ht="12.95" customHeight="1">
      <c r="A29" s="106" t="s">
        <v>150</v>
      </c>
      <c r="B29" s="107">
        <v>13</v>
      </c>
      <c r="C29" s="41">
        <v>1748</v>
      </c>
      <c r="D29" s="41">
        <v>829</v>
      </c>
      <c r="E29" s="42" t="s">
        <v>151</v>
      </c>
      <c r="F29" s="108"/>
      <c r="G29" s="41"/>
      <c r="H29" s="41"/>
      <c r="I29" s="38"/>
      <c r="J29" s="109"/>
    </row>
    <row r="30" spans="1:10" s="97" customFormat="1" ht="12.95" customHeight="1">
      <c r="A30" s="106" t="s">
        <v>152</v>
      </c>
      <c r="B30" s="107">
        <v>3</v>
      </c>
      <c r="C30" s="41">
        <v>319</v>
      </c>
      <c r="D30" s="41">
        <v>158</v>
      </c>
      <c r="E30" s="42" t="s">
        <v>153</v>
      </c>
      <c r="F30" s="108"/>
      <c r="G30" s="41"/>
      <c r="H30" s="41"/>
      <c r="I30" s="38"/>
      <c r="J30" s="109"/>
    </row>
    <row r="31" spans="1:10" s="97" customFormat="1" ht="12.95" customHeight="1">
      <c r="A31" s="106" t="s">
        <v>154</v>
      </c>
      <c r="B31" s="107">
        <v>3</v>
      </c>
      <c r="C31" s="41">
        <v>253</v>
      </c>
      <c r="D31" s="41">
        <v>106</v>
      </c>
      <c r="E31" s="42" t="s">
        <v>155</v>
      </c>
      <c r="F31" s="108"/>
      <c r="G31" s="41"/>
      <c r="H31" s="41"/>
      <c r="I31" s="38"/>
      <c r="J31" s="109"/>
    </row>
    <row r="32" spans="1:10" s="94" customFormat="1" ht="12.95" customHeight="1">
      <c r="A32" s="113" t="s">
        <v>156</v>
      </c>
      <c r="B32" s="55">
        <f>+B33+B34+B35</f>
        <v>15</v>
      </c>
      <c r="C32" s="46">
        <f>+C33+C34+C35</f>
        <v>1565</v>
      </c>
      <c r="D32" s="46">
        <f>+D33+D34+D35</f>
        <v>740</v>
      </c>
      <c r="E32" s="114" t="s">
        <v>157</v>
      </c>
      <c r="F32" s="115"/>
      <c r="G32" s="47"/>
      <c r="H32" s="47"/>
      <c r="I32" s="38"/>
      <c r="J32" s="116"/>
    </row>
    <row r="33" spans="1:10" s="97" customFormat="1" ht="12.95" customHeight="1">
      <c r="A33" s="106" t="s">
        <v>158</v>
      </c>
      <c r="B33" s="107">
        <v>1</v>
      </c>
      <c r="C33" s="41">
        <v>82</v>
      </c>
      <c r="D33" s="41">
        <v>36</v>
      </c>
      <c r="E33" s="42" t="s">
        <v>159</v>
      </c>
      <c r="F33" s="108"/>
      <c r="G33" s="41"/>
      <c r="H33" s="41"/>
      <c r="I33" s="38"/>
      <c r="J33" s="109"/>
    </row>
    <row r="34" spans="1:10" s="97" customFormat="1" ht="12.95" customHeight="1">
      <c r="A34" s="110" t="s">
        <v>160</v>
      </c>
      <c r="B34" s="111">
        <v>9</v>
      </c>
      <c r="C34" s="41">
        <v>930</v>
      </c>
      <c r="D34" s="41">
        <v>442</v>
      </c>
      <c r="E34" s="42" t="s">
        <v>161</v>
      </c>
      <c r="F34" s="108"/>
      <c r="G34" s="41"/>
      <c r="H34" s="41"/>
      <c r="I34" s="38"/>
      <c r="J34" s="109"/>
    </row>
    <row r="35" spans="1:10" s="97" customFormat="1" ht="12.95" customHeight="1">
      <c r="A35" s="106" t="s">
        <v>162</v>
      </c>
      <c r="B35" s="107">
        <v>5</v>
      </c>
      <c r="C35" s="41">
        <v>553</v>
      </c>
      <c r="D35" s="41">
        <v>262</v>
      </c>
      <c r="E35" s="42" t="s">
        <v>163</v>
      </c>
      <c r="F35" s="108"/>
      <c r="G35" s="41"/>
      <c r="H35" s="41"/>
      <c r="I35" s="38"/>
      <c r="J35" s="109"/>
    </row>
    <row r="36" spans="1:10" s="94" customFormat="1" ht="12.95" customHeight="1">
      <c r="A36" s="113" t="s">
        <v>164</v>
      </c>
      <c r="B36" s="55">
        <f>SUM(B37:B42)</f>
        <v>71</v>
      </c>
      <c r="C36" s="46">
        <f>SUM(C37:C42)</f>
        <v>6169</v>
      </c>
      <c r="D36" s="46">
        <f>SUM(D37:D42)</f>
        <v>2842</v>
      </c>
      <c r="E36" s="114" t="s">
        <v>165</v>
      </c>
      <c r="F36" s="115"/>
      <c r="G36" s="47"/>
      <c r="H36" s="47"/>
      <c r="I36" s="38"/>
      <c r="J36" s="116"/>
    </row>
    <row r="37" spans="1:10" s="97" customFormat="1" ht="12.95" customHeight="1">
      <c r="A37" s="106" t="s">
        <v>166</v>
      </c>
      <c r="B37" s="107">
        <v>6</v>
      </c>
      <c r="C37" s="41">
        <v>404</v>
      </c>
      <c r="D37" s="41">
        <v>171</v>
      </c>
      <c r="E37" s="42" t="s">
        <v>167</v>
      </c>
      <c r="F37" s="108"/>
      <c r="G37" s="41"/>
      <c r="H37" s="41"/>
      <c r="I37" s="38"/>
      <c r="J37" s="105"/>
    </row>
    <row r="38" spans="1:10" s="97" customFormat="1" ht="12.95" customHeight="1">
      <c r="A38" s="106" t="s">
        <v>168</v>
      </c>
      <c r="B38" s="107">
        <v>6</v>
      </c>
      <c r="C38" s="41">
        <v>752</v>
      </c>
      <c r="D38" s="41">
        <v>346</v>
      </c>
      <c r="E38" s="42" t="s">
        <v>169</v>
      </c>
      <c r="F38" s="108"/>
      <c r="G38" s="41"/>
      <c r="H38" s="41"/>
      <c r="I38" s="38"/>
      <c r="J38" s="109"/>
    </row>
    <row r="39" spans="1:10" s="97" customFormat="1" ht="12.95" customHeight="1">
      <c r="A39" s="106" t="s">
        <v>170</v>
      </c>
      <c r="B39" s="107">
        <v>6</v>
      </c>
      <c r="C39" s="41">
        <v>306</v>
      </c>
      <c r="D39" s="41">
        <v>145</v>
      </c>
      <c r="E39" s="42" t="s">
        <v>171</v>
      </c>
      <c r="F39" s="108"/>
      <c r="G39" s="41"/>
      <c r="H39" s="41"/>
      <c r="I39" s="38"/>
      <c r="J39" s="109"/>
    </row>
    <row r="40" spans="1:10" s="97" customFormat="1" ht="12.95" customHeight="1">
      <c r="A40" s="106" t="s">
        <v>172</v>
      </c>
      <c r="B40" s="107">
        <v>7</v>
      </c>
      <c r="C40" s="41">
        <v>399</v>
      </c>
      <c r="D40" s="41">
        <v>164</v>
      </c>
      <c r="E40" s="42" t="s">
        <v>173</v>
      </c>
      <c r="F40" s="108"/>
      <c r="G40" s="41"/>
      <c r="H40" s="41"/>
      <c r="I40" s="38"/>
      <c r="J40" s="109"/>
    </row>
    <row r="41" spans="1:10" s="97" customFormat="1" ht="12.95" customHeight="1">
      <c r="A41" s="110" t="s">
        <v>174</v>
      </c>
      <c r="B41" s="111">
        <v>43</v>
      </c>
      <c r="C41" s="41">
        <v>4078</v>
      </c>
      <c r="D41" s="41">
        <v>1913</v>
      </c>
      <c r="E41" s="42" t="s">
        <v>175</v>
      </c>
      <c r="F41" s="108"/>
      <c r="G41" s="41"/>
      <c r="H41" s="41"/>
      <c r="I41" s="38"/>
      <c r="J41" s="109"/>
    </row>
    <row r="42" spans="1:10" s="97" customFormat="1" ht="12.95" customHeight="1">
      <c r="A42" s="106" t="s">
        <v>176</v>
      </c>
      <c r="B42" s="107">
        <v>3</v>
      </c>
      <c r="C42" s="41">
        <v>230</v>
      </c>
      <c r="D42" s="41">
        <v>103</v>
      </c>
      <c r="E42" s="42" t="s">
        <v>177</v>
      </c>
      <c r="F42" s="108"/>
      <c r="G42" s="41"/>
      <c r="H42" s="41"/>
      <c r="I42" s="38"/>
      <c r="J42" s="109"/>
    </row>
    <row r="43" spans="1:10" s="97" customFormat="1" ht="12.95" customHeight="1">
      <c r="A43" s="113" t="s">
        <v>178</v>
      </c>
      <c r="B43" s="55">
        <f>+B44+B45+B46+B47</f>
        <v>52</v>
      </c>
      <c r="C43" s="46">
        <f>+C44+C45+C46+C47</f>
        <v>5797</v>
      </c>
      <c r="D43" s="46">
        <f>+D44+D45+D46+D47</f>
        <v>2759</v>
      </c>
      <c r="E43" s="114" t="s">
        <v>179</v>
      </c>
      <c r="F43" s="115"/>
      <c r="G43" s="47"/>
      <c r="H43" s="47"/>
      <c r="I43" s="38"/>
      <c r="J43" s="109"/>
    </row>
    <row r="44" spans="1:10" s="66" customFormat="1" ht="12.95" customHeight="1">
      <c r="A44" s="106" t="s">
        <v>180</v>
      </c>
      <c r="B44" s="112">
        <v>0</v>
      </c>
      <c r="C44" s="41">
        <v>0</v>
      </c>
      <c r="D44" s="41">
        <v>0</v>
      </c>
      <c r="E44" s="42" t="s">
        <v>181</v>
      </c>
      <c r="F44" s="108"/>
      <c r="G44" s="41"/>
      <c r="H44" s="41"/>
      <c r="I44" s="38"/>
    </row>
    <row r="45" spans="1:10" s="66" customFormat="1" ht="12.95" customHeight="1">
      <c r="A45" s="110" t="s">
        <v>182</v>
      </c>
      <c r="B45" s="111">
        <v>43</v>
      </c>
      <c r="C45" s="41">
        <v>4872</v>
      </c>
      <c r="D45" s="41">
        <v>2395</v>
      </c>
      <c r="E45" s="42" t="s">
        <v>183</v>
      </c>
      <c r="F45" s="108"/>
      <c r="G45" s="41"/>
      <c r="H45" s="41"/>
      <c r="I45" s="38"/>
    </row>
    <row r="46" spans="1:10" s="97" customFormat="1" ht="12.95" customHeight="1">
      <c r="A46" s="106" t="s">
        <v>184</v>
      </c>
      <c r="B46" s="112">
        <v>0</v>
      </c>
      <c r="C46" s="41">
        <v>0</v>
      </c>
      <c r="D46" s="41">
        <v>0</v>
      </c>
      <c r="E46" s="42" t="s">
        <v>185</v>
      </c>
      <c r="F46" s="108"/>
      <c r="G46" s="41"/>
      <c r="H46" s="41"/>
      <c r="I46" s="38"/>
      <c r="J46" s="117"/>
    </row>
    <row r="47" spans="1:10" s="97" customFormat="1" ht="12.95" customHeight="1">
      <c r="A47" s="106" t="s">
        <v>186</v>
      </c>
      <c r="B47" s="107">
        <v>9</v>
      </c>
      <c r="C47" s="41">
        <v>925</v>
      </c>
      <c r="D47" s="41">
        <v>364</v>
      </c>
      <c r="E47" s="42" t="s">
        <v>187</v>
      </c>
      <c r="F47" s="108"/>
      <c r="G47" s="41"/>
      <c r="H47" s="41"/>
      <c r="I47" s="38"/>
      <c r="J47" s="66"/>
    </row>
    <row r="48" spans="1:10" ht="12.95" customHeight="1">
      <c r="A48" s="113" t="s">
        <v>188</v>
      </c>
      <c r="B48" s="55">
        <f>+B49+B50+B51+B52</f>
        <v>15</v>
      </c>
      <c r="C48" s="46">
        <f>+C49+C50+C51+C52</f>
        <v>1136</v>
      </c>
      <c r="D48" s="46">
        <f>+D49+D50+D51+D52</f>
        <v>520</v>
      </c>
      <c r="E48" s="114" t="s">
        <v>189</v>
      </c>
      <c r="F48" s="115"/>
      <c r="G48" s="47"/>
      <c r="H48" s="47"/>
      <c r="I48" s="38"/>
    </row>
    <row r="49" spans="1:10" ht="12.95" customHeight="1">
      <c r="A49" s="106" t="s">
        <v>190</v>
      </c>
      <c r="B49" s="107">
        <v>3</v>
      </c>
      <c r="C49" s="41">
        <v>236</v>
      </c>
      <c r="D49" s="41">
        <v>99</v>
      </c>
      <c r="E49" s="42" t="s">
        <v>191</v>
      </c>
      <c r="F49" s="108"/>
      <c r="G49" s="41"/>
      <c r="H49" s="41"/>
      <c r="I49" s="38"/>
    </row>
    <row r="50" spans="1:10" ht="12.95" customHeight="1">
      <c r="A50" s="106" t="s">
        <v>192</v>
      </c>
      <c r="B50" s="107">
        <v>3</v>
      </c>
      <c r="C50" s="41">
        <v>120</v>
      </c>
      <c r="D50" s="41">
        <v>59</v>
      </c>
      <c r="E50" s="42" t="s">
        <v>193</v>
      </c>
      <c r="F50" s="108"/>
      <c r="G50" s="41"/>
      <c r="H50" s="41"/>
      <c r="I50" s="38"/>
    </row>
    <row r="51" spans="1:10" ht="12.95" customHeight="1">
      <c r="A51" s="106" t="s">
        <v>194</v>
      </c>
      <c r="B51" s="112">
        <v>2</v>
      </c>
      <c r="C51" s="41">
        <v>37</v>
      </c>
      <c r="D51" s="41">
        <v>18</v>
      </c>
      <c r="E51" s="42" t="s">
        <v>195</v>
      </c>
      <c r="F51" s="108"/>
      <c r="G51" s="41"/>
      <c r="H51" s="41"/>
      <c r="I51" s="38"/>
    </row>
    <row r="52" spans="1:10" ht="12.95" customHeight="1">
      <c r="A52" s="106" t="s">
        <v>196</v>
      </c>
      <c r="B52" s="107">
        <v>7</v>
      </c>
      <c r="C52" s="41">
        <v>743</v>
      </c>
      <c r="D52" s="41">
        <v>344</v>
      </c>
      <c r="E52" s="42" t="s">
        <v>197</v>
      </c>
      <c r="F52" s="108"/>
      <c r="G52" s="41"/>
      <c r="H52" s="41"/>
      <c r="I52" s="38"/>
    </row>
    <row r="53" spans="1:10" ht="12.95" customHeight="1">
      <c r="A53" s="113" t="s">
        <v>198</v>
      </c>
      <c r="B53" s="55">
        <f>SUM(B54:B60)</f>
        <v>57</v>
      </c>
      <c r="C53" s="46">
        <f>SUM(C54:C60)</f>
        <v>7654</v>
      </c>
      <c r="D53" s="46">
        <f>SUM(D54:D60)</f>
        <v>3635</v>
      </c>
      <c r="E53" s="114" t="s">
        <v>199</v>
      </c>
      <c r="F53" s="115"/>
      <c r="G53" s="47"/>
      <c r="H53" s="47"/>
      <c r="I53" s="38"/>
    </row>
    <row r="54" spans="1:10" ht="12.95" customHeight="1">
      <c r="A54" s="106" t="s">
        <v>200</v>
      </c>
      <c r="B54" s="107">
        <v>2</v>
      </c>
      <c r="C54" s="41">
        <v>126</v>
      </c>
      <c r="D54" s="41">
        <v>66</v>
      </c>
      <c r="E54" s="42" t="s">
        <v>201</v>
      </c>
      <c r="F54" s="108"/>
      <c r="G54" s="41"/>
      <c r="H54" s="41"/>
      <c r="I54" s="38"/>
      <c r="J54" s="118"/>
    </row>
    <row r="55" spans="1:10" ht="12.95" customHeight="1">
      <c r="A55" s="110" t="s">
        <v>202</v>
      </c>
      <c r="B55" s="112">
        <v>0</v>
      </c>
      <c r="C55" s="41">
        <v>0</v>
      </c>
      <c r="D55" s="41">
        <v>0</v>
      </c>
      <c r="E55" s="42" t="s">
        <v>203</v>
      </c>
      <c r="F55" s="108"/>
      <c r="G55" s="41"/>
      <c r="H55" s="41"/>
      <c r="I55" s="38"/>
    </row>
    <row r="56" spans="1:10" ht="12.95" customHeight="1">
      <c r="A56" s="106" t="s">
        <v>204</v>
      </c>
      <c r="B56" s="107">
        <v>5</v>
      </c>
      <c r="C56" s="41">
        <v>485</v>
      </c>
      <c r="D56" s="41">
        <v>237</v>
      </c>
      <c r="E56" s="42" t="s">
        <v>205</v>
      </c>
      <c r="F56" s="108"/>
      <c r="G56" s="41"/>
      <c r="H56" s="41"/>
      <c r="I56" s="38"/>
    </row>
    <row r="57" spans="1:10" ht="12.95" customHeight="1">
      <c r="A57" s="119" t="s">
        <v>206</v>
      </c>
      <c r="B57" s="120">
        <v>3</v>
      </c>
      <c r="C57" s="41">
        <v>393</v>
      </c>
      <c r="D57" s="41">
        <v>176</v>
      </c>
      <c r="E57" s="42" t="s">
        <v>207</v>
      </c>
      <c r="F57" s="108"/>
      <c r="G57" s="41"/>
      <c r="H57" s="41"/>
      <c r="I57" s="38"/>
    </row>
    <row r="58" spans="1:10" ht="12.95" customHeight="1">
      <c r="A58" s="119" t="s">
        <v>208</v>
      </c>
      <c r="B58" s="120">
        <v>4</v>
      </c>
      <c r="C58" s="41">
        <v>260</v>
      </c>
      <c r="D58" s="41">
        <v>91</v>
      </c>
      <c r="E58" s="42" t="s">
        <v>209</v>
      </c>
      <c r="F58" s="108"/>
      <c r="G58" s="41"/>
      <c r="H58" s="41"/>
      <c r="I58" s="38"/>
    </row>
    <row r="59" spans="1:10" ht="12.95" customHeight="1">
      <c r="A59" s="110" t="s">
        <v>210</v>
      </c>
      <c r="B59" s="111">
        <v>28</v>
      </c>
      <c r="C59" s="41">
        <v>3809</v>
      </c>
      <c r="D59" s="41">
        <v>1826</v>
      </c>
      <c r="E59" s="42" t="s">
        <v>211</v>
      </c>
      <c r="F59" s="108"/>
      <c r="G59" s="41"/>
      <c r="H59" s="41"/>
      <c r="I59" s="38"/>
    </row>
    <row r="60" spans="1:10" ht="12.95" customHeight="1">
      <c r="A60" s="106" t="s">
        <v>212</v>
      </c>
      <c r="B60" s="107">
        <v>15</v>
      </c>
      <c r="C60" s="41">
        <v>2581</v>
      </c>
      <c r="D60" s="41">
        <v>1239</v>
      </c>
      <c r="E60" s="42" t="s">
        <v>213</v>
      </c>
      <c r="F60" s="108"/>
      <c r="G60" s="41"/>
      <c r="H60" s="41"/>
      <c r="I60" s="38"/>
    </row>
    <row r="61" spans="1:10" ht="12.95" customHeight="1">
      <c r="A61" s="121" t="s">
        <v>214</v>
      </c>
      <c r="B61" s="46">
        <f>+B53+B48+B43+B36+B32+B27+B22+B10+'[1]27'!B10+'[1]27'!B13+'[1]27'!B17+'[1]27'!B23+'[1]27'!B33+'[1]27'!B37+'[1]27'!B42+'[1]27'!B49</f>
        <v>840</v>
      </c>
      <c r="C61" s="46">
        <f>+C53+C48+C43+C36+C32+C27+C22+C10+'[1]27'!C10+'[1]27'!C13+'[1]27'!C17+'[1]27'!C23+'[1]27'!C33+'[1]27'!C37+'[1]27'!C42+'[1]27'!C49</f>
        <v>99290</v>
      </c>
      <c r="D61" s="46">
        <f>+D53+D48+D43+D36+D32+D27+D22+D10+'[1]27'!D10+'[1]27'!D13+'[1]27'!D17+'[1]27'!D23+'[1]27'!D33+'[1]27'!D37+'[1]27'!D42+'[1]27'!D49</f>
        <v>47067</v>
      </c>
      <c r="E61" s="104" t="s">
        <v>9</v>
      </c>
      <c r="F61" s="115"/>
      <c r="G61" s="47"/>
      <c r="H61" s="47"/>
      <c r="I61" s="38"/>
    </row>
    <row r="62" spans="1:10" ht="12.95" customHeight="1">
      <c r="A62" s="122"/>
      <c r="B62" s="122"/>
      <c r="C62" s="123"/>
      <c r="D62" s="123"/>
      <c r="E62" s="102"/>
      <c r="F62" s="124"/>
      <c r="G62" s="125"/>
      <c r="H62" s="125"/>
      <c r="I62" s="38"/>
    </row>
    <row r="63" spans="1:10" ht="12.95" customHeight="1">
      <c r="A63" s="122"/>
      <c r="B63" s="122"/>
      <c r="C63" s="123"/>
      <c r="D63" s="123"/>
      <c r="E63" s="102"/>
      <c r="F63" s="108"/>
      <c r="G63" s="41"/>
      <c r="H63" s="41"/>
      <c r="I63" s="38"/>
    </row>
    <row r="64" spans="1:10" ht="12.95" customHeight="1">
      <c r="A64" s="122"/>
      <c r="B64" s="122"/>
      <c r="C64" s="123"/>
      <c r="D64" s="123"/>
      <c r="E64" s="102"/>
      <c r="F64" s="124"/>
      <c r="G64" s="125"/>
      <c r="H64" s="125"/>
      <c r="I64" s="38"/>
    </row>
    <row r="65" spans="1:13" ht="12.95" customHeight="1">
      <c r="A65" s="122"/>
      <c r="B65" s="122"/>
      <c r="C65" s="123"/>
      <c r="D65" s="123"/>
      <c r="E65" s="97"/>
      <c r="F65" s="38"/>
      <c r="G65" s="38"/>
      <c r="H65" s="38"/>
      <c r="I65" s="38"/>
    </row>
    <row r="66" spans="1:13" ht="12.95" customHeight="1">
      <c r="A66" s="122"/>
      <c r="B66" s="122"/>
      <c r="C66" s="123"/>
      <c r="D66" s="123"/>
      <c r="E66" s="97"/>
      <c r="F66" s="38"/>
      <c r="G66" s="38"/>
      <c r="H66" s="38"/>
      <c r="I66" s="38"/>
    </row>
    <row r="67" spans="1:13" ht="12.95" customHeight="1">
      <c r="A67" s="122"/>
      <c r="B67" s="122"/>
      <c r="C67" s="123"/>
      <c r="D67" s="123"/>
      <c r="E67" s="97"/>
      <c r="F67" s="38"/>
      <c r="G67" s="38"/>
      <c r="H67" s="38"/>
      <c r="I67" s="38"/>
    </row>
    <row r="68" spans="1:13" ht="12.95" customHeight="1">
      <c r="B68" s="101"/>
      <c r="C68" s="46"/>
      <c r="D68" s="46"/>
      <c r="F68" s="38"/>
      <c r="G68" s="38"/>
      <c r="H68" s="38"/>
      <c r="I68" s="38"/>
    </row>
    <row r="69" spans="1:13" ht="12.95" customHeight="1">
      <c r="A69" s="126" t="s">
        <v>215</v>
      </c>
      <c r="B69" s="126"/>
      <c r="C69" s="123"/>
      <c r="D69" s="123"/>
      <c r="E69" s="127" t="s">
        <v>216</v>
      </c>
      <c r="F69" s="38"/>
      <c r="G69" s="38"/>
      <c r="H69" s="38"/>
      <c r="I69" s="38"/>
    </row>
    <row r="70" spans="1:13" ht="12.95" customHeight="1">
      <c r="A70" s="126" t="s">
        <v>217</v>
      </c>
      <c r="B70" s="128"/>
      <c r="C70" s="129"/>
      <c r="D70" s="130"/>
      <c r="E70" s="127" t="s">
        <v>218</v>
      </c>
      <c r="G70" s="38"/>
      <c r="H70" s="38"/>
      <c r="I70" s="38"/>
    </row>
    <row r="71" spans="1:13" ht="12.75" customHeight="1">
      <c r="F71" s="38"/>
      <c r="G71" s="38"/>
      <c r="H71" s="38"/>
      <c r="I71" s="38"/>
    </row>
    <row r="72" spans="1:13" ht="12.75" customHeight="1">
      <c r="F72" s="38"/>
      <c r="G72" s="38"/>
      <c r="H72" s="38"/>
      <c r="I72" s="38"/>
    </row>
    <row r="73" spans="1:13" s="66" customFormat="1" ht="12.75" customHeight="1">
      <c r="A73" s="131"/>
      <c r="B73" s="131"/>
      <c r="F73" s="38"/>
      <c r="G73" s="38"/>
      <c r="H73" s="38"/>
      <c r="I73" s="38"/>
      <c r="M73" s="132"/>
    </row>
    <row r="74" spans="1:13">
      <c r="F74" s="38"/>
      <c r="G74" s="38"/>
      <c r="H74" s="38"/>
      <c r="I74" s="38"/>
    </row>
    <row r="75" spans="1:13">
      <c r="F75" s="38"/>
      <c r="G75" s="38"/>
      <c r="H75" s="38"/>
      <c r="I75" s="38"/>
    </row>
    <row r="76" spans="1:13">
      <c r="F76" s="38"/>
      <c r="G76" s="38"/>
      <c r="H76" s="38"/>
      <c r="I76" s="38"/>
    </row>
    <row r="77" spans="1:13">
      <c r="F77" s="38"/>
      <c r="G77" s="38"/>
      <c r="H77" s="38"/>
      <c r="I77" s="38"/>
    </row>
    <row r="78" spans="1:13">
      <c r="F78" s="38"/>
      <c r="G78" s="38"/>
      <c r="H78" s="38"/>
      <c r="I78" s="38"/>
    </row>
    <row r="79" spans="1:13">
      <c r="F79" s="38"/>
      <c r="G79" s="38"/>
      <c r="H79" s="38"/>
      <c r="I79" s="38"/>
    </row>
    <row r="80" spans="1:13">
      <c r="F80" s="38"/>
      <c r="G80" s="38"/>
      <c r="H80" s="38"/>
      <c r="I80" s="38"/>
    </row>
    <row r="81" spans="6:9">
      <c r="F81" s="38"/>
      <c r="G81" s="38"/>
      <c r="H81" s="38"/>
      <c r="I81" s="38"/>
    </row>
  </sheetData>
  <dataConsolidate/>
  <mergeCells count="2">
    <mergeCell ref="D1:E1"/>
    <mergeCell ref="C6:D6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27</vt:lpstr>
      <vt:lpstr>27 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2013-03-20T13:22:21Z</dcterms:created>
  <dcterms:modified xsi:type="dcterms:W3CDTF">2013-03-20T13:22:21Z</dcterms:modified>
</cp:coreProperties>
</file>