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3" sheetId="1" r:id="rId1"/>
    <sheet name="3(2)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D54" i="2"/>
  <c r="D62" s="1"/>
  <c r="C54"/>
  <c r="B54"/>
  <c r="B62" s="1"/>
  <c r="D49"/>
  <c r="C49"/>
  <c r="B49"/>
  <c r="D44"/>
  <c r="C44"/>
  <c r="B44"/>
  <c r="D37"/>
  <c r="C37"/>
  <c r="C62" s="1"/>
  <c r="B37"/>
  <c r="D33"/>
  <c r="C33"/>
  <c r="B33"/>
  <c r="D28"/>
  <c r="C28"/>
  <c r="B28"/>
  <c r="D23"/>
  <c r="C23"/>
  <c r="B23"/>
  <c r="D11"/>
  <c r="C11"/>
  <c r="B11"/>
  <c r="D50" i="1"/>
  <c r="C50"/>
  <c r="B50"/>
  <c r="D43"/>
  <c r="C43"/>
  <c r="B43"/>
  <c r="D38"/>
  <c r="C38"/>
  <c r="B38"/>
  <c r="D34"/>
  <c r="C34"/>
  <c r="B34"/>
  <c r="D24"/>
  <c r="C24"/>
  <c r="B24"/>
  <c r="D18"/>
  <c r="C18"/>
  <c r="B18"/>
  <c r="D14"/>
  <c r="C14"/>
  <c r="B14"/>
  <c r="D11"/>
  <c r="C11"/>
  <c r="B11"/>
</calcChain>
</file>

<file path=xl/sharedStrings.xml><?xml version="1.0" encoding="utf-8"?>
<sst xmlns="http://schemas.openxmlformats.org/spreadsheetml/2006/main" count="236" uniqueCount="222">
  <si>
    <t>Enseignement préscolaire</t>
  </si>
  <si>
    <t>التعليم الأولي</t>
  </si>
  <si>
    <t xml:space="preserve">11 - 3 Educateurs et élèves de l'enseignement </t>
  </si>
  <si>
    <r>
      <t xml:space="preserve"> 11 - 3 </t>
    </r>
    <r>
      <rPr>
        <b/>
        <sz val="16"/>
        <rFont val="Times New Roman"/>
        <family val="1"/>
      </rPr>
      <t>المربون وتلاميذ التعليم الأولي العصري</t>
    </r>
    <r>
      <rPr>
        <b/>
        <sz val="14"/>
        <rFont val="Times New Roman"/>
        <family val="1"/>
      </rPr>
      <t xml:space="preserve"> </t>
    </r>
  </si>
  <si>
    <t xml:space="preserve">          préscolaire moderne et public selon la région et  </t>
  </si>
  <si>
    <t xml:space="preserve">          والعمومي حسب الجهة </t>
  </si>
  <si>
    <t xml:space="preserve">          la province (ou la préfecture)</t>
  </si>
  <si>
    <t xml:space="preserve">          والإقليم (أوالعمالة)</t>
  </si>
  <si>
    <t>2011-2012</t>
  </si>
  <si>
    <t xml:space="preserve">  (1)   التــــلامــيــــذ  Elèves </t>
  </si>
  <si>
    <t>2012-2011</t>
  </si>
  <si>
    <t>المجموع</t>
  </si>
  <si>
    <t>الإنــاث</t>
  </si>
  <si>
    <t>المـربـون</t>
  </si>
  <si>
    <t xml:space="preserve">      Total</t>
  </si>
  <si>
    <t xml:space="preserve">    Féminin</t>
  </si>
  <si>
    <t>Educateurs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</si>
  <si>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</si>
  <si>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</si>
  <si>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</si>
  <si>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</si>
  <si>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</si>
  <si>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</si>
  <si>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</si>
  <si>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</si>
  <si>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</si>
  <si>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</si>
  <si>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</si>
  <si>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</si>
  <si>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</si>
  <si>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</si>
  <si>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</si>
  <si>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</si>
  <si>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</si>
  <si>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</si>
  <si>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</si>
  <si>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</si>
  <si>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</si>
  <si>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</si>
  <si>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</si>
  <si>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</si>
  <si>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</si>
  <si>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</si>
  <si>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</si>
  <si>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</si>
  <si>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</si>
  <si>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</si>
  <si>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</si>
  <si>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</si>
  <si>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</si>
  <si>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</si>
  <si>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</si>
  <si>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</si>
  <si>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</si>
  <si>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</si>
  <si>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</si>
  <si>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</si>
  <si>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</si>
  <si>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</si>
  <si>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</si>
  <si>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</si>
  <si>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</si>
  <si>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</si>
  <si>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</si>
  <si>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</si>
  <si>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</si>
  <si>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</si>
  <si>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</si>
  <si>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</si>
  <si>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</si>
  <si>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</si>
  <si>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</si>
  <si>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</si>
  <si>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</si>
  <si>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</si>
  <si>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</si>
  <si>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</si>
  <si>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</si>
  <si>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</si>
  <si>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</si>
  <si>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</si>
  <si>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</si>
  <si>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</si>
  <si>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</si>
  <si>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</si>
  <si>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</si>
  <si>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</si>
  <si>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</si>
  <si>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</si>
  <si>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</si>
  <si>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</si>
  <si>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</si>
  <si>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</si>
  <si>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</si>
  <si>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</si>
  <si>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</si>
  <si>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</si>
  <si>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</si>
  <si>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</si>
  <si>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</si>
  <si>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</si>
  <si>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</si>
  <si>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</si>
  <si>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</si>
  <si>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</si>
  <si>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</si>
  <si>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</si>
  <si>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</si>
  <si>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</si>
  <si>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</si>
  <si>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</si>
  <si>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 xml:space="preserve"> 11 - 3 </t>
    </r>
    <r>
      <rPr>
        <b/>
        <sz val="16"/>
        <rFont val="Times New Roman"/>
        <family val="1"/>
      </rPr>
      <t xml:space="preserve">المربون وتلاميذ التعليم الأولي العصري </t>
    </r>
  </si>
  <si>
    <t xml:space="preserve">          préscolaire moderne et public selon la région et </t>
  </si>
  <si>
    <r>
      <t xml:space="preserve">          la province (ou la préfecture)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</si>
  <si>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والإقليم (أوالعمالة)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</si>
  <si>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</si>
  <si>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</si>
  <si>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</si>
  <si>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</si>
  <si>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</si>
  <si>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</si>
  <si>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</si>
  <si>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</si>
  <si>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</si>
  <si>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</si>
  <si>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</si>
  <si>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</si>
  <si>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</si>
  <si>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</si>
  <si>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</si>
  <si>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</si>
  <si>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</si>
  <si>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</si>
  <si>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</si>
  <si>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</si>
  <si>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</si>
  <si>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</si>
  <si>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</si>
  <si>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</si>
  <si>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</si>
  <si>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</si>
  <si>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</si>
  <si>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</si>
  <si>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</si>
  <si>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</si>
  <si>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</si>
  <si>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</si>
  <si>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</si>
  <si>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</si>
  <si>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</si>
  <si>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</si>
  <si>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</si>
  <si>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</si>
  <si>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</si>
  <si>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</si>
  <si>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</si>
  <si>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</si>
  <si>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</si>
  <si>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</si>
  <si>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</si>
  <si>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</si>
  <si>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</si>
  <si>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</si>
  <si>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</si>
  <si>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</si>
  <si>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</si>
  <si>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</si>
  <si>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</si>
  <si>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</si>
  <si>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</si>
  <si>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</si>
  <si>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</si>
  <si>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</si>
  <si>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</si>
  <si>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</si>
  <si>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</si>
  <si>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</si>
  <si>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</si>
  <si>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</si>
  <si>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</si>
  <si>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</si>
  <si>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</si>
  <si>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</si>
  <si>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</si>
  <si>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</si>
  <si>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</si>
  <si>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</si>
  <si>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</si>
  <si>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</si>
  <si>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</si>
  <si>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</si>
  <si>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</si>
  <si>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</si>
  <si>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</si>
  <si>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</si>
  <si>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</si>
  <si>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</si>
  <si>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</si>
  <si>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</si>
  <si>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</si>
  <si>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</si>
  <si>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</si>
  <si>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</si>
  <si>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</si>
  <si>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</si>
  <si>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</si>
  <si>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</si>
  <si>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</si>
  <si>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</si>
  <si>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</si>
  <si>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</si>
  <si>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</si>
  <si>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</si>
  <si>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</si>
  <si>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</si>
  <si>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</si>
  <si>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</si>
  <si>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</si>
  <si>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>(1) Non compris les missions étrangères.</t>
  </si>
  <si>
    <t>(1) لا يشمل البعثات الاجنبية .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</si>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</sst>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_(&quot;$&quot;* #,##0_);_(&quot;$&quot;* \(#,##0\);_(&quot;$&quot;* &quot;-&quot;_);_(@_)"/>
    <numFmt numFmtId="166" formatCode="#\ ###\ ###"/>
    <numFmt numFmtId="167" formatCode="#,##0;0;\-;@"/>
    <numFmt numFmtId="168" formatCode="0_)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b/>
      <sz val="7.5"/>
      <color theme="0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b/>
      <sz val="9"/>
      <color indexed="1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0" fontId="20" fillId="0" borderId="0"/>
    <xf numFmtId="164" fontId="1" fillId="0" borderId="0"/>
    <xf numFmtId="164" fontId="1" fillId="0" borderId="0"/>
    <xf numFmtId="168" fontId="1" fillId="0" borderId="0"/>
  </cellStyleXfs>
  <cellXfs count="103">
    <xf numFmtId="0" fontId="0" fillId="0" borderId="0" xfId="0"/>
    <xf numFmtId="0" fontId="2" fillId="0" borderId="0" xfId="1" applyNumberFormat="1" applyFont="1" applyAlignment="1" applyProtection="1">
      <alignment horizontal="left" vertical="center"/>
    </xf>
    <xf numFmtId="0" fontId="3" fillId="0" borderId="0" xfId="1" applyNumberFormat="1" applyFont="1" applyAlignment="1">
      <alignment vertical="center"/>
    </xf>
    <xf numFmtId="0" fontId="4" fillId="0" borderId="0" xfId="1" applyNumberFormat="1" applyFont="1" applyAlignment="1">
      <alignment horizontal="right" vertical="center" readingOrder="2"/>
    </xf>
    <xf numFmtId="0" fontId="4" fillId="0" borderId="0" xfId="1" applyNumberFormat="1" applyFont="1" applyAlignment="1">
      <alignment vertical="center"/>
    </xf>
    <xf numFmtId="0" fontId="3" fillId="0" borderId="0" xfId="1" applyNumberFormat="1" applyFont="1" applyAlignment="1">
      <alignment horizontal="right" vertical="center" readingOrder="2"/>
    </xf>
    <xf numFmtId="0" fontId="5" fillId="0" borderId="0" xfId="1" quotePrefix="1" applyNumberFormat="1" applyFont="1" applyAlignment="1" applyProtection="1">
      <alignment horizontal="left" vertical="center"/>
    </xf>
    <xf numFmtId="0" fontId="6" fillId="0" borderId="0" xfId="1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1" quotePrefix="1" applyNumberFormat="1" applyFont="1" applyAlignment="1" applyProtection="1">
      <alignment horizontal="right" vertical="center"/>
    </xf>
    <xf numFmtId="0" fontId="5" fillId="0" borderId="0" xfId="1" quotePrefix="1" applyNumberFormat="1" applyFont="1" applyAlignment="1">
      <alignment horizontal="right" vertical="center"/>
    </xf>
    <xf numFmtId="0" fontId="5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>
      <alignment vertical="center" readingOrder="2"/>
    </xf>
    <xf numFmtId="0" fontId="6" fillId="0" borderId="0" xfId="1" applyNumberFormat="1" applyFont="1" applyAlignment="1">
      <alignment horizontal="right" vertical="center"/>
    </xf>
    <xf numFmtId="0" fontId="3" fillId="0" borderId="0" xfId="1" applyNumberFormat="1" applyFont="1" applyAlignment="1">
      <alignment horizontal="right" vertical="center"/>
    </xf>
    <xf numFmtId="1" fontId="3" fillId="0" borderId="0" xfId="2" applyNumberFormat="1" applyFont="1" applyAlignment="1" applyProtection="1">
      <alignment horizontal="left" vertical="center"/>
    </xf>
    <xf numFmtId="0" fontId="7" fillId="0" borderId="0" xfId="3" applyNumberFormat="1" applyFont="1" applyAlignment="1">
      <alignment horizontal="right" vertical="center" readingOrder="2"/>
    </xf>
    <xf numFmtId="1" fontId="3" fillId="0" borderId="0" xfId="2" applyNumberFormat="1" applyFont="1" applyAlignment="1">
      <alignment horizontal="right" vertical="center" readingOrder="2"/>
    </xf>
    <xf numFmtId="1" fontId="8" fillId="0" borderId="0" xfId="2" applyNumberFormat="1" applyFont="1" applyAlignment="1" applyProtection="1">
      <alignment horizontal="left" vertical="center"/>
    </xf>
    <xf numFmtId="0" fontId="7" fillId="0" borderId="0" xfId="3" applyNumberFormat="1" applyFont="1" applyAlignment="1">
      <alignment horizontal="right" vertical="center"/>
    </xf>
    <xf numFmtId="1" fontId="7" fillId="0" borderId="0" xfId="3" quotePrefix="1" applyNumberFormat="1" applyFont="1" applyAlignment="1">
      <alignment horizontal="right" vertical="center"/>
    </xf>
    <xf numFmtId="10" fontId="9" fillId="0" borderId="0" xfId="3" applyNumberFormat="1" applyFont="1" applyAlignment="1">
      <alignment horizontal="right" vertical="top" readingOrder="2"/>
    </xf>
    <xf numFmtId="0" fontId="7" fillId="0" borderId="0" xfId="1" applyNumberFormat="1" applyFont="1" applyAlignment="1">
      <alignment vertical="center"/>
    </xf>
    <xf numFmtId="0" fontId="10" fillId="0" borderId="0" xfId="1" quotePrefix="1" applyNumberFormat="1" applyFont="1" applyAlignment="1">
      <alignment horizontal="center" vertical="center"/>
    </xf>
    <xf numFmtId="166" fontId="7" fillId="0" borderId="0" xfId="4" quotePrefix="1" applyNumberFormat="1" applyFont="1" applyAlignment="1" applyProtection="1">
      <alignment horizontal="left" vertical="center"/>
    </xf>
    <xf numFmtId="0" fontId="7" fillId="0" borderId="0" xfId="1" applyNumberFormat="1" applyFont="1" applyAlignment="1" applyProtection="1">
      <alignment horizontal="right" vertical="center"/>
    </xf>
    <xf numFmtId="1" fontId="7" fillId="0" borderId="0" xfId="3" quotePrefix="1" applyNumberFormat="1" applyFont="1" applyAlignment="1" applyProtection="1">
      <alignment horizontal="right" vertical="center"/>
    </xf>
    <xf numFmtId="1" fontId="10" fillId="0" borderId="0" xfId="0" quotePrefix="1" applyNumberFormat="1" applyFont="1" applyAlignment="1">
      <alignment horizontal="right" vertical="center"/>
    </xf>
    <xf numFmtId="0" fontId="10" fillId="0" borderId="0" xfId="1" applyNumberFormat="1" applyFont="1" applyAlignment="1">
      <alignment vertical="center"/>
    </xf>
    <xf numFmtId="0" fontId="11" fillId="0" borderId="0" xfId="1" applyNumberFormat="1" applyFont="1" applyAlignment="1">
      <alignment vertical="center"/>
    </xf>
    <xf numFmtId="0" fontId="10" fillId="0" borderId="0" xfId="1" applyNumberFormat="1" applyFont="1" applyAlignment="1" applyProtection="1">
      <alignment horizontal="right" vertical="center"/>
    </xf>
    <xf numFmtId="0" fontId="11" fillId="0" borderId="0" xfId="1" applyNumberFormat="1" applyFont="1" applyFill="1" applyBorder="1" applyAlignment="1">
      <alignment vertical="center"/>
    </xf>
    <xf numFmtId="0" fontId="11" fillId="0" borderId="0" xfId="1" applyNumberFormat="1" applyFont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3" fillId="0" borderId="0" xfId="4" applyNumberFormat="1" applyFont="1" applyAlignment="1" applyProtection="1">
      <alignment horizontal="left" vertical="center"/>
    </xf>
    <xf numFmtId="167" fontId="13" fillId="0" borderId="0" xfId="0" applyNumberFormat="1" applyFont="1" applyBorder="1"/>
    <xf numFmtId="1" fontId="11" fillId="0" borderId="0" xfId="0" applyNumberFormat="1" applyFont="1" applyAlignment="1">
      <alignment horizontal="right" vertical="center" indent="1"/>
    </xf>
    <xf numFmtId="1" fontId="14" fillId="0" borderId="0" xfId="0" applyNumberFormat="1" applyFont="1" applyFill="1" applyBorder="1"/>
    <xf numFmtId="3" fontId="15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/>
    <xf numFmtId="0" fontId="16" fillId="0" borderId="0" xfId="0" applyNumberFormat="1" applyFont="1" applyBorder="1" applyAlignment="1">
      <alignment vertical="center"/>
    </xf>
    <xf numFmtId="0" fontId="10" fillId="0" borderId="0" xfId="1" applyNumberFormat="1" applyFont="1" applyBorder="1" applyAlignment="1">
      <alignment vertical="center"/>
    </xf>
    <xf numFmtId="166" fontId="3" fillId="0" borderId="0" xfId="4" quotePrefix="1" applyNumberFormat="1" applyFont="1" applyAlignment="1" applyProtection="1">
      <alignment horizontal="left" vertical="center"/>
    </xf>
    <xf numFmtId="166" fontId="7" fillId="0" borderId="0" xfId="4" applyNumberFormat="1" applyFont="1" applyAlignment="1" applyProtection="1">
      <alignment horizontal="left" vertical="center"/>
    </xf>
    <xf numFmtId="167" fontId="7" fillId="0" borderId="0" xfId="0" applyNumberFormat="1" applyFont="1" applyFill="1" applyBorder="1"/>
    <xf numFmtId="3" fontId="17" fillId="0" borderId="0" xfId="0" applyNumberFormat="1" applyFont="1" applyFill="1" applyBorder="1" applyAlignment="1">
      <alignment vertical="center"/>
    </xf>
    <xf numFmtId="167" fontId="18" fillId="0" borderId="0" xfId="0" applyNumberFormat="1" applyFont="1" applyFill="1" applyBorder="1"/>
    <xf numFmtId="3" fontId="19" fillId="0" borderId="0" xfId="0" applyNumberFormat="1" applyFont="1" applyFill="1" applyBorder="1" applyAlignment="1">
      <alignment vertical="center"/>
    </xf>
    <xf numFmtId="0" fontId="11" fillId="2" borderId="0" xfId="1" applyNumberFormat="1" applyFont="1" applyFill="1" applyAlignment="1">
      <alignment vertical="center"/>
    </xf>
    <xf numFmtId="1" fontId="10" fillId="0" borderId="0" xfId="0" applyNumberFormat="1" applyFont="1" applyAlignment="1">
      <alignment horizontal="right" vertical="center"/>
    </xf>
    <xf numFmtId="166" fontId="3" fillId="0" borderId="0" xfId="5" quotePrefix="1" applyNumberFormat="1" applyFont="1" applyAlignment="1">
      <alignment horizontal="left" vertical="center"/>
    </xf>
    <xf numFmtId="166" fontId="3" fillId="0" borderId="0" xfId="5" applyNumberFormat="1" applyFont="1" applyAlignment="1">
      <alignment horizontal="left" vertical="center"/>
    </xf>
    <xf numFmtId="0" fontId="3" fillId="0" borderId="0" xfId="1" applyNumberFormat="1" applyFont="1" applyAlignment="1" applyProtection="1">
      <alignment horizontal="left" vertical="center"/>
    </xf>
    <xf numFmtId="0" fontId="3" fillId="0" borderId="0" xfId="1" applyNumberFormat="1" applyFont="1" applyFill="1" applyBorder="1" applyAlignment="1">
      <alignment horizontal="right" vertical="center"/>
    </xf>
    <xf numFmtId="0" fontId="11" fillId="0" borderId="0" xfId="6" applyNumberFormat="1" applyFont="1" applyAlignment="1">
      <alignment horizontal="right" vertical="center"/>
    </xf>
    <xf numFmtId="0" fontId="7" fillId="0" borderId="0" xfId="1" applyNumberFormat="1" applyFont="1" applyAlignment="1" applyProtection="1">
      <alignment horizontal="left" vertical="center"/>
    </xf>
    <xf numFmtId="0" fontId="7" fillId="0" borderId="0" xfId="1" applyNumberFormat="1" applyFont="1" applyAlignment="1">
      <alignment horizontal="right" vertical="center"/>
    </xf>
    <xf numFmtId="0" fontId="10" fillId="0" borderId="0" xfId="6" applyNumberFormat="1" applyFont="1" applyAlignment="1">
      <alignment horizontal="right" vertical="center"/>
    </xf>
    <xf numFmtId="0" fontId="3" fillId="0" borderId="0" xfId="1" quotePrefix="1" applyNumberFormat="1" applyFont="1" applyAlignment="1" applyProtection="1">
      <alignment horizontal="left" vertical="center"/>
    </xf>
    <xf numFmtId="0" fontId="9" fillId="0" borderId="0" xfId="1" applyNumberFormat="1" applyFont="1" applyAlignment="1">
      <alignment horizontal="center" vertical="center"/>
    </xf>
    <xf numFmtId="0" fontId="11" fillId="0" borderId="0" xfId="6" quotePrefix="1" applyNumberFormat="1" applyFont="1" applyAlignment="1">
      <alignment horizontal="right" vertical="center"/>
    </xf>
    <xf numFmtId="0" fontId="7" fillId="0" borderId="0" xfId="7" applyNumberFormat="1" applyFont="1" applyAlignment="1" applyProtection="1">
      <alignment horizontal="left" vertical="center"/>
    </xf>
    <xf numFmtId="0" fontId="14" fillId="0" borderId="0" xfId="1" quotePrefix="1" applyNumberFormat="1" applyFont="1" applyAlignment="1" applyProtection="1">
      <alignment horizontal="left" vertical="center"/>
    </xf>
    <xf numFmtId="0" fontId="3" fillId="0" borderId="0" xfId="0" applyNumberFormat="1" applyFont="1" applyAlignment="1">
      <alignment vertical="center"/>
    </xf>
    <xf numFmtId="0" fontId="3" fillId="0" borderId="0" xfId="8" quotePrefix="1" applyNumberFormat="1" applyFont="1" applyAlignment="1">
      <alignment horizontal="right" vertical="center" readingOrder="2"/>
    </xf>
    <xf numFmtId="0" fontId="3" fillId="0" borderId="0" xfId="8" applyNumberFormat="1" applyFont="1" applyAlignment="1">
      <alignment horizontal="right" vertical="center"/>
    </xf>
    <xf numFmtId="0" fontId="3" fillId="0" borderId="0" xfId="7" applyNumberFormat="1" applyFont="1" applyAlignment="1">
      <alignment horizontal="right" vertical="center"/>
    </xf>
    <xf numFmtId="0" fontId="22" fillId="0" borderId="0" xfId="0" applyNumberFormat="1" applyFont="1" applyBorder="1" applyAlignment="1">
      <alignment vertical="center"/>
    </xf>
    <xf numFmtId="0" fontId="4" fillId="0" borderId="0" xfId="1" applyNumberFormat="1" applyFont="1" applyAlignment="1">
      <alignment vertical="center" readingOrder="2"/>
    </xf>
    <xf numFmtId="0" fontId="3" fillId="0" borderId="0" xfId="1" applyNumberFormat="1" applyFont="1" applyAlignment="1">
      <alignment vertical="center" readingOrder="2"/>
    </xf>
    <xf numFmtId="0" fontId="8" fillId="0" borderId="0" xfId="1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3" fillId="0" borderId="0" xfId="1" quotePrefix="1" applyNumberFormat="1" applyFont="1" applyAlignment="1" applyProtection="1">
      <alignment horizontal="right" vertical="center"/>
    </xf>
    <xf numFmtId="0" fontId="5" fillId="0" borderId="0" xfId="1" applyNumberFormat="1" applyFont="1" applyAlignment="1">
      <alignment vertical="center" readingOrder="2"/>
    </xf>
    <xf numFmtId="1" fontId="7" fillId="0" borderId="0" xfId="5" quotePrefix="1" applyNumberFormat="1" applyFont="1" applyAlignment="1">
      <alignment horizontal="left" vertical="center"/>
    </xf>
    <xf numFmtId="1" fontId="9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" fontId="7" fillId="0" borderId="0" xfId="4" applyNumberFormat="1" applyFont="1" applyAlignment="1" applyProtection="1">
      <alignment horizontal="left" vertical="center"/>
    </xf>
    <xf numFmtId="1" fontId="9" fillId="0" borderId="0" xfId="0" quotePrefix="1" applyNumberFormat="1" applyFont="1" applyAlignment="1">
      <alignment horizontal="right" vertical="center" readingOrder="2"/>
    </xf>
    <xf numFmtId="1" fontId="3" fillId="0" borderId="0" xfId="4" applyNumberFormat="1" applyFont="1" applyAlignment="1" applyProtection="1">
      <alignment horizontal="left" vertical="center"/>
    </xf>
    <xf numFmtId="1" fontId="3" fillId="0" borderId="0" xfId="4" quotePrefix="1" applyNumberFormat="1" applyFont="1" applyAlignment="1" applyProtection="1">
      <alignment horizontal="left" vertical="center"/>
    </xf>
    <xf numFmtId="167" fontId="3" fillId="0" borderId="0" xfId="0" applyNumberFormat="1" applyFont="1" applyFill="1" applyBorder="1"/>
    <xf numFmtId="0" fontId="3" fillId="0" borderId="0" xfId="5" applyNumberFormat="1" applyFont="1" applyBorder="1" applyAlignment="1">
      <alignment vertical="center"/>
    </xf>
    <xf numFmtId="1" fontId="7" fillId="0" borderId="0" xfId="4" quotePrefix="1" applyNumberFormat="1" applyFont="1" applyBorder="1" applyAlignment="1" applyProtection="1">
      <alignment horizontal="left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14" fillId="0" borderId="0" xfId="2" applyNumberFormat="1" applyFont="1" applyAlignment="1" applyProtection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3" fontId="23" fillId="0" borderId="0" xfId="0" applyNumberFormat="1" applyFont="1" applyFill="1" applyBorder="1" applyAlignment="1">
      <alignment vertical="center"/>
    </xf>
    <xf numFmtId="0" fontId="3" fillId="0" borderId="0" xfId="0" applyFont="1" applyFill="1" applyBorder="1"/>
    <xf numFmtId="1" fontId="14" fillId="0" borderId="0" xfId="2" quotePrefix="1" applyNumberFormat="1" applyFont="1" applyAlignment="1" applyProtection="1">
      <alignment horizontal="left" vertical="center"/>
    </xf>
    <xf numFmtId="1" fontId="3" fillId="0" borderId="0" xfId="2" applyNumberFormat="1" applyFont="1" applyAlignment="1">
      <alignment vertical="center"/>
    </xf>
    <xf numFmtId="1" fontId="3" fillId="0" borderId="0" xfId="2" quotePrefix="1" applyNumberFormat="1" applyFont="1" applyAlignment="1">
      <alignment horizontal="right" vertical="center" readingOrder="2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5" fillId="0" borderId="0" xfId="1" applyNumberFormat="1" applyFont="1" applyAlignment="1">
      <alignment horizontal="right" vertical="center" readingOrder="2"/>
    </xf>
    <xf numFmtId="0" fontId="7" fillId="0" borderId="0" xfId="3" applyNumberFormat="1" applyFont="1" applyAlignment="1">
      <alignment horizontal="right" vertical="center" readingOrder="2"/>
    </xf>
    <xf numFmtId="0" fontId="21" fillId="0" borderId="0" xfId="1" applyNumberFormat="1" applyFont="1" applyAlignment="1">
      <alignment horizontal="center" vertical="center"/>
    </xf>
  </cellXfs>
  <cellStyles count="9">
    <cellStyle name="Normal" xfId="0" builtinId="0"/>
    <cellStyle name="Normal 2" xfId="5"/>
    <cellStyle name="Normal_E12" xfId="2"/>
    <cellStyle name="Normal_E13" xfId="3"/>
    <cellStyle name="Normal_E14" xfId="1"/>
    <cellStyle name="Normal_E18" xfId="6"/>
    <cellStyle name="Normal_E18 2" xfId="4"/>
    <cellStyle name="Normal_E22" xfId="8"/>
    <cellStyle name="Normal_E2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boularab\Music\Contacts\Desktop\Old%20bureau\Bouchra\Annuaire%202012%20Excel\Enseignement\1PRESCO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2 (2)"/>
      <sheetName val="3"/>
      <sheetName val="3 (2)"/>
    </sheetNames>
    <sheetDataSet>
      <sheetData sheetId="0"/>
      <sheetData sheetId="1"/>
      <sheetData sheetId="2"/>
      <sheetData sheetId="3"/>
      <sheetData sheetId="4">
        <row r="11">
          <cell r="B11">
            <v>3654</v>
          </cell>
          <cell r="C11">
            <v>1722</v>
          </cell>
          <cell r="D11">
            <v>181</v>
          </cell>
        </row>
        <row r="14">
          <cell r="B14">
            <v>3068</v>
          </cell>
          <cell r="C14">
            <v>1471</v>
          </cell>
          <cell r="D14">
            <v>155</v>
          </cell>
        </row>
        <row r="18">
          <cell r="B18">
            <v>5581</v>
          </cell>
          <cell r="C18">
            <v>2616</v>
          </cell>
          <cell r="D18">
            <v>291</v>
          </cell>
        </row>
        <row r="24">
          <cell r="B24">
            <v>17438</v>
          </cell>
          <cell r="C24">
            <v>8251</v>
          </cell>
          <cell r="D24">
            <v>968</v>
          </cell>
        </row>
        <row r="34">
          <cell r="B34">
            <v>8974</v>
          </cell>
          <cell r="C34">
            <v>4304</v>
          </cell>
          <cell r="D34">
            <v>489</v>
          </cell>
        </row>
        <row r="38">
          <cell r="B38">
            <v>10142</v>
          </cell>
          <cell r="C38">
            <v>4960</v>
          </cell>
          <cell r="D38">
            <v>467</v>
          </cell>
        </row>
        <row r="43">
          <cell r="B43">
            <v>27483</v>
          </cell>
          <cell r="C43">
            <v>13319</v>
          </cell>
          <cell r="D43">
            <v>1444</v>
          </cell>
        </row>
        <row r="50">
          <cell r="B50">
            <v>10425</v>
          </cell>
          <cell r="C50">
            <v>4897</v>
          </cell>
          <cell r="D50">
            <v>541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36"/>
  <sheetViews>
    <sheetView tabSelected="1" workbookViewId="0">
      <selection sqref="A1:XFD1048576"/>
    </sheetView>
  </sheetViews>
  <sheetFormatPr baseColWidth="10" defaultColWidth="11" defaultRowHeight="12.75"/>
  <cols>
    <col min="1" max="1" width="30.7109375" style="2" customWidth="1"/>
    <col min="2" max="4" width="14.7109375" style="2" customWidth="1"/>
    <col min="5" max="5" width="31.7109375" style="2" customWidth="1"/>
    <col min="6" max="6" width="8.7109375" style="2" customWidth="1"/>
    <col min="7" max="8" width="16.7109375" style="2" customWidth="1"/>
    <col min="9" max="9" width="31.7109375" style="2" customWidth="1"/>
    <col min="10" max="13" width="11" style="2" customWidth="1"/>
    <col min="14" max="14" width="53.28515625" style="2" customWidth="1"/>
    <col min="15" max="21" width="11" style="2" customWidth="1"/>
    <col min="22" max="26" width="14.42578125" style="2" customWidth="1"/>
    <col min="27" max="27" width="37.28515625" style="2" customWidth="1"/>
    <col min="28" max="29" width="11" style="2" customWidth="1"/>
    <col min="30" max="39" width="9.85546875" style="2" customWidth="1"/>
    <col min="40" max="43" width="11" style="2" customWidth="1"/>
    <col min="44" max="44" width="14.42578125" style="2" customWidth="1"/>
    <col min="45" max="45" width="4.140625" style="2" customWidth="1"/>
    <col min="46" max="46" width="13.28515625" style="2" customWidth="1"/>
    <col min="47" max="47" width="28.140625" style="2" customWidth="1"/>
    <col min="48" max="48" width="11" style="2" customWidth="1"/>
    <col min="49" max="49" width="14.42578125" style="2" customWidth="1"/>
    <col min="50" max="50" width="4.140625" style="2" customWidth="1"/>
    <col min="51" max="52" width="11" style="2" customWidth="1"/>
    <col min="53" max="53" width="14.42578125" style="2" customWidth="1"/>
    <col min="54" max="54" width="4.140625" style="2" customWidth="1"/>
    <col min="55" max="55" width="14.42578125" style="2" customWidth="1"/>
    <col min="56" max="256" width="11" style="2"/>
    <col min="257" max="257" width="30.7109375" style="2" customWidth="1"/>
    <col min="258" max="260" width="14.7109375" style="2" customWidth="1"/>
    <col min="261" max="261" width="31.7109375" style="2" customWidth="1"/>
    <col min="262" max="262" width="8.7109375" style="2" customWidth="1"/>
    <col min="263" max="264" width="16.7109375" style="2" customWidth="1"/>
    <col min="265" max="265" width="31.7109375" style="2" customWidth="1"/>
    <col min="266" max="269" width="11" style="2" customWidth="1"/>
    <col min="270" max="270" width="53.28515625" style="2" customWidth="1"/>
    <col min="271" max="277" width="11" style="2" customWidth="1"/>
    <col min="278" max="282" width="14.42578125" style="2" customWidth="1"/>
    <col min="283" max="283" width="37.28515625" style="2" customWidth="1"/>
    <col min="284" max="285" width="11" style="2" customWidth="1"/>
    <col min="286" max="295" width="9.85546875" style="2" customWidth="1"/>
    <col min="296" max="299" width="11" style="2" customWidth="1"/>
    <col min="300" max="300" width="14.42578125" style="2" customWidth="1"/>
    <col min="301" max="301" width="4.140625" style="2" customWidth="1"/>
    <col min="302" max="302" width="13.28515625" style="2" customWidth="1"/>
    <col min="303" max="303" width="28.140625" style="2" customWidth="1"/>
    <col min="304" max="304" width="11" style="2" customWidth="1"/>
    <col min="305" max="305" width="14.42578125" style="2" customWidth="1"/>
    <col min="306" max="306" width="4.140625" style="2" customWidth="1"/>
    <col min="307" max="308" width="11" style="2" customWidth="1"/>
    <col min="309" max="309" width="14.42578125" style="2" customWidth="1"/>
    <col min="310" max="310" width="4.140625" style="2" customWidth="1"/>
    <col min="311" max="311" width="14.42578125" style="2" customWidth="1"/>
    <col min="312" max="512" width="11" style="2"/>
    <col min="513" max="513" width="30.7109375" style="2" customWidth="1"/>
    <col min="514" max="516" width="14.7109375" style="2" customWidth="1"/>
    <col min="517" max="517" width="31.7109375" style="2" customWidth="1"/>
    <col min="518" max="518" width="8.7109375" style="2" customWidth="1"/>
    <col min="519" max="520" width="16.7109375" style="2" customWidth="1"/>
    <col min="521" max="521" width="31.7109375" style="2" customWidth="1"/>
    <col min="522" max="525" width="11" style="2" customWidth="1"/>
    <col min="526" max="526" width="53.28515625" style="2" customWidth="1"/>
    <col min="527" max="533" width="11" style="2" customWidth="1"/>
    <col min="534" max="538" width="14.42578125" style="2" customWidth="1"/>
    <col min="539" max="539" width="37.28515625" style="2" customWidth="1"/>
    <col min="540" max="541" width="11" style="2" customWidth="1"/>
    <col min="542" max="551" width="9.85546875" style="2" customWidth="1"/>
    <col min="552" max="555" width="11" style="2" customWidth="1"/>
    <col min="556" max="556" width="14.42578125" style="2" customWidth="1"/>
    <col min="557" max="557" width="4.140625" style="2" customWidth="1"/>
    <col min="558" max="558" width="13.28515625" style="2" customWidth="1"/>
    <col min="559" max="559" width="28.140625" style="2" customWidth="1"/>
    <col min="560" max="560" width="11" style="2" customWidth="1"/>
    <col min="561" max="561" width="14.42578125" style="2" customWidth="1"/>
    <col min="562" max="562" width="4.140625" style="2" customWidth="1"/>
    <col min="563" max="564" width="11" style="2" customWidth="1"/>
    <col min="565" max="565" width="14.42578125" style="2" customWidth="1"/>
    <col min="566" max="566" width="4.140625" style="2" customWidth="1"/>
    <col min="567" max="567" width="14.42578125" style="2" customWidth="1"/>
    <col min="568" max="768" width="11" style="2"/>
    <col min="769" max="769" width="30.7109375" style="2" customWidth="1"/>
    <col min="770" max="772" width="14.7109375" style="2" customWidth="1"/>
    <col min="773" max="773" width="31.7109375" style="2" customWidth="1"/>
    <col min="774" max="774" width="8.7109375" style="2" customWidth="1"/>
    <col min="775" max="776" width="16.7109375" style="2" customWidth="1"/>
    <col min="777" max="777" width="31.7109375" style="2" customWidth="1"/>
    <col min="778" max="781" width="11" style="2" customWidth="1"/>
    <col min="782" max="782" width="53.28515625" style="2" customWidth="1"/>
    <col min="783" max="789" width="11" style="2" customWidth="1"/>
    <col min="790" max="794" width="14.42578125" style="2" customWidth="1"/>
    <col min="795" max="795" width="37.28515625" style="2" customWidth="1"/>
    <col min="796" max="797" width="11" style="2" customWidth="1"/>
    <col min="798" max="807" width="9.85546875" style="2" customWidth="1"/>
    <col min="808" max="811" width="11" style="2" customWidth="1"/>
    <col min="812" max="812" width="14.42578125" style="2" customWidth="1"/>
    <col min="813" max="813" width="4.140625" style="2" customWidth="1"/>
    <col min="814" max="814" width="13.28515625" style="2" customWidth="1"/>
    <col min="815" max="815" width="28.140625" style="2" customWidth="1"/>
    <col min="816" max="816" width="11" style="2" customWidth="1"/>
    <col min="817" max="817" width="14.42578125" style="2" customWidth="1"/>
    <col min="818" max="818" width="4.140625" style="2" customWidth="1"/>
    <col min="819" max="820" width="11" style="2" customWidth="1"/>
    <col min="821" max="821" width="14.42578125" style="2" customWidth="1"/>
    <col min="822" max="822" width="4.140625" style="2" customWidth="1"/>
    <col min="823" max="823" width="14.42578125" style="2" customWidth="1"/>
    <col min="824" max="1024" width="11" style="2"/>
    <col min="1025" max="1025" width="30.7109375" style="2" customWidth="1"/>
    <col min="1026" max="1028" width="14.7109375" style="2" customWidth="1"/>
    <col min="1029" max="1029" width="31.7109375" style="2" customWidth="1"/>
    <col min="1030" max="1030" width="8.7109375" style="2" customWidth="1"/>
    <col min="1031" max="1032" width="16.7109375" style="2" customWidth="1"/>
    <col min="1033" max="1033" width="31.7109375" style="2" customWidth="1"/>
    <col min="1034" max="1037" width="11" style="2" customWidth="1"/>
    <col min="1038" max="1038" width="53.28515625" style="2" customWidth="1"/>
    <col min="1039" max="1045" width="11" style="2" customWidth="1"/>
    <col min="1046" max="1050" width="14.42578125" style="2" customWidth="1"/>
    <col min="1051" max="1051" width="37.28515625" style="2" customWidth="1"/>
    <col min="1052" max="1053" width="11" style="2" customWidth="1"/>
    <col min="1054" max="1063" width="9.85546875" style="2" customWidth="1"/>
    <col min="1064" max="1067" width="11" style="2" customWidth="1"/>
    <col min="1068" max="1068" width="14.42578125" style="2" customWidth="1"/>
    <col min="1069" max="1069" width="4.140625" style="2" customWidth="1"/>
    <col min="1070" max="1070" width="13.28515625" style="2" customWidth="1"/>
    <col min="1071" max="1071" width="28.140625" style="2" customWidth="1"/>
    <col min="1072" max="1072" width="11" style="2" customWidth="1"/>
    <col min="1073" max="1073" width="14.42578125" style="2" customWidth="1"/>
    <col min="1074" max="1074" width="4.140625" style="2" customWidth="1"/>
    <col min="1075" max="1076" width="11" style="2" customWidth="1"/>
    <col min="1077" max="1077" width="14.42578125" style="2" customWidth="1"/>
    <col min="1078" max="1078" width="4.140625" style="2" customWidth="1"/>
    <col min="1079" max="1079" width="14.42578125" style="2" customWidth="1"/>
    <col min="1080" max="1280" width="11" style="2"/>
    <col min="1281" max="1281" width="30.7109375" style="2" customWidth="1"/>
    <col min="1282" max="1284" width="14.7109375" style="2" customWidth="1"/>
    <col min="1285" max="1285" width="31.7109375" style="2" customWidth="1"/>
    <col min="1286" max="1286" width="8.7109375" style="2" customWidth="1"/>
    <col min="1287" max="1288" width="16.7109375" style="2" customWidth="1"/>
    <col min="1289" max="1289" width="31.7109375" style="2" customWidth="1"/>
    <col min="1290" max="1293" width="11" style="2" customWidth="1"/>
    <col min="1294" max="1294" width="53.28515625" style="2" customWidth="1"/>
    <col min="1295" max="1301" width="11" style="2" customWidth="1"/>
    <col min="1302" max="1306" width="14.42578125" style="2" customWidth="1"/>
    <col min="1307" max="1307" width="37.28515625" style="2" customWidth="1"/>
    <col min="1308" max="1309" width="11" style="2" customWidth="1"/>
    <col min="1310" max="1319" width="9.85546875" style="2" customWidth="1"/>
    <col min="1320" max="1323" width="11" style="2" customWidth="1"/>
    <col min="1324" max="1324" width="14.42578125" style="2" customWidth="1"/>
    <col min="1325" max="1325" width="4.140625" style="2" customWidth="1"/>
    <col min="1326" max="1326" width="13.28515625" style="2" customWidth="1"/>
    <col min="1327" max="1327" width="28.140625" style="2" customWidth="1"/>
    <col min="1328" max="1328" width="11" style="2" customWidth="1"/>
    <col min="1329" max="1329" width="14.42578125" style="2" customWidth="1"/>
    <col min="1330" max="1330" width="4.140625" style="2" customWidth="1"/>
    <col min="1331" max="1332" width="11" style="2" customWidth="1"/>
    <col min="1333" max="1333" width="14.42578125" style="2" customWidth="1"/>
    <col min="1334" max="1334" width="4.140625" style="2" customWidth="1"/>
    <col min="1335" max="1335" width="14.42578125" style="2" customWidth="1"/>
    <col min="1336" max="1536" width="11" style="2"/>
    <col min="1537" max="1537" width="30.7109375" style="2" customWidth="1"/>
    <col min="1538" max="1540" width="14.7109375" style="2" customWidth="1"/>
    <col min="1541" max="1541" width="31.7109375" style="2" customWidth="1"/>
    <col min="1542" max="1542" width="8.7109375" style="2" customWidth="1"/>
    <col min="1543" max="1544" width="16.7109375" style="2" customWidth="1"/>
    <col min="1545" max="1545" width="31.7109375" style="2" customWidth="1"/>
    <col min="1546" max="1549" width="11" style="2" customWidth="1"/>
    <col min="1550" max="1550" width="53.28515625" style="2" customWidth="1"/>
    <col min="1551" max="1557" width="11" style="2" customWidth="1"/>
    <col min="1558" max="1562" width="14.42578125" style="2" customWidth="1"/>
    <col min="1563" max="1563" width="37.28515625" style="2" customWidth="1"/>
    <col min="1564" max="1565" width="11" style="2" customWidth="1"/>
    <col min="1566" max="1575" width="9.85546875" style="2" customWidth="1"/>
    <col min="1576" max="1579" width="11" style="2" customWidth="1"/>
    <col min="1580" max="1580" width="14.42578125" style="2" customWidth="1"/>
    <col min="1581" max="1581" width="4.140625" style="2" customWidth="1"/>
    <col min="1582" max="1582" width="13.28515625" style="2" customWidth="1"/>
    <col min="1583" max="1583" width="28.140625" style="2" customWidth="1"/>
    <col min="1584" max="1584" width="11" style="2" customWidth="1"/>
    <col min="1585" max="1585" width="14.42578125" style="2" customWidth="1"/>
    <col min="1586" max="1586" width="4.140625" style="2" customWidth="1"/>
    <col min="1587" max="1588" width="11" style="2" customWidth="1"/>
    <col min="1589" max="1589" width="14.42578125" style="2" customWidth="1"/>
    <col min="1590" max="1590" width="4.140625" style="2" customWidth="1"/>
    <col min="1591" max="1591" width="14.42578125" style="2" customWidth="1"/>
    <col min="1592" max="1792" width="11" style="2"/>
    <col min="1793" max="1793" width="30.7109375" style="2" customWidth="1"/>
    <col min="1794" max="1796" width="14.7109375" style="2" customWidth="1"/>
    <col min="1797" max="1797" width="31.7109375" style="2" customWidth="1"/>
    <col min="1798" max="1798" width="8.7109375" style="2" customWidth="1"/>
    <col min="1799" max="1800" width="16.7109375" style="2" customWidth="1"/>
    <col min="1801" max="1801" width="31.7109375" style="2" customWidth="1"/>
    <col min="1802" max="1805" width="11" style="2" customWidth="1"/>
    <col min="1806" max="1806" width="53.28515625" style="2" customWidth="1"/>
    <col min="1807" max="1813" width="11" style="2" customWidth="1"/>
    <col min="1814" max="1818" width="14.42578125" style="2" customWidth="1"/>
    <col min="1819" max="1819" width="37.28515625" style="2" customWidth="1"/>
    <col min="1820" max="1821" width="11" style="2" customWidth="1"/>
    <col min="1822" max="1831" width="9.85546875" style="2" customWidth="1"/>
    <col min="1832" max="1835" width="11" style="2" customWidth="1"/>
    <col min="1836" max="1836" width="14.42578125" style="2" customWidth="1"/>
    <col min="1837" max="1837" width="4.140625" style="2" customWidth="1"/>
    <col min="1838" max="1838" width="13.28515625" style="2" customWidth="1"/>
    <col min="1839" max="1839" width="28.140625" style="2" customWidth="1"/>
    <col min="1840" max="1840" width="11" style="2" customWidth="1"/>
    <col min="1841" max="1841" width="14.42578125" style="2" customWidth="1"/>
    <col min="1842" max="1842" width="4.140625" style="2" customWidth="1"/>
    <col min="1843" max="1844" width="11" style="2" customWidth="1"/>
    <col min="1845" max="1845" width="14.42578125" style="2" customWidth="1"/>
    <col min="1846" max="1846" width="4.140625" style="2" customWidth="1"/>
    <col min="1847" max="1847" width="14.42578125" style="2" customWidth="1"/>
    <col min="1848" max="2048" width="11" style="2"/>
    <col min="2049" max="2049" width="30.7109375" style="2" customWidth="1"/>
    <col min="2050" max="2052" width="14.7109375" style="2" customWidth="1"/>
    <col min="2053" max="2053" width="31.7109375" style="2" customWidth="1"/>
    <col min="2054" max="2054" width="8.7109375" style="2" customWidth="1"/>
    <col min="2055" max="2056" width="16.7109375" style="2" customWidth="1"/>
    <col min="2057" max="2057" width="31.7109375" style="2" customWidth="1"/>
    <col min="2058" max="2061" width="11" style="2" customWidth="1"/>
    <col min="2062" max="2062" width="53.28515625" style="2" customWidth="1"/>
    <col min="2063" max="2069" width="11" style="2" customWidth="1"/>
    <col min="2070" max="2074" width="14.42578125" style="2" customWidth="1"/>
    <col min="2075" max="2075" width="37.28515625" style="2" customWidth="1"/>
    <col min="2076" max="2077" width="11" style="2" customWidth="1"/>
    <col min="2078" max="2087" width="9.85546875" style="2" customWidth="1"/>
    <col min="2088" max="2091" width="11" style="2" customWidth="1"/>
    <col min="2092" max="2092" width="14.42578125" style="2" customWidth="1"/>
    <col min="2093" max="2093" width="4.140625" style="2" customWidth="1"/>
    <col min="2094" max="2094" width="13.28515625" style="2" customWidth="1"/>
    <col min="2095" max="2095" width="28.140625" style="2" customWidth="1"/>
    <col min="2096" max="2096" width="11" style="2" customWidth="1"/>
    <col min="2097" max="2097" width="14.42578125" style="2" customWidth="1"/>
    <col min="2098" max="2098" width="4.140625" style="2" customWidth="1"/>
    <col min="2099" max="2100" width="11" style="2" customWidth="1"/>
    <col min="2101" max="2101" width="14.42578125" style="2" customWidth="1"/>
    <col min="2102" max="2102" width="4.140625" style="2" customWidth="1"/>
    <col min="2103" max="2103" width="14.42578125" style="2" customWidth="1"/>
    <col min="2104" max="2304" width="11" style="2"/>
    <col min="2305" max="2305" width="30.7109375" style="2" customWidth="1"/>
    <col min="2306" max="2308" width="14.7109375" style="2" customWidth="1"/>
    <col min="2309" max="2309" width="31.7109375" style="2" customWidth="1"/>
    <col min="2310" max="2310" width="8.7109375" style="2" customWidth="1"/>
    <col min="2311" max="2312" width="16.7109375" style="2" customWidth="1"/>
    <col min="2313" max="2313" width="31.7109375" style="2" customWidth="1"/>
    <col min="2314" max="2317" width="11" style="2" customWidth="1"/>
    <col min="2318" max="2318" width="53.28515625" style="2" customWidth="1"/>
    <col min="2319" max="2325" width="11" style="2" customWidth="1"/>
    <col min="2326" max="2330" width="14.42578125" style="2" customWidth="1"/>
    <col min="2331" max="2331" width="37.28515625" style="2" customWidth="1"/>
    <col min="2332" max="2333" width="11" style="2" customWidth="1"/>
    <col min="2334" max="2343" width="9.85546875" style="2" customWidth="1"/>
    <col min="2344" max="2347" width="11" style="2" customWidth="1"/>
    <col min="2348" max="2348" width="14.42578125" style="2" customWidth="1"/>
    <col min="2349" max="2349" width="4.140625" style="2" customWidth="1"/>
    <col min="2350" max="2350" width="13.28515625" style="2" customWidth="1"/>
    <col min="2351" max="2351" width="28.140625" style="2" customWidth="1"/>
    <col min="2352" max="2352" width="11" style="2" customWidth="1"/>
    <col min="2353" max="2353" width="14.42578125" style="2" customWidth="1"/>
    <col min="2354" max="2354" width="4.140625" style="2" customWidth="1"/>
    <col min="2355" max="2356" width="11" style="2" customWidth="1"/>
    <col min="2357" max="2357" width="14.42578125" style="2" customWidth="1"/>
    <col min="2358" max="2358" width="4.140625" style="2" customWidth="1"/>
    <col min="2359" max="2359" width="14.42578125" style="2" customWidth="1"/>
    <col min="2360" max="2560" width="11" style="2"/>
    <col min="2561" max="2561" width="30.7109375" style="2" customWidth="1"/>
    <col min="2562" max="2564" width="14.7109375" style="2" customWidth="1"/>
    <col min="2565" max="2565" width="31.7109375" style="2" customWidth="1"/>
    <col min="2566" max="2566" width="8.7109375" style="2" customWidth="1"/>
    <col min="2567" max="2568" width="16.7109375" style="2" customWidth="1"/>
    <col min="2569" max="2569" width="31.7109375" style="2" customWidth="1"/>
    <col min="2570" max="2573" width="11" style="2" customWidth="1"/>
    <col min="2574" max="2574" width="53.28515625" style="2" customWidth="1"/>
    <col min="2575" max="2581" width="11" style="2" customWidth="1"/>
    <col min="2582" max="2586" width="14.42578125" style="2" customWidth="1"/>
    <col min="2587" max="2587" width="37.28515625" style="2" customWidth="1"/>
    <col min="2588" max="2589" width="11" style="2" customWidth="1"/>
    <col min="2590" max="2599" width="9.85546875" style="2" customWidth="1"/>
    <col min="2600" max="2603" width="11" style="2" customWidth="1"/>
    <col min="2604" max="2604" width="14.42578125" style="2" customWidth="1"/>
    <col min="2605" max="2605" width="4.140625" style="2" customWidth="1"/>
    <col min="2606" max="2606" width="13.28515625" style="2" customWidth="1"/>
    <col min="2607" max="2607" width="28.140625" style="2" customWidth="1"/>
    <col min="2608" max="2608" width="11" style="2" customWidth="1"/>
    <col min="2609" max="2609" width="14.42578125" style="2" customWidth="1"/>
    <col min="2610" max="2610" width="4.140625" style="2" customWidth="1"/>
    <col min="2611" max="2612" width="11" style="2" customWidth="1"/>
    <col min="2613" max="2613" width="14.42578125" style="2" customWidth="1"/>
    <col min="2614" max="2614" width="4.140625" style="2" customWidth="1"/>
    <col min="2615" max="2615" width="14.42578125" style="2" customWidth="1"/>
    <col min="2616" max="2816" width="11" style="2"/>
    <col min="2817" max="2817" width="30.7109375" style="2" customWidth="1"/>
    <col min="2818" max="2820" width="14.7109375" style="2" customWidth="1"/>
    <col min="2821" max="2821" width="31.7109375" style="2" customWidth="1"/>
    <col min="2822" max="2822" width="8.7109375" style="2" customWidth="1"/>
    <col min="2823" max="2824" width="16.7109375" style="2" customWidth="1"/>
    <col min="2825" max="2825" width="31.7109375" style="2" customWidth="1"/>
    <col min="2826" max="2829" width="11" style="2" customWidth="1"/>
    <col min="2830" max="2830" width="53.28515625" style="2" customWidth="1"/>
    <col min="2831" max="2837" width="11" style="2" customWidth="1"/>
    <col min="2838" max="2842" width="14.42578125" style="2" customWidth="1"/>
    <col min="2843" max="2843" width="37.28515625" style="2" customWidth="1"/>
    <col min="2844" max="2845" width="11" style="2" customWidth="1"/>
    <col min="2846" max="2855" width="9.85546875" style="2" customWidth="1"/>
    <col min="2856" max="2859" width="11" style="2" customWidth="1"/>
    <col min="2860" max="2860" width="14.42578125" style="2" customWidth="1"/>
    <col min="2861" max="2861" width="4.140625" style="2" customWidth="1"/>
    <col min="2862" max="2862" width="13.28515625" style="2" customWidth="1"/>
    <col min="2863" max="2863" width="28.140625" style="2" customWidth="1"/>
    <col min="2864" max="2864" width="11" style="2" customWidth="1"/>
    <col min="2865" max="2865" width="14.42578125" style="2" customWidth="1"/>
    <col min="2866" max="2866" width="4.140625" style="2" customWidth="1"/>
    <col min="2867" max="2868" width="11" style="2" customWidth="1"/>
    <col min="2869" max="2869" width="14.42578125" style="2" customWidth="1"/>
    <col min="2870" max="2870" width="4.140625" style="2" customWidth="1"/>
    <col min="2871" max="2871" width="14.42578125" style="2" customWidth="1"/>
    <col min="2872" max="3072" width="11" style="2"/>
    <col min="3073" max="3073" width="30.7109375" style="2" customWidth="1"/>
    <col min="3074" max="3076" width="14.7109375" style="2" customWidth="1"/>
    <col min="3077" max="3077" width="31.7109375" style="2" customWidth="1"/>
    <col min="3078" max="3078" width="8.7109375" style="2" customWidth="1"/>
    <col min="3079" max="3080" width="16.7109375" style="2" customWidth="1"/>
    <col min="3081" max="3081" width="31.7109375" style="2" customWidth="1"/>
    <col min="3082" max="3085" width="11" style="2" customWidth="1"/>
    <col min="3086" max="3086" width="53.28515625" style="2" customWidth="1"/>
    <col min="3087" max="3093" width="11" style="2" customWidth="1"/>
    <col min="3094" max="3098" width="14.42578125" style="2" customWidth="1"/>
    <col min="3099" max="3099" width="37.28515625" style="2" customWidth="1"/>
    <col min="3100" max="3101" width="11" style="2" customWidth="1"/>
    <col min="3102" max="3111" width="9.85546875" style="2" customWidth="1"/>
    <col min="3112" max="3115" width="11" style="2" customWidth="1"/>
    <col min="3116" max="3116" width="14.42578125" style="2" customWidth="1"/>
    <col min="3117" max="3117" width="4.140625" style="2" customWidth="1"/>
    <col min="3118" max="3118" width="13.28515625" style="2" customWidth="1"/>
    <col min="3119" max="3119" width="28.140625" style="2" customWidth="1"/>
    <col min="3120" max="3120" width="11" style="2" customWidth="1"/>
    <col min="3121" max="3121" width="14.42578125" style="2" customWidth="1"/>
    <col min="3122" max="3122" width="4.140625" style="2" customWidth="1"/>
    <col min="3123" max="3124" width="11" style="2" customWidth="1"/>
    <col min="3125" max="3125" width="14.42578125" style="2" customWidth="1"/>
    <col min="3126" max="3126" width="4.140625" style="2" customWidth="1"/>
    <col min="3127" max="3127" width="14.42578125" style="2" customWidth="1"/>
    <col min="3128" max="3328" width="11" style="2"/>
    <col min="3329" max="3329" width="30.7109375" style="2" customWidth="1"/>
    <col min="3330" max="3332" width="14.7109375" style="2" customWidth="1"/>
    <col min="3333" max="3333" width="31.7109375" style="2" customWidth="1"/>
    <col min="3334" max="3334" width="8.7109375" style="2" customWidth="1"/>
    <col min="3335" max="3336" width="16.7109375" style="2" customWidth="1"/>
    <col min="3337" max="3337" width="31.7109375" style="2" customWidth="1"/>
    <col min="3338" max="3341" width="11" style="2" customWidth="1"/>
    <col min="3342" max="3342" width="53.28515625" style="2" customWidth="1"/>
    <col min="3343" max="3349" width="11" style="2" customWidth="1"/>
    <col min="3350" max="3354" width="14.42578125" style="2" customWidth="1"/>
    <col min="3355" max="3355" width="37.28515625" style="2" customWidth="1"/>
    <col min="3356" max="3357" width="11" style="2" customWidth="1"/>
    <col min="3358" max="3367" width="9.85546875" style="2" customWidth="1"/>
    <col min="3368" max="3371" width="11" style="2" customWidth="1"/>
    <col min="3372" max="3372" width="14.42578125" style="2" customWidth="1"/>
    <col min="3373" max="3373" width="4.140625" style="2" customWidth="1"/>
    <col min="3374" max="3374" width="13.28515625" style="2" customWidth="1"/>
    <col min="3375" max="3375" width="28.140625" style="2" customWidth="1"/>
    <col min="3376" max="3376" width="11" style="2" customWidth="1"/>
    <col min="3377" max="3377" width="14.42578125" style="2" customWidth="1"/>
    <col min="3378" max="3378" width="4.140625" style="2" customWidth="1"/>
    <col min="3379" max="3380" width="11" style="2" customWidth="1"/>
    <col min="3381" max="3381" width="14.42578125" style="2" customWidth="1"/>
    <col min="3382" max="3382" width="4.140625" style="2" customWidth="1"/>
    <col min="3383" max="3383" width="14.42578125" style="2" customWidth="1"/>
    <col min="3384" max="3584" width="11" style="2"/>
    <col min="3585" max="3585" width="30.7109375" style="2" customWidth="1"/>
    <col min="3586" max="3588" width="14.7109375" style="2" customWidth="1"/>
    <col min="3589" max="3589" width="31.7109375" style="2" customWidth="1"/>
    <col min="3590" max="3590" width="8.7109375" style="2" customWidth="1"/>
    <col min="3591" max="3592" width="16.7109375" style="2" customWidth="1"/>
    <col min="3593" max="3593" width="31.7109375" style="2" customWidth="1"/>
    <col min="3594" max="3597" width="11" style="2" customWidth="1"/>
    <col min="3598" max="3598" width="53.28515625" style="2" customWidth="1"/>
    <col min="3599" max="3605" width="11" style="2" customWidth="1"/>
    <col min="3606" max="3610" width="14.42578125" style="2" customWidth="1"/>
    <col min="3611" max="3611" width="37.28515625" style="2" customWidth="1"/>
    <col min="3612" max="3613" width="11" style="2" customWidth="1"/>
    <col min="3614" max="3623" width="9.85546875" style="2" customWidth="1"/>
    <col min="3624" max="3627" width="11" style="2" customWidth="1"/>
    <col min="3628" max="3628" width="14.42578125" style="2" customWidth="1"/>
    <col min="3629" max="3629" width="4.140625" style="2" customWidth="1"/>
    <col min="3630" max="3630" width="13.28515625" style="2" customWidth="1"/>
    <col min="3631" max="3631" width="28.140625" style="2" customWidth="1"/>
    <col min="3632" max="3632" width="11" style="2" customWidth="1"/>
    <col min="3633" max="3633" width="14.42578125" style="2" customWidth="1"/>
    <col min="3634" max="3634" width="4.140625" style="2" customWidth="1"/>
    <col min="3635" max="3636" width="11" style="2" customWidth="1"/>
    <col min="3637" max="3637" width="14.42578125" style="2" customWidth="1"/>
    <col min="3638" max="3638" width="4.140625" style="2" customWidth="1"/>
    <col min="3639" max="3639" width="14.42578125" style="2" customWidth="1"/>
    <col min="3640" max="3840" width="11" style="2"/>
    <col min="3841" max="3841" width="30.7109375" style="2" customWidth="1"/>
    <col min="3842" max="3844" width="14.7109375" style="2" customWidth="1"/>
    <col min="3845" max="3845" width="31.7109375" style="2" customWidth="1"/>
    <col min="3846" max="3846" width="8.7109375" style="2" customWidth="1"/>
    <col min="3847" max="3848" width="16.7109375" style="2" customWidth="1"/>
    <col min="3849" max="3849" width="31.7109375" style="2" customWidth="1"/>
    <col min="3850" max="3853" width="11" style="2" customWidth="1"/>
    <col min="3854" max="3854" width="53.28515625" style="2" customWidth="1"/>
    <col min="3855" max="3861" width="11" style="2" customWidth="1"/>
    <col min="3862" max="3866" width="14.42578125" style="2" customWidth="1"/>
    <col min="3867" max="3867" width="37.28515625" style="2" customWidth="1"/>
    <col min="3868" max="3869" width="11" style="2" customWidth="1"/>
    <col min="3870" max="3879" width="9.85546875" style="2" customWidth="1"/>
    <col min="3880" max="3883" width="11" style="2" customWidth="1"/>
    <col min="3884" max="3884" width="14.42578125" style="2" customWidth="1"/>
    <col min="3885" max="3885" width="4.140625" style="2" customWidth="1"/>
    <col min="3886" max="3886" width="13.28515625" style="2" customWidth="1"/>
    <col min="3887" max="3887" width="28.140625" style="2" customWidth="1"/>
    <col min="3888" max="3888" width="11" style="2" customWidth="1"/>
    <col min="3889" max="3889" width="14.42578125" style="2" customWidth="1"/>
    <col min="3890" max="3890" width="4.140625" style="2" customWidth="1"/>
    <col min="3891" max="3892" width="11" style="2" customWidth="1"/>
    <col min="3893" max="3893" width="14.42578125" style="2" customWidth="1"/>
    <col min="3894" max="3894" width="4.140625" style="2" customWidth="1"/>
    <col min="3895" max="3895" width="14.42578125" style="2" customWidth="1"/>
    <col min="3896" max="4096" width="11" style="2"/>
    <col min="4097" max="4097" width="30.7109375" style="2" customWidth="1"/>
    <col min="4098" max="4100" width="14.7109375" style="2" customWidth="1"/>
    <col min="4101" max="4101" width="31.7109375" style="2" customWidth="1"/>
    <col min="4102" max="4102" width="8.7109375" style="2" customWidth="1"/>
    <col min="4103" max="4104" width="16.7109375" style="2" customWidth="1"/>
    <col min="4105" max="4105" width="31.7109375" style="2" customWidth="1"/>
    <col min="4106" max="4109" width="11" style="2" customWidth="1"/>
    <col min="4110" max="4110" width="53.28515625" style="2" customWidth="1"/>
    <col min="4111" max="4117" width="11" style="2" customWidth="1"/>
    <col min="4118" max="4122" width="14.42578125" style="2" customWidth="1"/>
    <col min="4123" max="4123" width="37.28515625" style="2" customWidth="1"/>
    <col min="4124" max="4125" width="11" style="2" customWidth="1"/>
    <col min="4126" max="4135" width="9.85546875" style="2" customWidth="1"/>
    <col min="4136" max="4139" width="11" style="2" customWidth="1"/>
    <col min="4140" max="4140" width="14.42578125" style="2" customWidth="1"/>
    <col min="4141" max="4141" width="4.140625" style="2" customWidth="1"/>
    <col min="4142" max="4142" width="13.28515625" style="2" customWidth="1"/>
    <col min="4143" max="4143" width="28.140625" style="2" customWidth="1"/>
    <col min="4144" max="4144" width="11" style="2" customWidth="1"/>
    <col min="4145" max="4145" width="14.42578125" style="2" customWidth="1"/>
    <col min="4146" max="4146" width="4.140625" style="2" customWidth="1"/>
    <col min="4147" max="4148" width="11" style="2" customWidth="1"/>
    <col min="4149" max="4149" width="14.42578125" style="2" customWidth="1"/>
    <col min="4150" max="4150" width="4.140625" style="2" customWidth="1"/>
    <col min="4151" max="4151" width="14.42578125" style="2" customWidth="1"/>
    <col min="4152" max="4352" width="11" style="2"/>
    <col min="4353" max="4353" width="30.7109375" style="2" customWidth="1"/>
    <col min="4354" max="4356" width="14.7109375" style="2" customWidth="1"/>
    <col min="4357" max="4357" width="31.7109375" style="2" customWidth="1"/>
    <col min="4358" max="4358" width="8.7109375" style="2" customWidth="1"/>
    <col min="4359" max="4360" width="16.7109375" style="2" customWidth="1"/>
    <col min="4361" max="4361" width="31.7109375" style="2" customWidth="1"/>
    <col min="4362" max="4365" width="11" style="2" customWidth="1"/>
    <col min="4366" max="4366" width="53.28515625" style="2" customWidth="1"/>
    <col min="4367" max="4373" width="11" style="2" customWidth="1"/>
    <col min="4374" max="4378" width="14.42578125" style="2" customWidth="1"/>
    <col min="4379" max="4379" width="37.28515625" style="2" customWidth="1"/>
    <col min="4380" max="4381" width="11" style="2" customWidth="1"/>
    <col min="4382" max="4391" width="9.85546875" style="2" customWidth="1"/>
    <col min="4392" max="4395" width="11" style="2" customWidth="1"/>
    <col min="4396" max="4396" width="14.42578125" style="2" customWidth="1"/>
    <col min="4397" max="4397" width="4.140625" style="2" customWidth="1"/>
    <col min="4398" max="4398" width="13.28515625" style="2" customWidth="1"/>
    <col min="4399" max="4399" width="28.140625" style="2" customWidth="1"/>
    <col min="4400" max="4400" width="11" style="2" customWidth="1"/>
    <col min="4401" max="4401" width="14.42578125" style="2" customWidth="1"/>
    <col min="4402" max="4402" width="4.140625" style="2" customWidth="1"/>
    <col min="4403" max="4404" width="11" style="2" customWidth="1"/>
    <col min="4405" max="4405" width="14.42578125" style="2" customWidth="1"/>
    <col min="4406" max="4406" width="4.140625" style="2" customWidth="1"/>
    <col min="4407" max="4407" width="14.42578125" style="2" customWidth="1"/>
    <col min="4408" max="4608" width="11" style="2"/>
    <col min="4609" max="4609" width="30.7109375" style="2" customWidth="1"/>
    <col min="4610" max="4612" width="14.7109375" style="2" customWidth="1"/>
    <col min="4613" max="4613" width="31.7109375" style="2" customWidth="1"/>
    <col min="4614" max="4614" width="8.7109375" style="2" customWidth="1"/>
    <col min="4615" max="4616" width="16.7109375" style="2" customWidth="1"/>
    <col min="4617" max="4617" width="31.7109375" style="2" customWidth="1"/>
    <col min="4618" max="4621" width="11" style="2" customWidth="1"/>
    <col min="4622" max="4622" width="53.28515625" style="2" customWidth="1"/>
    <col min="4623" max="4629" width="11" style="2" customWidth="1"/>
    <col min="4630" max="4634" width="14.42578125" style="2" customWidth="1"/>
    <col min="4635" max="4635" width="37.28515625" style="2" customWidth="1"/>
    <col min="4636" max="4637" width="11" style="2" customWidth="1"/>
    <col min="4638" max="4647" width="9.85546875" style="2" customWidth="1"/>
    <col min="4648" max="4651" width="11" style="2" customWidth="1"/>
    <col min="4652" max="4652" width="14.42578125" style="2" customWidth="1"/>
    <col min="4653" max="4653" width="4.140625" style="2" customWidth="1"/>
    <col min="4654" max="4654" width="13.28515625" style="2" customWidth="1"/>
    <col min="4655" max="4655" width="28.140625" style="2" customWidth="1"/>
    <col min="4656" max="4656" width="11" style="2" customWidth="1"/>
    <col min="4657" max="4657" width="14.42578125" style="2" customWidth="1"/>
    <col min="4658" max="4658" width="4.140625" style="2" customWidth="1"/>
    <col min="4659" max="4660" width="11" style="2" customWidth="1"/>
    <col min="4661" max="4661" width="14.42578125" style="2" customWidth="1"/>
    <col min="4662" max="4662" width="4.140625" style="2" customWidth="1"/>
    <col min="4663" max="4663" width="14.42578125" style="2" customWidth="1"/>
    <col min="4664" max="4864" width="11" style="2"/>
    <col min="4865" max="4865" width="30.7109375" style="2" customWidth="1"/>
    <col min="4866" max="4868" width="14.7109375" style="2" customWidth="1"/>
    <col min="4869" max="4869" width="31.7109375" style="2" customWidth="1"/>
    <col min="4870" max="4870" width="8.7109375" style="2" customWidth="1"/>
    <col min="4871" max="4872" width="16.7109375" style="2" customWidth="1"/>
    <col min="4873" max="4873" width="31.7109375" style="2" customWidth="1"/>
    <col min="4874" max="4877" width="11" style="2" customWidth="1"/>
    <col min="4878" max="4878" width="53.28515625" style="2" customWidth="1"/>
    <col min="4879" max="4885" width="11" style="2" customWidth="1"/>
    <col min="4886" max="4890" width="14.42578125" style="2" customWidth="1"/>
    <col min="4891" max="4891" width="37.28515625" style="2" customWidth="1"/>
    <col min="4892" max="4893" width="11" style="2" customWidth="1"/>
    <col min="4894" max="4903" width="9.85546875" style="2" customWidth="1"/>
    <col min="4904" max="4907" width="11" style="2" customWidth="1"/>
    <col min="4908" max="4908" width="14.42578125" style="2" customWidth="1"/>
    <col min="4909" max="4909" width="4.140625" style="2" customWidth="1"/>
    <col min="4910" max="4910" width="13.28515625" style="2" customWidth="1"/>
    <col min="4911" max="4911" width="28.140625" style="2" customWidth="1"/>
    <col min="4912" max="4912" width="11" style="2" customWidth="1"/>
    <col min="4913" max="4913" width="14.42578125" style="2" customWidth="1"/>
    <col min="4914" max="4914" width="4.140625" style="2" customWidth="1"/>
    <col min="4915" max="4916" width="11" style="2" customWidth="1"/>
    <col min="4917" max="4917" width="14.42578125" style="2" customWidth="1"/>
    <col min="4918" max="4918" width="4.140625" style="2" customWidth="1"/>
    <col min="4919" max="4919" width="14.42578125" style="2" customWidth="1"/>
    <col min="4920" max="5120" width="11" style="2"/>
    <col min="5121" max="5121" width="30.7109375" style="2" customWidth="1"/>
    <col min="5122" max="5124" width="14.7109375" style="2" customWidth="1"/>
    <col min="5125" max="5125" width="31.7109375" style="2" customWidth="1"/>
    <col min="5126" max="5126" width="8.7109375" style="2" customWidth="1"/>
    <col min="5127" max="5128" width="16.7109375" style="2" customWidth="1"/>
    <col min="5129" max="5129" width="31.7109375" style="2" customWidth="1"/>
    <col min="5130" max="5133" width="11" style="2" customWidth="1"/>
    <col min="5134" max="5134" width="53.28515625" style="2" customWidth="1"/>
    <col min="5135" max="5141" width="11" style="2" customWidth="1"/>
    <col min="5142" max="5146" width="14.42578125" style="2" customWidth="1"/>
    <col min="5147" max="5147" width="37.28515625" style="2" customWidth="1"/>
    <col min="5148" max="5149" width="11" style="2" customWidth="1"/>
    <col min="5150" max="5159" width="9.85546875" style="2" customWidth="1"/>
    <col min="5160" max="5163" width="11" style="2" customWidth="1"/>
    <col min="5164" max="5164" width="14.42578125" style="2" customWidth="1"/>
    <col min="5165" max="5165" width="4.140625" style="2" customWidth="1"/>
    <col min="5166" max="5166" width="13.28515625" style="2" customWidth="1"/>
    <col min="5167" max="5167" width="28.140625" style="2" customWidth="1"/>
    <col min="5168" max="5168" width="11" style="2" customWidth="1"/>
    <col min="5169" max="5169" width="14.42578125" style="2" customWidth="1"/>
    <col min="5170" max="5170" width="4.140625" style="2" customWidth="1"/>
    <col min="5171" max="5172" width="11" style="2" customWidth="1"/>
    <col min="5173" max="5173" width="14.42578125" style="2" customWidth="1"/>
    <col min="5174" max="5174" width="4.140625" style="2" customWidth="1"/>
    <col min="5175" max="5175" width="14.42578125" style="2" customWidth="1"/>
    <col min="5176" max="5376" width="11" style="2"/>
    <col min="5377" max="5377" width="30.7109375" style="2" customWidth="1"/>
    <col min="5378" max="5380" width="14.7109375" style="2" customWidth="1"/>
    <col min="5381" max="5381" width="31.7109375" style="2" customWidth="1"/>
    <col min="5382" max="5382" width="8.7109375" style="2" customWidth="1"/>
    <col min="5383" max="5384" width="16.7109375" style="2" customWidth="1"/>
    <col min="5385" max="5385" width="31.7109375" style="2" customWidth="1"/>
    <col min="5386" max="5389" width="11" style="2" customWidth="1"/>
    <col min="5390" max="5390" width="53.28515625" style="2" customWidth="1"/>
    <col min="5391" max="5397" width="11" style="2" customWidth="1"/>
    <col min="5398" max="5402" width="14.42578125" style="2" customWidth="1"/>
    <col min="5403" max="5403" width="37.28515625" style="2" customWidth="1"/>
    <col min="5404" max="5405" width="11" style="2" customWidth="1"/>
    <col min="5406" max="5415" width="9.85546875" style="2" customWidth="1"/>
    <col min="5416" max="5419" width="11" style="2" customWidth="1"/>
    <col min="5420" max="5420" width="14.42578125" style="2" customWidth="1"/>
    <col min="5421" max="5421" width="4.140625" style="2" customWidth="1"/>
    <col min="5422" max="5422" width="13.28515625" style="2" customWidth="1"/>
    <col min="5423" max="5423" width="28.140625" style="2" customWidth="1"/>
    <col min="5424" max="5424" width="11" style="2" customWidth="1"/>
    <col min="5425" max="5425" width="14.42578125" style="2" customWidth="1"/>
    <col min="5426" max="5426" width="4.140625" style="2" customWidth="1"/>
    <col min="5427" max="5428" width="11" style="2" customWidth="1"/>
    <col min="5429" max="5429" width="14.42578125" style="2" customWidth="1"/>
    <col min="5430" max="5430" width="4.140625" style="2" customWidth="1"/>
    <col min="5431" max="5431" width="14.42578125" style="2" customWidth="1"/>
    <col min="5432" max="5632" width="11" style="2"/>
    <col min="5633" max="5633" width="30.7109375" style="2" customWidth="1"/>
    <col min="5634" max="5636" width="14.7109375" style="2" customWidth="1"/>
    <col min="5637" max="5637" width="31.7109375" style="2" customWidth="1"/>
    <col min="5638" max="5638" width="8.7109375" style="2" customWidth="1"/>
    <col min="5639" max="5640" width="16.7109375" style="2" customWidth="1"/>
    <col min="5641" max="5641" width="31.7109375" style="2" customWidth="1"/>
    <col min="5642" max="5645" width="11" style="2" customWidth="1"/>
    <col min="5646" max="5646" width="53.28515625" style="2" customWidth="1"/>
    <col min="5647" max="5653" width="11" style="2" customWidth="1"/>
    <col min="5654" max="5658" width="14.42578125" style="2" customWidth="1"/>
    <col min="5659" max="5659" width="37.28515625" style="2" customWidth="1"/>
    <col min="5660" max="5661" width="11" style="2" customWidth="1"/>
    <col min="5662" max="5671" width="9.85546875" style="2" customWidth="1"/>
    <col min="5672" max="5675" width="11" style="2" customWidth="1"/>
    <col min="5676" max="5676" width="14.42578125" style="2" customWidth="1"/>
    <col min="5677" max="5677" width="4.140625" style="2" customWidth="1"/>
    <col min="5678" max="5678" width="13.28515625" style="2" customWidth="1"/>
    <col min="5679" max="5679" width="28.140625" style="2" customWidth="1"/>
    <col min="5680" max="5680" width="11" style="2" customWidth="1"/>
    <col min="5681" max="5681" width="14.42578125" style="2" customWidth="1"/>
    <col min="5682" max="5682" width="4.140625" style="2" customWidth="1"/>
    <col min="5683" max="5684" width="11" style="2" customWidth="1"/>
    <col min="5685" max="5685" width="14.42578125" style="2" customWidth="1"/>
    <col min="5686" max="5686" width="4.140625" style="2" customWidth="1"/>
    <col min="5687" max="5687" width="14.42578125" style="2" customWidth="1"/>
    <col min="5688" max="5888" width="11" style="2"/>
    <col min="5889" max="5889" width="30.7109375" style="2" customWidth="1"/>
    <col min="5890" max="5892" width="14.7109375" style="2" customWidth="1"/>
    <col min="5893" max="5893" width="31.7109375" style="2" customWidth="1"/>
    <col min="5894" max="5894" width="8.7109375" style="2" customWidth="1"/>
    <col min="5895" max="5896" width="16.7109375" style="2" customWidth="1"/>
    <col min="5897" max="5897" width="31.7109375" style="2" customWidth="1"/>
    <col min="5898" max="5901" width="11" style="2" customWidth="1"/>
    <col min="5902" max="5902" width="53.28515625" style="2" customWidth="1"/>
    <col min="5903" max="5909" width="11" style="2" customWidth="1"/>
    <col min="5910" max="5914" width="14.42578125" style="2" customWidth="1"/>
    <col min="5915" max="5915" width="37.28515625" style="2" customWidth="1"/>
    <col min="5916" max="5917" width="11" style="2" customWidth="1"/>
    <col min="5918" max="5927" width="9.85546875" style="2" customWidth="1"/>
    <col min="5928" max="5931" width="11" style="2" customWidth="1"/>
    <col min="5932" max="5932" width="14.42578125" style="2" customWidth="1"/>
    <col min="5933" max="5933" width="4.140625" style="2" customWidth="1"/>
    <col min="5934" max="5934" width="13.28515625" style="2" customWidth="1"/>
    <col min="5935" max="5935" width="28.140625" style="2" customWidth="1"/>
    <col min="5936" max="5936" width="11" style="2" customWidth="1"/>
    <col min="5937" max="5937" width="14.42578125" style="2" customWidth="1"/>
    <col min="5938" max="5938" width="4.140625" style="2" customWidth="1"/>
    <col min="5939" max="5940" width="11" style="2" customWidth="1"/>
    <col min="5941" max="5941" width="14.42578125" style="2" customWidth="1"/>
    <col min="5942" max="5942" width="4.140625" style="2" customWidth="1"/>
    <col min="5943" max="5943" width="14.42578125" style="2" customWidth="1"/>
    <col min="5944" max="6144" width="11" style="2"/>
    <col min="6145" max="6145" width="30.7109375" style="2" customWidth="1"/>
    <col min="6146" max="6148" width="14.7109375" style="2" customWidth="1"/>
    <col min="6149" max="6149" width="31.7109375" style="2" customWidth="1"/>
    <col min="6150" max="6150" width="8.7109375" style="2" customWidth="1"/>
    <col min="6151" max="6152" width="16.7109375" style="2" customWidth="1"/>
    <col min="6153" max="6153" width="31.7109375" style="2" customWidth="1"/>
    <col min="6154" max="6157" width="11" style="2" customWidth="1"/>
    <col min="6158" max="6158" width="53.28515625" style="2" customWidth="1"/>
    <col min="6159" max="6165" width="11" style="2" customWidth="1"/>
    <col min="6166" max="6170" width="14.42578125" style="2" customWidth="1"/>
    <col min="6171" max="6171" width="37.28515625" style="2" customWidth="1"/>
    <col min="6172" max="6173" width="11" style="2" customWidth="1"/>
    <col min="6174" max="6183" width="9.85546875" style="2" customWidth="1"/>
    <col min="6184" max="6187" width="11" style="2" customWidth="1"/>
    <col min="6188" max="6188" width="14.42578125" style="2" customWidth="1"/>
    <col min="6189" max="6189" width="4.140625" style="2" customWidth="1"/>
    <col min="6190" max="6190" width="13.28515625" style="2" customWidth="1"/>
    <col min="6191" max="6191" width="28.140625" style="2" customWidth="1"/>
    <col min="6192" max="6192" width="11" style="2" customWidth="1"/>
    <col min="6193" max="6193" width="14.42578125" style="2" customWidth="1"/>
    <col min="6194" max="6194" width="4.140625" style="2" customWidth="1"/>
    <col min="6195" max="6196" width="11" style="2" customWidth="1"/>
    <col min="6197" max="6197" width="14.42578125" style="2" customWidth="1"/>
    <col min="6198" max="6198" width="4.140625" style="2" customWidth="1"/>
    <col min="6199" max="6199" width="14.42578125" style="2" customWidth="1"/>
    <col min="6200" max="6400" width="11" style="2"/>
    <col min="6401" max="6401" width="30.7109375" style="2" customWidth="1"/>
    <col min="6402" max="6404" width="14.7109375" style="2" customWidth="1"/>
    <col min="6405" max="6405" width="31.7109375" style="2" customWidth="1"/>
    <col min="6406" max="6406" width="8.7109375" style="2" customWidth="1"/>
    <col min="6407" max="6408" width="16.7109375" style="2" customWidth="1"/>
    <col min="6409" max="6409" width="31.7109375" style="2" customWidth="1"/>
    <col min="6410" max="6413" width="11" style="2" customWidth="1"/>
    <col min="6414" max="6414" width="53.28515625" style="2" customWidth="1"/>
    <col min="6415" max="6421" width="11" style="2" customWidth="1"/>
    <col min="6422" max="6426" width="14.42578125" style="2" customWidth="1"/>
    <col min="6427" max="6427" width="37.28515625" style="2" customWidth="1"/>
    <col min="6428" max="6429" width="11" style="2" customWidth="1"/>
    <col min="6430" max="6439" width="9.85546875" style="2" customWidth="1"/>
    <col min="6440" max="6443" width="11" style="2" customWidth="1"/>
    <col min="6444" max="6444" width="14.42578125" style="2" customWidth="1"/>
    <col min="6445" max="6445" width="4.140625" style="2" customWidth="1"/>
    <col min="6446" max="6446" width="13.28515625" style="2" customWidth="1"/>
    <col min="6447" max="6447" width="28.140625" style="2" customWidth="1"/>
    <col min="6448" max="6448" width="11" style="2" customWidth="1"/>
    <col min="6449" max="6449" width="14.42578125" style="2" customWidth="1"/>
    <col min="6450" max="6450" width="4.140625" style="2" customWidth="1"/>
    <col min="6451" max="6452" width="11" style="2" customWidth="1"/>
    <col min="6453" max="6453" width="14.42578125" style="2" customWidth="1"/>
    <col min="6454" max="6454" width="4.140625" style="2" customWidth="1"/>
    <col min="6455" max="6455" width="14.42578125" style="2" customWidth="1"/>
    <col min="6456" max="6656" width="11" style="2"/>
    <col min="6657" max="6657" width="30.7109375" style="2" customWidth="1"/>
    <col min="6658" max="6660" width="14.7109375" style="2" customWidth="1"/>
    <col min="6661" max="6661" width="31.7109375" style="2" customWidth="1"/>
    <col min="6662" max="6662" width="8.7109375" style="2" customWidth="1"/>
    <col min="6663" max="6664" width="16.7109375" style="2" customWidth="1"/>
    <col min="6665" max="6665" width="31.7109375" style="2" customWidth="1"/>
    <col min="6666" max="6669" width="11" style="2" customWidth="1"/>
    <col min="6670" max="6670" width="53.28515625" style="2" customWidth="1"/>
    <col min="6671" max="6677" width="11" style="2" customWidth="1"/>
    <col min="6678" max="6682" width="14.42578125" style="2" customWidth="1"/>
    <col min="6683" max="6683" width="37.28515625" style="2" customWidth="1"/>
    <col min="6684" max="6685" width="11" style="2" customWidth="1"/>
    <col min="6686" max="6695" width="9.85546875" style="2" customWidth="1"/>
    <col min="6696" max="6699" width="11" style="2" customWidth="1"/>
    <col min="6700" max="6700" width="14.42578125" style="2" customWidth="1"/>
    <col min="6701" max="6701" width="4.140625" style="2" customWidth="1"/>
    <col min="6702" max="6702" width="13.28515625" style="2" customWidth="1"/>
    <col min="6703" max="6703" width="28.140625" style="2" customWidth="1"/>
    <col min="6704" max="6704" width="11" style="2" customWidth="1"/>
    <col min="6705" max="6705" width="14.42578125" style="2" customWidth="1"/>
    <col min="6706" max="6706" width="4.140625" style="2" customWidth="1"/>
    <col min="6707" max="6708" width="11" style="2" customWidth="1"/>
    <col min="6709" max="6709" width="14.42578125" style="2" customWidth="1"/>
    <col min="6710" max="6710" width="4.140625" style="2" customWidth="1"/>
    <col min="6711" max="6711" width="14.42578125" style="2" customWidth="1"/>
    <col min="6712" max="6912" width="11" style="2"/>
    <col min="6913" max="6913" width="30.7109375" style="2" customWidth="1"/>
    <col min="6914" max="6916" width="14.7109375" style="2" customWidth="1"/>
    <col min="6917" max="6917" width="31.7109375" style="2" customWidth="1"/>
    <col min="6918" max="6918" width="8.7109375" style="2" customWidth="1"/>
    <col min="6919" max="6920" width="16.7109375" style="2" customWidth="1"/>
    <col min="6921" max="6921" width="31.7109375" style="2" customWidth="1"/>
    <col min="6922" max="6925" width="11" style="2" customWidth="1"/>
    <col min="6926" max="6926" width="53.28515625" style="2" customWidth="1"/>
    <col min="6927" max="6933" width="11" style="2" customWidth="1"/>
    <col min="6934" max="6938" width="14.42578125" style="2" customWidth="1"/>
    <col min="6939" max="6939" width="37.28515625" style="2" customWidth="1"/>
    <col min="6940" max="6941" width="11" style="2" customWidth="1"/>
    <col min="6942" max="6951" width="9.85546875" style="2" customWidth="1"/>
    <col min="6952" max="6955" width="11" style="2" customWidth="1"/>
    <col min="6956" max="6956" width="14.42578125" style="2" customWidth="1"/>
    <col min="6957" max="6957" width="4.140625" style="2" customWidth="1"/>
    <col min="6958" max="6958" width="13.28515625" style="2" customWidth="1"/>
    <col min="6959" max="6959" width="28.140625" style="2" customWidth="1"/>
    <col min="6960" max="6960" width="11" style="2" customWidth="1"/>
    <col min="6961" max="6961" width="14.42578125" style="2" customWidth="1"/>
    <col min="6962" max="6962" width="4.140625" style="2" customWidth="1"/>
    <col min="6963" max="6964" width="11" style="2" customWidth="1"/>
    <col min="6965" max="6965" width="14.42578125" style="2" customWidth="1"/>
    <col min="6966" max="6966" width="4.140625" style="2" customWidth="1"/>
    <col min="6967" max="6967" width="14.42578125" style="2" customWidth="1"/>
    <col min="6968" max="7168" width="11" style="2"/>
    <col min="7169" max="7169" width="30.7109375" style="2" customWidth="1"/>
    <col min="7170" max="7172" width="14.7109375" style="2" customWidth="1"/>
    <col min="7173" max="7173" width="31.7109375" style="2" customWidth="1"/>
    <col min="7174" max="7174" width="8.7109375" style="2" customWidth="1"/>
    <col min="7175" max="7176" width="16.7109375" style="2" customWidth="1"/>
    <col min="7177" max="7177" width="31.7109375" style="2" customWidth="1"/>
    <col min="7178" max="7181" width="11" style="2" customWidth="1"/>
    <col min="7182" max="7182" width="53.28515625" style="2" customWidth="1"/>
    <col min="7183" max="7189" width="11" style="2" customWidth="1"/>
    <col min="7190" max="7194" width="14.42578125" style="2" customWidth="1"/>
    <col min="7195" max="7195" width="37.28515625" style="2" customWidth="1"/>
    <col min="7196" max="7197" width="11" style="2" customWidth="1"/>
    <col min="7198" max="7207" width="9.85546875" style="2" customWidth="1"/>
    <col min="7208" max="7211" width="11" style="2" customWidth="1"/>
    <col min="7212" max="7212" width="14.42578125" style="2" customWidth="1"/>
    <col min="7213" max="7213" width="4.140625" style="2" customWidth="1"/>
    <col min="7214" max="7214" width="13.28515625" style="2" customWidth="1"/>
    <col min="7215" max="7215" width="28.140625" style="2" customWidth="1"/>
    <col min="7216" max="7216" width="11" style="2" customWidth="1"/>
    <col min="7217" max="7217" width="14.42578125" style="2" customWidth="1"/>
    <col min="7218" max="7218" width="4.140625" style="2" customWidth="1"/>
    <col min="7219" max="7220" width="11" style="2" customWidth="1"/>
    <col min="7221" max="7221" width="14.42578125" style="2" customWidth="1"/>
    <col min="7222" max="7222" width="4.140625" style="2" customWidth="1"/>
    <col min="7223" max="7223" width="14.42578125" style="2" customWidth="1"/>
    <col min="7224" max="7424" width="11" style="2"/>
    <col min="7425" max="7425" width="30.7109375" style="2" customWidth="1"/>
    <col min="7426" max="7428" width="14.7109375" style="2" customWidth="1"/>
    <col min="7429" max="7429" width="31.7109375" style="2" customWidth="1"/>
    <col min="7430" max="7430" width="8.7109375" style="2" customWidth="1"/>
    <col min="7431" max="7432" width="16.7109375" style="2" customWidth="1"/>
    <col min="7433" max="7433" width="31.7109375" style="2" customWidth="1"/>
    <col min="7434" max="7437" width="11" style="2" customWidth="1"/>
    <col min="7438" max="7438" width="53.28515625" style="2" customWidth="1"/>
    <col min="7439" max="7445" width="11" style="2" customWidth="1"/>
    <col min="7446" max="7450" width="14.42578125" style="2" customWidth="1"/>
    <col min="7451" max="7451" width="37.28515625" style="2" customWidth="1"/>
    <col min="7452" max="7453" width="11" style="2" customWidth="1"/>
    <col min="7454" max="7463" width="9.85546875" style="2" customWidth="1"/>
    <col min="7464" max="7467" width="11" style="2" customWidth="1"/>
    <col min="7468" max="7468" width="14.42578125" style="2" customWidth="1"/>
    <col min="7469" max="7469" width="4.140625" style="2" customWidth="1"/>
    <col min="7470" max="7470" width="13.28515625" style="2" customWidth="1"/>
    <col min="7471" max="7471" width="28.140625" style="2" customWidth="1"/>
    <col min="7472" max="7472" width="11" style="2" customWidth="1"/>
    <col min="7473" max="7473" width="14.42578125" style="2" customWidth="1"/>
    <col min="7474" max="7474" width="4.140625" style="2" customWidth="1"/>
    <col min="7475" max="7476" width="11" style="2" customWidth="1"/>
    <col min="7477" max="7477" width="14.42578125" style="2" customWidth="1"/>
    <col min="7478" max="7478" width="4.140625" style="2" customWidth="1"/>
    <col min="7479" max="7479" width="14.42578125" style="2" customWidth="1"/>
    <col min="7480" max="7680" width="11" style="2"/>
    <col min="7681" max="7681" width="30.7109375" style="2" customWidth="1"/>
    <col min="7682" max="7684" width="14.7109375" style="2" customWidth="1"/>
    <col min="7685" max="7685" width="31.7109375" style="2" customWidth="1"/>
    <col min="7686" max="7686" width="8.7109375" style="2" customWidth="1"/>
    <col min="7687" max="7688" width="16.7109375" style="2" customWidth="1"/>
    <col min="7689" max="7689" width="31.7109375" style="2" customWidth="1"/>
    <col min="7690" max="7693" width="11" style="2" customWidth="1"/>
    <col min="7694" max="7694" width="53.28515625" style="2" customWidth="1"/>
    <col min="7695" max="7701" width="11" style="2" customWidth="1"/>
    <col min="7702" max="7706" width="14.42578125" style="2" customWidth="1"/>
    <col min="7707" max="7707" width="37.28515625" style="2" customWidth="1"/>
    <col min="7708" max="7709" width="11" style="2" customWidth="1"/>
    <col min="7710" max="7719" width="9.85546875" style="2" customWidth="1"/>
    <col min="7720" max="7723" width="11" style="2" customWidth="1"/>
    <col min="7724" max="7724" width="14.42578125" style="2" customWidth="1"/>
    <col min="7725" max="7725" width="4.140625" style="2" customWidth="1"/>
    <col min="7726" max="7726" width="13.28515625" style="2" customWidth="1"/>
    <col min="7727" max="7727" width="28.140625" style="2" customWidth="1"/>
    <col min="7728" max="7728" width="11" style="2" customWidth="1"/>
    <col min="7729" max="7729" width="14.42578125" style="2" customWidth="1"/>
    <col min="7730" max="7730" width="4.140625" style="2" customWidth="1"/>
    <col min="7731" max="7732" width="11" style="2" customWidth="1"/>
    <col min="7733" max="7733" width="14.42578125" style="2" customWidth="1"/>
    <col min="7734" max="7734" width="4.140625" style="2" customWidth="1"/>
    <col min="7735" max="7735" width="14.42578125" style="2" customWidth="1"/>
    <col min="7736" max="7936" width="11" style="2"/>
    <col min="7937" max="7937" width="30.7109375" style="2" customWidth="1"/>
    <col min="7938" max="7940" width="14.7109375" style="2" customWidth="1"/>
    <col min="7941" max="7941" width="31.7109375" style="2" customWidth="1"/>
    <col min="7942" max="7942" width="8.7109375" style="2" customWidth="1"/>
    <col min="7943" max="7944" width="16.7109375" style="2" customWidth="1"/>
    <col min="7945" max="7945" width="31.7109375" style="2" customWidth="1"/>
    <col min="7946" max="7949" width="11" style="2" customWidth="1"/>
    <col min="7950" max="7950" width="53.28515625" style="2" customWidth="1"/>
    <col min="7951" max="7957" width="11" style="2" customWidth="1"/>
    <col min="7958" max="7962" width="14.42578125" style="2" customWidth="1"/>
    <col min="7963" max="7963" width="37.28515625" style="2" customWidth="1"/>
    <col min="7964" max="7965" width="11" style="2" customWidth="1"/>
    <col min="7966" max="7975" width="9.85546875" style="2" customWidth="1"/>
    <col min="7976" max="7979" width="11" style="2" customWidth="1"/>
    <col min="7980" max="7980" width="14.42578125" style="2" customWidth="1"/>
    <col min="7981" max="7981" width="4.140625" style="2" customWidth="1"/>
    <col min="7982" max="7982" width="13.28515625" style="2" customWidth="1"/>
    <col min="7983" max="7983" width="28.140625" style="2" customWidth="1"/>
    <col min="7984" max="7984" width="11" style="2" customWidth="1"/>
    <col min="7985" max="7985" width="14.42578125" style="2" customWidth="1"/>
    <col min="7986" max="7986" width="4.140625" style="2" customWidth="1"/>
    <col min="7987" max="7988" width="11" style="2" customWidth="1"/>
    <col min="7989" max="7989" width="14.42578125" style="2" customWidth="1"/>
    <col min="7990" max="7990" width="4.140625" style="2" customWidth="1"/>
    <col min="7991" max="7991" width="14.42578125" style="2" customWidth="1"/>
    <col min="7992" max="8192" width="11" style="2"/>
    <col min="8193" max="8193" width="30.7109375" style="2" customWidth="1"/>
    <col min="8194" max="8196" width="14.7109375" style="2" customWidth="1"/>
    <col min="8197" max="8197" width="31.7109375" style="2" customWidth="1"/>
    <col min="8198" max="8198" width="8.7109375" style="2" customWidth="1"/>
    <col min="8199" max="8200" width="16.7109375" style="2" customWidth="1"/>
    <col min="8201" max="8201" width="31.7109375" style="2" customWidth="1"/>
    <col min="8202" max="8205" width="11" style="2" customWidth="1"/>
    <col min="8206" max="8206" width="53.28515625" style="2" customWidth="1"/>
    <col min="8207" max="8213" width="11" style="2" customWidth="1"/>
    <col min="8214" max="8218" width="14.42578125" style="2" customWidth="1"/>
    <col min="8219" max="8219" width="37.28515625" style="2" customWidth="1"/>
    <col min="8220" max="8221" width="11" style="2" customWidth="1"/>
    <col min="8222" max="8231" width="9.85546875" style="2" customWidth="1"/>
    <col min="8232" max="8235" width="11" style="2" customWidth="1"/>
    <col min="8236" max="8236" width="14.42578125" style="2" customWidth="1"/>
    <col min="8237" max="8237" width="4.140625" style="2" customWidth="1"/>
    <col min="8238" max="8238" width="13.28515625" style="2" customWidth="1"/>
    <col min="8239" max="8239" width="28.140625" style="2" customWidth="1"/>
    <col min="8240" max="8240" width="11" style="2" customWidth="1"/>
    <col min="8241" max="8241" width="14.42578125" style="2" customWidth="1"/>
    <col min="8242" max="8242" width="4.140625" style="2" customWidth="1"/>
    <col min="8243" max="8244" width="11" style="2" customWidth="1"/>
    <col min="8245" max="8245" width="14.42578125" style="2" customWidth="1"/>
    <col min="8246" max="8246" width="4.140625" style="2" customWidth="1"/>
    <col min="8247" max="8247" width="14.42578125" style="2" customWidth="1"/>
    <col min="8248" max="8448" width="11" style="2"/>
    <col min="8449" max="8449" width="30.7109375" style="2" customWidth="1"/>
    <col min="8450" max="8452" width="14.7109375" style="2" customWidth="1"/>
    <col min="8453" max="8453" width="31.7109375" style="2" customWidth="1"/>
    <col min="8454" max="8454" width="8.7109375" style="2" customWidth="1"/>
    <col min="8455" max="8456" width="16.7109375" style="2" customWidth="1"/>
    <col min="8457" max="8457" width="31.7109375" style="2" customWidth="1"/>
    <col min="8458" max="8461" width="11" style="2" customWidth="1"/>
    <col min="8462" max="8462" width="53.28515625" style="2" customWidth="1"/>
    <col min="8463" max="8469" width="11" style="2" customWidth="1"/>
    <col min="8470" max="8474" width="14.42578125" style="2" customWidth="1"/>
    <col min="8475" max="8475" width="37.28515625" style="2" customWidth="1"/>
    <col min="8476" max="8477" width="11" style="2" customWidth="1"/>
    <col min="8478" max="8487" width="9.85546875" style="2" customWidth="1"/>
    <col min="8488" max="8491" width="11" style="2" customWidth="1"/>
    <col min="8492" max="8492" width="14.42578125" style="2" customWidth="1"/>
    <col min="8493" max="8493" width="4.140625" style="2" customWidth="1"/>
    <col min="8494" max="8494" width="13.28515625" style="2" customWidth="1"/>
    <col min="8495" max="8495" width="28.140625" style="2" customWidth="1"/>
    <col min="8496" max="8496" width="11" style="2" customWidth="1"/>
    <col min="8497" max="8497" width="14.42578125" style="2" customWidth="1"/>
    <col min="8498" max="8498" width="4.140625" style="2" customWidth="1"/>
    <col min="8499" max="8500" width="11" style="2" customWidth="1"/>
    <col min="8501" max="8501" width="14.42578125" style="2" customWidth="1"/>
    <col min="8502" max="8502" width="4.140625" style="2" customWidth="1"/>
    <col min="8503" max="8503" width="14.42578125" style="2" customWidth="1"/>
    <col min="8504" max="8704" width="11" style="2"/>
    <col min="8705" max="8705" width="30.7109375" style="2" customWidth="1"/>
    <col min="8706" max="8708" width="14.7109375" style="2" customWidth="1"/>
    <col min="8709" max="8709" width="31.7109375" style="2" customWidth="1"/>
    <col min="8710" max="8710" width="8.7109375" style="2" customWidth="1"/>
    <col min="8711" max="8712" width="16.7109375" style="2" customWidth="1"/>
    <col min="8713" max="8713" width="31.7109375" style="2" customWidth="1"/>
    <col min="8714" max="8717" width="11" style="2" customWidth="1"/>
    <col min="8718" max="8718" width="53.28515625" style="2" customWidth="1"/>
    <col min="8719" max="8725" width="11" style="2" customWidth="1"/>
    <col min="8726" max="8730" width="14.42578125" style="2" customWidth="1"/>
    <col min="8731" max="8731" width="37.28515625" style="2" customWidth="1"/>
    <col min="8732" max="8733" width="11" style="2" customWidth="1"/>
    <col min="8734" max="8743" width="9.85546875" style="2" customWidth="1"/>
    <col min="8744" max="8747" width="11" style="2" customWidth="1"/>
    <col min="8748" max="8748" width="14.42578125" style="2" customWidth="1"/>
    <col min="8749" max="8749" width="4.140625" style="2" customWidth="1"/>
    <col min="8750" max="8750" width="13.28515625" style="2" customWidth="1"/>
    <col min="8751" max="8751" width="28.140625" style="2" customWidth="1"/>
    <col min="8752" max="8752" width="11" style="2" customWidth="1"/>
    <col min="8753" max="8753" width="14.42578125" style="2" customWidth="1"/>
    <col min="8754" max="8754" width="4.140625" style="2" customWidth="1"/>
    <col min="8755" max="8756" width="11" style="2" customWidth="1"/>
    <col min="8757" max="8757" width="14.42578125" style="2" customWidth="1"/>
    <col min="8758" max="8758" width="4.140625" style="2" customWidth="1"/>
    <col min="8759" max="8759" width="14.42578125" style="2" customWidth="1"/>
    <col min="8760" max="8960" width="11" style="2"/>
    <col min="8961" max="8961" width="30.7109375" style="2" customWidth="1"/>
    <col min="8962" max="8964" width="14.7109375" style="2" customWidth="1"/>
    <col min="8965" max="8965" width="31.7109375" style="2" customWidth="1"/>
    <col min="8966" max="8966" width="8.7109375" style="2" customWidth="1"/>
    <col min="8967" max="8968" width="16.7109375" style="2" customWidth="1"/>
    <col min="8969" max="8969" width="31.7109375" style="2" customWidth="1"/>
    <col min="8970" max="8973" width="11" style="2" customWidth="1"/>
    <col min="8974" max="8974" width="53.28515625" style="2" customWidth="1"/>
    <col min="8975" max="8981" width="11" style="2" customWidth="1"/>
    <col min="8982" max="8986" width="14.42578125" style="2" customWidth="1"/>
    <col min="8987" max="8987" width="37.28515625" style="2" customWidth="1"/>
    <col min="8988" max="8989" width="11" style="2" customWidth="1"/>
    <col min="8990" max="8999" width="9.85546875" style="2" customWidth="1"/>
    <col min="9000" max="9003" width="11" style="2" customWidth="1"/>
    <col min="9004" max="9004" width="14.42578125" style="2" customWidth="1"/>
    <col min="9005" max="9005" width="4.140625" style="2" customWidth="1"/>
    <col min="9006" max="9006" width="13.28515625" style="2" customWidth="1"/>
    <col min="9007" max="9007" width="28.140625" style="2" customWidth="1"/>
    <col min="9008" max="9008" width="11" style="2" customWidth="1"/>
    <col min="9009" max="9009" width="14.42578125" style="2" customWidth="1"/>
    <col min="9010" max="9010" width="4.140625" style="2" customWidth="1"/>
    <col min="9011" max="9012" width="11" style="2" customWidth="1"/>
    <col min="9013" max="9013" width="14.42578125" style="2" customWidth="1"/>
    <col min="9014" max="9014" width="4.140625" style="2" customWidth="1"/>
    <col min="9015" max="9015" width="14.42578125" style="2" customWidth="1"/>
    <col min="9016" max="9216" width="11" style="2"/>
    <col min="9217" max="9217" width="30.7109375" style="2" customWidth="1"/>
    <col min="9218" max="9220" width="14.7109375" style="2" customWidth="1"/>
    <col min="9221" max="9221" width="31.7109375" style="2" customWidth="1"/>
    <col min="9222" max="9222" width="8.7109375" style="2" customWidth="1"/>
    <col min="9223" max="9224" width="16.7109375" style="2" customWidth="1"/>
    <col min="9225" max="9225" width="31.7109375" style="2" customWidth="1"/>
    <col min="9226" max="9229" width="11" style="2" customWidth="1"/>
    <col min="9230" max="9230" width="53.28515625" style="2" customWidth="1"/>
    <col min="9231" max="9237" width="11" style="2" customWidth="1"/>
    <col min="9238" max="9242" width="14.42578125" style="2" customWidth="1"/>
    <col min="9243" max="9243" width="37.28515625" style="2" customWidth="1"/>
    <col min="9244" max="9245" width="11" style="2" customWidth="1"/>
    <col min="9246" max="9255" width="9.85546875" style="2" customWidth="1"/>
    <col min="9256" max="9259" width="11" style="2" customWidth="1"/>
    <col min="9260" max="9260" width="14.42578125" style="2" customWidth="1"/>
    <col min="9261" max="9261" width="4.140625" style="2" customWidth="1"/>
    <col min="9262" max="9262" width="13.28515625" style="2" customWidth="1"/>
    <col min="9263" max="9263" width="28.140625" style="2" customWidth="1"/>
    <col min="9264" max="9264" width="11" style="2" customWidth="1"/>
    <col min="9265" max="9265" width="14.42578125" style="2" customWidth="1"/>
    <col min="9266" max="9266" width="4.140625" style="2" customWidth="1"/>
    <col min="9267" max="9268" width="11" style="2" customWidth="1"/>
    <col min="9269" max="9269" width="14.42578125" style="2" customWidth="1"/>
    <col min="9270" max="9270" width="4.140625" style="2" customWidth="1"/>
    <col min="9271" max="9271" width="14.42578125" style="2" customWidth="1"/>
    <col min="9272" max="9472" width="11" style="2"/>
    <col min="9473" max="9473" width="30.7109375" style="2" customWidth="1"/>
    <col min="9474" max="9476" width="14.7109375" style="2" customWidth="1"/>
    <col min="9477" max="9477" width="31.7109375" style="2" customWidth="1"/>
    <col min="9478" max="9478" width="8.7109375" style="2" customWidth="1"/>
    <col min="9479" max="9480" width="16.7109375" style="2" customWidth="1"/>
    <col min="9481" max="9481" width="31.7109375" style="2" customWidth="1"/>
    <col min="9482" max="9485" width="11" style="2" customWidth="1"/>
    <col min="9486" max="9486" width="53.28515625" style="2" customWidth="1"/>
    <col min="9487" max="9493" width="11" style="2" customWidth="1"/>
    <col min="9494" max="9498" width="14.42578125" style="2" customWidth="1"/>
    <col min="9499" max="9499" width="37.28515625" style="2" customWidth="1"/>
    <col min="9500" max="9501" width="11" style="2" customWidth="1"/>
    <col min="9502" max="9511" width="9.85546875" style="2" customWidth="1"/>
    <col min="9512" max="9515" width="11" style="2" customWidth="1"/>
    <col min="9516" max="9516" width="14.42578125" style="2" customWidth="1"/>
    <col min="9517" max="9517" width="4.140625" style="2" customWidth="1"/>
    <col min="9518" max="9518" width="13.28515625" style="2" customWidth="1"/>
    <col min="9519" max="9519" width="28.140625" style="2" customWidth="1"/>
    <col min="9520" max="9520" width="11" style="2" customWidth="1"/>
    <col min="9521" max="9521" width="14.42578125" style="2" customWidth="1"/>
    <col min="9522" max="9522" width="4.140625" style="2" customWidth="1"/>
    <col min="9523" max="9524" width="11" style="2" customWidth="1"/>
    <col min="9525" max="9525" width="14.42578125" style="2" customWidth="1"/>
    <col min="9526" max="9526" width="4.140625" style="2" customWidth="1"/>
    <col min="9527" max="9527" width="14.42578125" style="2" customWidth="1"/>
    <col min="9528" max="9728" width="11" style="2"/>
    <col min="9729" max="9729" width="30.7109375" style="2" customWidth="1"/>
    <col min="9730" max="9732" width="14.7109375" style="2" customWidth="1"/>
    <col min="9733" max="9733" width="31.7109375" style="2" customWidth="1"/>
    <col min="9734" max="9734" width="8.7109375" style="2" customWidth="1"/>
    <col min="9735" max="9736" width="16.7109375" style="2" customWidth="1"/>
    <col min="9737" max="9737" width="31.7109375" style="2" customWidth="1"/>
    <col min="9738" max="9741" width="11" style="2" customWidth="1"/>
    <col min="9742" max="9742" width="53.28515625" style="2" customWidth="1"/>
    <col min="9743" max="9749" width="11" style="2" customWidth="1"/>
    <col min="9750" max="9754" width="14.42578125" style="2" customWidth="1"/>
    <col min="9755" max="9755" width="37.28515625" style="2" customWidth="1"/>
    <col min="9756" max="9757" width="11" style="2" customWidth="1"/>
    <col min="9758" max="9767" width="9.85546875" style="2" customWidth="1"/>
    <col min="9768" max="9771" width="11" style="2" customWidth="1"/>
    <col min="9772" max="9772" width="14.42578125" style="2" customWidth="1"/>
    <col min="9773" max="9773" width="4.140625" style="2" customWidth="1"/>
    <col min="9774" max="9774" width="13.28515625" style="2" customWidth="1"/>
    <col min="9775" max="9775" width="28.140625" style="2" customWidth="1"/>
    <col min="9776" max="9776" width="11" style="2" customWidth="1"/>
    <col min="9777" max="9777" width="14.42578125" style="2" customWidth="1"/>
    <col min="9778" max="9778" width="4.140625" style="2" customWidth="1"/>
    <col min="9779" max="9780" width="11" style="2" customWidth="1"/>
    <col min="9781" max="9781" width="14.42578125" style="2" customWidth="1"/>
    <col min="9782" max="9782" width="4.140625" style="2" customWidth="1"/>
    <col min="9783" max="9783" width="14.42578125" style="2" customWidth="1"/>
    <col min="9784" max="9984" width="11" style="2"/>
    <col min="9985" max="9985" width="30.7109375" style="2" customWidth="1"/>
    <col min="9986" max="9988" width="14.7109375" style="2" customWidth="1"/>
    <col min="9989" max="9989" width="31.7109375" style="2" customWidth="1"/>
    <col min="9990" max="9990" width="8.7109375" style="2" customWidth="1"/>
    <col min="9991" max="9992" width="16.7109375" style="2" customWidth="1"/>
    <col min="9993" max="9993" width="31.7109375" style="2" customWidth="1"/>
    <col min="9994" max="9997" width="11" style="2" customWidth="1"/>
    <col min="9998" max="9998" width="53.28515625" style="2" customWidth="1"/>
    <col min="9999" max="10005" width="11" style="2" customWidth="1"/>
    <col min="10006" max="10010" width="14.42578125" style="2" customWidth="1"/>
    <col min="10011" max="10011" width="37.28515625" style="2" customWidth="1"/>
    <col min="10012" max="10013" width="11" style="2" customWidth="1"/>
    <col min="10014" max="10023" width="9.85546875" style="2" customWidth="1"/>
    <col min="10024" max="10027" width="11" style="2" customWidth="1"/>
    <col min="10028" max="10028" width="14.42578125" style="2" customWidth="1"/>
    <col min="10029" max="10029" width="4.140625" style="2" customWidth="1"/>
    <col min="10030" max="10030" width="13.28515625" style="2" customWidth="1"/>
    <col min="10031" max="10031" width="28.140625" style="2" customWidth="1"/>
    <col min="10032" max="10032" width="11" style="2" customWidth="1"/>
    <col min="10033" max="10033" width="14.42578125" style="2" customWidth="1"/>
    <col min="10034" max="10034" width="4.140625" style="2" customWidth="1"/>
    <col min="10035" max="10036" width="11" style="2" customWidth="1"/>
    <col min="10037" max="10037" width="14.42578125" style="2" customWidth="1"/>
    <col min="10038" max="10038" width="4.140625" style="2" customWidth="1"/>
    <col min="10039" max="10039" width="14.42578125" style="2" customWidth="1"/>
    <col min="10040" max="10240" width="11" style="2"/>
    <col min="10241" max="10241" width="30.7109375" style="2" customWidth="1"/>
    <col min="10242" max="10244" width="14.7109375" style="2" customWidth="1"/>
    <col min="10245" max="10245" width="31.7109375" style="2" customWidth="1"/>
    <col min="10246" max="10246" width="8.7109375" style="2" customWidth="1"/>
    <col min="10247" max="10248" width="16.7109375" style="2" customWidth="1"/>
    <col min="10249" max="10249" width="31.7109375" style="2" customWidth="1"/>
    <col min="10250" max="10253" width="11" style="2" customWidth="1"/>
    <col min="10254" max="10254" width="53.28515625" style="2" customWidth="1"/>
    <col min="10255" max="10261" width="11" style="2" customWidth="1"/>
    <col min="10262" max="10266" width="14.42578125" style="2" customWidth="1"/>
    <col min="10267" max="10267" width="37.28515625" style="2" customWidth="1"/>
    <col min="10268" max="10269" width="11" style="2" customWidth="1"/>
    <col min="10270" max="10279" width="9.85546875" style="2" customWidth="1"/>
    <col min="10280" max="10283" width="11" style="2" customWidth="1"/>
    <col min="10284" max="10284" width="14.42578125" style="2" customWidth="1"/>
    <col min="10285" max="10285" width="4.140625" style="2" customWidth="1"/>
    <col min="10286" max="10286" width="13.28515625" style="2" customWidth="1"/>
    <col min="10287" max="10287" width="28.140625" style="2" customWidth="1"/>
    <col min="10288" max="10288" width="11" style="2" customWidth="1"/>
    <col min="10289" max="10289" width="14.42578125" style="2" customWidth="1"/>
    <col min="10290" max="10290" width="4.140625" style="2" customWidth="1"/>
    <col min="10291" max="10292" width="11" style="2" customWidth="1"/>
    <col min="10293" max="10293" width="14.42578125" style="2" customWidth="1"/>
    <col min="10294" max="10294" width="4.140625" style="2" customWidth="1"/>
    <col min="10295" max="10295" width="14.42578125" style="2" customWidth="1"/>
    <col min="10296" max="10496" width="11" style="2"/>
    <col min="10497" max="10497" width="30.7109375" style="2" customWidth="1"/>
    <col min="10498" max="10500" width="14.7109375" style="2" customWidth="1"/>
    <col min="10501" max="10501" width="31.7109375" style="2" customWidth="1"/>
    <col min="10502" max="10502" width="8.7109375" style="2" customWidth="1"/>
    <col min="10503" max="10504" width="16.7109375" style="2" customWidth="1"/>
    <col min="10505" max="10505" width="31.7109375" style="2" customWidth="1"/>
    <col min="10506" max="10509" width="11" style="2" customWidth="1"/>
    <col min="10510" max="10510" width="53.28515625" style="2" customWidth="1"/>
    <col min="10511" max="10517" width="11" style="2" customWidth="1"/>
    <col min="10518" max="10522" width="14.42578125" style="2" customWidth="1"/>
    <col min="10523" max="10523" width="37.28515625" style="2" customWidth="1"/>
    <col min="10524" max="10525" width="11" style="2" customWidth="1"/>
    <col min="10526" max="10535" width="9.85546875" style="2" customWidth="1"/>
    <col min="10536" max="10539" width="11" style="2" customWidth="1"/>
    <col min="10540" max="10540" width="14.42578125" style="2" customWidth="1"/>
    <col min="10541" max="10541" width="4.140625" style="2" customWidth="1"/>
    <col min="10542" max="10542" width="13.28515625" style="2" customWidth="1"/>
    <col min="10543" max="10543" width="28.140625" style="2" customWidth="1"/>
    <col min="10544" max="10544" width="11" style="2" customWidth="1"/>
    <col min="10545" max="10545" width="14.42578125" style="2" customWidth="1"/>
    <col min="10546" max="10546" width="4.140625" style="2" customWidth="1"/>
    <col min="10547" max="10548" width="11" style="2" customWidth="1"/>
    <col min="10549" max="10549" width="14.42578125" style="2" customWidth="1"/>
    <col min="10550" max="10550" width="4.140625" style="2" customWidth="1"/>
    <col min="10551" max="10551" width="14.42578125" style="2" customWidth="1"/>
    <col min="10552" max="10752" width="11" style="2"/>
    <col min="10753" max="10753" width="30.7109375" style="2" customWidth="1"/>
    <col min="10754" max="10756" width="14.7109375" style="2" customWidth="1"/>
    <col min="10757" max="10757" width="31.7109375" style="2" customWidth="1"/>
    <col min="10758" max="10758" width="8.7109375" style="2" customWidth="1"/>
    <col min="10759" max="10760" width="16.7109375" style="2" customWidth="1"/>
    <col min="10761" max="10761" width="31.7109375" style="2" customWidth="1"/>
    <col min="10762" max="10765" width="11" style="2" customWidth="1"/>
    <col min="10766" max="10766" width="53.28515625" style="2" customWidth="1"/>
    <col min="10767" max="10773" width="11" style="2" customWidth="1"/>
    <col min="10774" max="10778" width="14.42578125" style="2" customWidth="1"/>
    <col min="10779" max="10779" width="37.28515625" style="2" customWidth="1"/>
    <col min="10780" max="10781" width="11" style="2" customWidth="1"/>
    <col min="10782" max="10791" width="9.85546875" style="2" customWidth="1"/>
    <col min="10792" max="10795" width="11" style="2" customWidth="1"/>
    <col min="10796" max="10796" width="14.42578125" style="2" customWidth="1"/>
    <col min="10797" max="10797" width="4.140625" style="2" customWidth="1"/>
    <col min="10798" max="10798" width="13.28515625" style="2" customWidth="1"/>
    <col min="10799" max="10799" width="28.140625" style="2" customWidth="1"/>
    <col min="10800" max="10800" width="11" style="2" customWidth="1"/>
    <col min="10801" max="10801" width="14.42578125" style="2" customWidth="1"/>
    <col min="10802" max="10802" width="4.140625" style="2" customWidth="1"/>
    <col min="10803" max="10804" width="11" style="2" customWidth="1"/>
    <col min="10805" max="10805" width="14.42578125" style="2" customWidth="1"/>
    <col min="10806" max="10806" width="4.140625" style="2" customWidth="1"/>
    <col min="10807" max="10807" width="14.42578125" style="2" customWidth="1"/>
    <col min="10808" max="11008" width="11" style="2"/>
    <col min="11009" max="11009" width="30.7109375" style="2" customWidth="1"/>
    <col min="11010" max="11012" width="14.7109375" style="2" customWidth="1"/>
    <col min="11013" max="11013" width="31.7109375" style="2" customWidth="1"/>
    <col min="11014" max="11014" width="8.7109375" style="2" customWidth="1"/>
    <col min="11015" max="11016" width="16.7109375" style="2" customWidth="1"/>
    <col min="11017" max="11017" width="31.7109375" style="2" customWidth="1"/>
    <col min="11018" max="11021" width="11" style="2" customWidth="1"/>
    <col min="11022" max="11022" width="53.28515625" style="2" customWidth="1"/>
    <col min="11023" max="11029" width="11" style="2" customWidth="1"/>
    <col min="11030" max="11034" width="14.42578125" style="2" customWidth="1"/>
    <col min="11035" max="11035" width="37.28515625" style="2" customWidth="1"/>
    <col min="11036" max="11037" width="11" style="2" customWidth="1"/>
    <col min="11038" max="11047" width="9.85546875" style="2" customWidth="1"/>
    <col min="11048" max="11051" width="11" style="2" customWidth="1"/>
    <col min="11052" max="11052" width="14.42578125" style="2" customWidth="1"/>
    <col min="11053" max="11053" width="4.140625" style="2" customWidth="1"/>
    <col min="11054" max="11054" width="13.28515625" style="2" customWidth="1"/>
    <col min="11055" max="11055" width="28.140625" style="2" customWidth="1"/>
    <col min="11056" max="11056" width="11" style="2" customWidth="1"/>
    <col min="11057" max="11057" width="14.42578125" style="2" customWidth="1"/>
    <col min="11058" max="11058" width="4.140625" style="2" customWidth="1"/>
    <col min="11059" max="11060" width="11" style="2" customWidth="1"/>
    <col min="11061" max="11061" width="14.42578125" style="2" customWidth="1"/>
    <col min="11062" max="11062" width="4.140625" style="2" customWidth="1"/>
    <col min="11063" max="11063" width="14.42578125" style="2" customWidth="1"/>
    <col min="11064" max="11264" width="11" style="2"/>
    <col min="11265" max="11265" width="30.7109375" style="2" customWidth="1"/>
    <col min="11266" max="11268" width="14.7109375" style="2" customWidth="1"/>
    <col min="11269" max="11269" width="31.7109375" style="2" customWidth="1"/>
    <col min="11270" max="11270" width="8.7109375" style="2" customWidth="1"/>
    <col min="11271" max="11272" width="16.7109375" style="2" customWidth="1"/>
    <col min="11273" max="11273" width="31.7109375" style="2" customWidth="1"/>
    <col min="11274" max="11277" width="11" style="2" customWidth="1"/>
    <col min="11278" max="11278" width="53.28515625" style="2" customWidth="1"/>
    <col min="11279" max="11285" width="11" style="2" customWidth="1"/>
    <col min="11286" max="11290" width="14.42578125" style="2" customWidth="1"/>
    <col min="11291" max="11291" width="37.28515625" style="2" customWidth="1"/>
    <col min="11292" max="11293" width="11" style="2" customWidth="1"/>
    <col min="11294" max="11303" width="9.85546875" style="2" customWidth="1"/>
    <col min="11304" max="11307" width="11" style="2" customWidth="1"/>
    <col min="11308" max="11308" width="14.42578125" style="2" customWidth="1"/>
    <col min="11309" max="11309" width="4.140625" style="2" customWidth="1"/>
    <col min="11310" max="11310" width="13.28515625" style="2" customWidth="1"/>
    <col min="11311" max="11311" width="28.140625" style="2" customWidth="1"/>
    <col min="11312" max="11312" width="11" style="2" customWidth="1"/>
    <col min="11313" max="11313" width="14.42578125" style="2" customWidth="1"/>
    <col min="11314" max="11314" width="4.140625" style="2" customWidth="1"/>
    <col min="11315" max="11316" width="11" style="2" customWidth="1"/>
    <col min="11317" max="11317" width="14.42578125" style="2" customWidth="1"/>
    <col min="11318" max="11318" width="4.140625" style="2" customWidth="1"/>
    <col min="11319" max="11319" width="14.42578125" style="2" customWidth="1"/>
    <col min="11320" max="11520" width="11" style="2"/>
    <col min="11521" max="11521" width="30.7109375" style="2" customWidth="1"/>
    <col min="11522" max="11524" width="14.7109375" style="2" customWidth="1"/>
    <col min="11525" max="11525" width="31.7109375" style="2" customWidth="1"/>
    <col min="11526" max="11526" width="8.7109375" style="2" customWidth="1"/>
    <col min="11527" max="11528" width="16.7109375" style="2" customWidth="1"/>
    <col min="11529" max="11529" width="31.7109375" style="2" customWidth="1"/>
    <col min="11530" max="11533" width="11" style="2" customWidth="1"/>
    <col min="11534" max="11534" width="53.28515625" style="2" customWidth="1"/>
    <col min="11535" max="11541" width="11" style="2" customWidth="1"/>
    <col min="11542" max="11546" width="14.42578125" style="2" customWidth="1"/>
    <col min="11547" max="11547" width="37.28515625" style="2" customWidth="1"/>
    <col min="11548" max="11549" width="11" style="2" customWidth="1"/>
    <col min="11550" max="11559" width="9.85546875" style="2" customWidth="1"/>
    <col min="11560" max="11563" width="11" style="2" customWidth="1"/>
    <col min="11564" max="11564" width="14.42578125" style="2" customWidth="1"/>
    <col min="11565" max="11565" width="4.140625" style="2" customWidth="1"/>
    <col min="11566" max="11566" width="13.28515625" style="2" customWidth="1"/>
    <col min="11567" max="11567" width="28.140625" style="2" customWidth="1"/>
    <col min="11568" max="11568" width="11" style="2" customWidth="1"/>
    <col min="11569" max="11569" width="14.42578125" style="2" customWidth="1"/>
    <col min="11570" max="11570" width="4.140625" style="2" customWidth="1"/>
    <col min="11571" max="11572" width="11" style="2" customWidth="1"/>
    <col min="11573" max="11573" width="14.42578125" style="2" customWidth="1"/>
    <col min="11574" max="11574" width="4.140625" style="2" customWidth="1"/>
    <col min="11575" max="11575" width="14.42578125" style="2" customWidth="1"/>
    <col min="11576" max="11776" width="11" style="2"/>
    <col min="11777" max="11777" width="30.7109375" style="2" customWidth="1"/>
    <col min="11778" max="11780" width="14.7109375" style="2" customWidth="1"/>
    <col min="11781" max="11781" width="31.7109375" style="2" customWidth="1"/>
    <col min="11782" max="11782" width="8.7109375" style="2" customWidth="1"/>
    <col min="11783" max="11784" width="16.7109375" style="2" customWidth="1"/>
    <col min="11785" max="11785" width="31.7109375" style="2" customWidth="1"/>
    <col min="11786" max="11789" width="11" style="2" customWidth="1"/>
    <col min="11790" max="11790" width="53.28515625" style="2" customWidth="1"/>
    <col min="11791" max="11797" width="11" style="2" customWidth="1"/>
    <col min="11798" max="11802" width="14.42578125" style="2" customWidth="1"/>
    <col min="11803" max="11803" width="37.28515625" style="2" customWidth="1"/>
    <col min="11804" max="11805" width="11" style="2" customWidth="1"/>
    <col min="11806" max="11815" width="9.85546875" style="2" customWidth="1"/>
    <col min="11816" max="11819" width="11" style="2" customWidth="1"/>
    <col min="11820" max="11820" width="14.42578125" style="2" customWidth="1"/>
    <col min="11821" max="11821" width="4.140625" style="2" customWidth="1"/>
    <col min="11822" max="11822" width="13.28515625" style="2" customWidth="1"/>
    <col min="11823" max="11823" width="28.140625" style="2" customWidth="1"/>
    <col min="11824" max="11824" width="11" style="2" customWidth="1"/>
    <col min="11825" max="11825" width="14.42578125" style="2" customWidth="1"/>
    <col min="11826" max="11826" width="4.140625" style="2" customWidth="1"/>
    <col min="11827" max="11828" width="11" style="2" customWidth="1"/>
    <col min="11829" max="11829" width="14.42578125" style="2" customWidth="1"/>
    <col min="11830" max="11830" width="4.140625" style="2" customWidth="1"/>
    <col min="11831" max="11831" width="14.42578125" style="2" customWidth="1"/>
    <col min="11832" max="12032" width="11" style="2"/>
    <col min="12033" max="12033" width="30.7109375" style="2" customWidth="1"/>
    <col min="12034" max="12036" width="14.7109375" style="2" customWidth="1"/>
    <col min="12037" max="12037" width="31.7109375" style="2" customWidth="1"/>
    <col min="12038" max="12038" width="8.7109375" style="2" customWidth="1"/>
    <col min="12039" max="12040" width="16.7109375" style="2" customWidth="1"/>
    <col min="12041" max="12041" width="31.7109375" style="2" customWidth="1"/>
    <col min="12042" max="12045" width="11" style="2" customWidth="1"/>
    <col min="12046" max="12046" width="53.28515625" style="2" customWidth="1"/>
    <col min="12047" max="12053" width="11" style="2" customWidth="1"/>
    <col min="12054" max="12058" width="14.42578125" style="2" customWidth="1"/>
    <col min="12059" max="12059" width="37.28515625" style="2" customWidth="1"/>
    <col min="12060" max="12061" width="11" style="2" customWidth="1"/>
    <col min="12062" max="12071" width="9.85546875" style="2" customWidth="1"/>
    <col min="12072" max="12075" width="11" style="2" customWidth="1"/>
    <col min="12076" max="12076" width="14.42578125" style="2" customWidth="1"/>
    <col min="12077" max="12077" width="4.140625" style="2" customWidth="1"/>
    <col min="12078" max="12078" width="13.28515625" style="2" customWidth="1"/>
    <col min="12079" max="12079" width="28.140625" style="2" customWidth="1"/>
    <col min="12080" max="12080" width="11" style="2" customWidth="1"/>
    <col min="12081" max="12081" width="14.42578125" style="2" customWidth="1"/>
    <col min="12082" max="12082" width="4.140625" style="2" customWidth="1"/>
    <col min="12083" max="12084" width="11" style="2" customWidth="1"/>
    <col min="12085" max="12085" width="14.42578125" style="2" customWidth="1"/>
    <col min="12086" max="12086" width="4.140625" style="2" customWidth="1"/>
    <col min="12087" max="12087" width="14.42578125" style="2" customWidth="1"/>
    <col min="12088" max="12288" width="11" style="2"/>
    <col min="12289" max="12289" width="30.7109375" style="2" customWidth="1"/>
    <col min="12290" max="12292" width="14.7109375" style="2" customWidth="1"/>
    <col min="12293" max="12293" width="31.7109375" style="2" customWidth="1"/>
    <col min="12294" max="12294" width="8.7109375" style="2" customWidth="1"/>
    <col min="12295" max="12296" width="16.7109375" style="2" customWidth="1"/>
    <col min="12297" max="12297" width="31.7109375" style="2" customWidth="1"/>
    <col min="12298" max="12301" width="11" style="2" customWidth="1"/>
    <col min="12302" max="12302" width="53.28515625" style="2" customWidth="1"/>
    <col min="12303" max="12309" width="11" style="2" customWidth="1"/>
    <col min="12310" max="12314" width="14.42578125" style="2" customWidth="1"/>
    <col min="12315" max="12315" width="37.28515625" style="2" customWidth="1"/>
    <col min="12316" max="12317" width="11" style="2" customWidth="1"/>
    <col min="12318" max="12327" width="9.85546875" style="2" customWidth="1"/>
    <col min="12328" max="12331" width="11" style="2" customWidth="1"/>
    <col min="12332" max="12332" width="14.42578125" style="2" customWidth="1"/>
    <col min="12333" max="12333" width="4.140625" style="2" customWidth="1"/>
    <col min="12334" max="12334" width="13.28515625" style="2" customWidth="1"/>
    <col min="12335" max="12335" width="28.140625" style="2" customWidth="1"/>
    <col min="12336" max="12336" width="11" style="2" customWidth="1"/>
    <col min="12337" max="12337" width="14.42578125" style="2" customWidth="1"/>
    <col min="12338" max="12338" width="4.140625" style="2" customWidth="1"/>
    <col min="12339" max="12340" width="11" style="2" customWidth="1"/>
    <col min="12341" max="12341" width="14.42578125" style="2" customWidth="1"/>
    <col min="12342" max="12342" width="4.140625" style="2" customWidth="1"/>
    <col min="12343" max="12343" width="14.42578125" style="2" customWidth="1"/>
    <col min="12344" max="12544" width="11" style="2"/>
    <col min="12545" max="12545" width="30.7109375" style="2" customWidth="1"/>
    <col min="12546" max="12548" width="14.7109375" style="2" customWidth="1"/>
    <col min="12549" max="12549" width="31.7109375" style="2" customWidth="1"/>
    <col min="12550" max="12550" width="8.7109375" style="2" customWidth="1"/>
    <col min="12551" max="12552" width="16.7109375" style="2" customWidth="1"/>
    <col min="12553" max="12553" width="31.7109375" style="2" customWidth="1"/>
    <col min="12554" max="12557" width="11" style="2" customWidth="1"/>
    <col min="12558" max="12558" width="53.28515625" style="2" customWidth="1"/>
    <col min="12559" max="12565" width="11" style="2" customWidth="1"/>
    <col min="12566" max="12570" width="14.42578125" style="2" customWidth="1"/>
    <col min="12571" max="12571" width="37.28515625" style="2" customWidth="1"/>
    <col min="12572" max="12573" width="11" style="2" customWidth="1"/>
    <col min="12574" max="12583" width="9.85546875" style="2" customWidth="1"/>
    <col min="12584" max="12587" width="11" style="2" customWidth="1"/>
    <col min="12588" max="12588" width="14.42578125" style="2" customWidth="1"/>
    <col min="12589" max="12589" width="4.140625" style="2" customWidth="1"/>
    <col min="12590" max="12590" width="13.28515625" style="2" customWidth="1"/>
    <col min="12591" max="12591" width="28.140625" style="2" customWidth="1"/>
    <col min="12592" max="12592" width="11" style="2" customWidth="1"/>
    <col min="12593" max="12593" width="14.42578125" style="2" customWidth="1"/>
    <col min="12594" max="12594" width="4.140625" style="2" customWidth="1"/>
    <col min="12595" max="12596" width="11" style="2" customWidth="1"/>
    <col min="12597" max="12597" width="14.42578125" style="2" customWidth="1"/>
    <col min="12598" max="12598" width="4.140625" style="2" customWidth="1"/>
    <col min="12599" max="12599" width="14.42578125" style="2" customWidth="1"/>
    <col min="12600" max="12800" width="11" style="2"/>
    <col min="12801" max="12801" width="30.7109375" style="2" customWidth="1"/>
    <col min="12802" max="12804" width="14.7109375" style="2" customWidth="1"/>
    <col min="12805" max="12805" width="31.7109375" style="2" customWidth="1"/>
    <col min="12806" max="12806" width="8.7109375" style="2" customWidth="1"/>
    <col min="12807" max="12808" width="16.7109375" style="2" customWidth="1"/>
    <col min="12809" max="12809" width="31.7109375" style="2" customWidth="1"/>
    <col min="12810" max="12813" width="11" style="2" customWidth="1"/>
    <col min="12814" max="12814" width="53.28515625" style="2" customWidth="1"/>
    <col min="12815" max="12821" width="11" style="2" customWidth="1"/>
    <col min="12822" max="12826" width="14.42578125" style="2" customWidth="1"/>
    <col min="12827" max="12827" width="37.28515625" style="2" customWidth="1"/>
    <col min="12828" max="12829" width="11" style="2" customWidth="1"/>
    <col min="12830" max="12839" width="9.85546875" style="2" customWidth="1"/>
    <col min="12840" max="12843" width="11" style="2" customWidth="1"/>
    <col min="12844" max="12844" width="14.42578125" style="2" customWidth="1"/>
    <col min="12845" max="12845" width="4.140625" style="2" customWidth="1"/>
    <col min="12846" max="12846" width="13.28515625" style="2" customWidth="1"/>
    <col min="12847" max="12847" width="28.140625" style="2" customWidth="1"/>
    <col min="12848" max="12848" width="11" style="2" customWidth="1"/>
    <col min="12849" max="12849" width="14.42578125" style="2" customWidth="1"/>
    <col min="12850" max="12850" width="4.140625" style="2" customWidth="1"/>
    <col min="12851" max="12852" width="11" style="2" customWidth="1"/>
    <col min="12853" max="12853" width="14.42578125" style="2" customWidth="1"/>
    <col min="12854" max="12854" width="4.140625" style="2" customWidth="1"/>
    <col min="12855" max="12855" width="14.42578125" style="2" customWidth="1"/>
    <col min="12856" max="13056" width="11" style="2"/>
    <col min="13057" max="13057" width="30.7109375" style="2" customWidth="1"/>
    <col min="13058" max="13060" width="14.7109375" style="2" customWidth="1"/>
    <col min="13061" max="13061" width="31.7109375" style="2" customWidth="1"/>
    <col min="13062" max="13062" width="8.7109375" style="2" customWidth="1"/>
    <col min="13063" max="13064" width="16.7109375" style="2" customWidth="1"/>
    <col min="13065" max="13065" width="31.7109375" style="2" customWidth="1"/>
    <col min="13066" max="13069" width="11" style="2" customWidth="1"/>
    <col min="13070" max="13070" width="53.28515625" style="2" customWidth="1"/>
    <col min="13071" max="13077" width="11" style="2" customWidth="1"/>
    <col min="13078" max="13082" width="14.42578125" style="2" customWidth="1"/>
    <col min="13083" max="13083" width="37.28515625" style="2" customWidth="1"/>
    <col min="13084" max="13085" width="11" style="2" customWidth="1"/>
    <col min="13086" max="13095" width="9.85546875" style="2" customWidth="1"/>
    <col min="13096" max="13099" width="11" style="2" customWidth="1"/>
    <col min="13100" max="13100" width="14.42578125" style="2" customWidth="1"/>
    <col min="13101" max="13101" width="4.140625" style="2" customWidth="1"/>
    <col min="13102" max="13102" width="13.28515625" style="2" customWidth="1"/>
    <col min="13103" max="13103" width="28.140625" style="2" customWidth="1"/>
    <col min="13104" max="13104" width="11" style="2" customWidth="1"/>
    <col min="13105" max="13105" width="14.42578125" style="2" customWidth="1"/>
    <col min="13106" max="13106" width="4.140625" style="2" customWidth="1"/>
    <col min="13107" max="13108" width="11" style="2" customWidth="1"/>
    <col min="13109" max="13109" width="14.42578125" style="2" customWidth="1"/>
    <col min="13110" max="13110" width="4.140625" style="2" customWidth="1"/>
    <col min="13111" max="13111" width="14.42578125" style="2" customWidth="1"/>
    <col min="13112" max="13312" width="11" style="2"/>
    <col min="13313" max="13313" width="30.7109375" style="2" customWidth="1"/>
    <col min="13314" max="13316" width="14.7109375" style="2" customWidth="1"/>
    <col min="13317" max="13317" width="31.7109375" style="2" customWidth="1"/>
    <col min="13318" max="13318" width="8.7109375" style="2" customWidth="1"/>
    <col min="13319" max="13320" width="16.7109375" style="2" customWidth="1"/>
    <col min="13321" max="13321" width="31.7109375" style="2" customWidth="1"/>
    <col min="13322" max="13325" width="11" style="2" customWidth="1"/>
    <col min="13326" max="13326" width="53.28515625" style="2" customWidth="1"/>
    <col min="13327" max="13333" width="11" style="2" customWidth="1"/>
    <col min="13334" max="13338" width="14.42578125" style="2" customWidth="1"/>
    <col min="13339" max="13339" width="37.28515625" style="2" customWidth="1"/>
    <col min="13340" max="13341" width="11" style="2" customWidth="1"/>
    <col min="13342" max="13351" width="9.85546875" style="2" customWidth="1"/>
    <col min="13352" max="13355" width="11" style="2" customWidth="1"/>
    <col min="13356" max="13356" width="14.42578125" style="2" customWidth="1"/>
    <col min="13357" max="13357" width="4.140625" style="2" customWidth="1"/>
    <col min="13358" max="13358" width="13.28515625" style="2" customWidth="1"/>
    <col min="13359" max="13359" width="28.140625" style="2" customWidth="1"/>
    <col min="13360" max="13360" width="11" style="2" customWidth="1"/>
    <col min="13361" max="13361" width="14.42578125" style="2" customWidth="1"/>
    <col min="13362" max="13362" width="4.140625" style="2" customWidth="1"/>
    <col min="13363" max="13364" width="11" style="2" customWidth="1"/>
    <col min="13365" max="13365" width="14.42578125" style="2" customWidth="1"/>
    <col min="13366" max="13366" width="4.140625" style="2" customWidth="1"/>
    <col min="13367" max="13367" width="14.42578125" style="2" customWidth="1"/>
    <col min="13368" max="13568" width="11" style="2"/>
    <col min="13569" max="13569" width="30.7109375" style="2" customWidth="1"/>
    <col min="13570" max="13572" width="14.7109375" style="2" customWidth="1"/>
    <col min="13573" max="13573" width="31.7109375" style="2" customWidth="1"/>
    <col min="13574" max="13574" width="8.7109375" style="2" customWidth="1"/>
    <col min="13575" max="13576" width="16.7109375" style="2" customWidth="1"/>
    <col min="13577" max="13577" width="31.7109375" style="2" customWidth="1"/>
    <col min="13578" max="13581" width="11" style="2" customWidth="1"/>
    <col min="13582" max="13582" width="53.28515625" style="2" customWidth="1"/>
    <col min="13583" max="13589" width="11" style="2" customWidth="1"/>
    <col min="13590" max="13594" width="14.42578125" style="2" customWidth="1"/>
    <col min="13595" max="13595" width="37.28515625" style="2" customWidth="1"/>
    <col min="13596" max="13597" width="11" style="2" customWidth="1"/>
    <col min="13598" max="13607" width="9.85546875" style="2" customWidth="1"/>
    <col min="13608" max="13611" width="11" style="2" customWidth="1"/>
    <col min="13612" max="13612" width="14.42578125" style="2" customWidth="1"/>
    <col min="13613" max="13613" width="4.140625" style="2" customWidth="1"/>
    <col min="13614" max="13614" width="13.28515625" style="2" customWidth="1"/>
    <col min="13615" max="13615" width="28.140625" style="2" customWidth="1"/>
    <col min="13616" max="13616" width="11" style="2" customWidth="1"/>
    <col min="13617" max="13617" width="14.42578125" style="2" customWidth="1"/>
    <col min="13618" max="13618" width="4.140625" style="2" customWidth="1"/>
    <col min="13619" max="13620" width="11" style="2" customWidth="1"/>
    <col min="13621" max="13621" width="14.42578125" style="2" customWidth="1"/>
    <col min="13622" max="13622" width="4.140625" style="2" customWidth="1"/>
    <col min="13623" max="13623" width="14.42578125" style="2" customWidth="1"/>
    <col min="13624" max="13824" width="11" style="2"/>
    <col min="13825" max="13825" width="30.7109375" style="2" customWidth="1"/>
    <col min="13826" max="13828" width="14.7109375" style="2" customWidth="1"/>
    <col min="13829" max="13829" width="31.7109375" style="2" customWidth="1"/>
    <col min="13830" max="13830" width="8.7109375" style="2" customWidth="1"/>
    <col min="13831" max="13832" width="16.7109375" style="2" customWidth="1"/>
    <col min="13833" max="13833" width="31.7109375" style="2" customWidth="1"/>
    <col min="13834" max="13837" width="11" style="2" customWidth="1"/>
    <col min="13838" max="13838" width="53.28515625" style="2" customWidth="1"/>
    <col min="13839" max="13845" width="11" style="2" customWidth="1"/>
    <col min="13846" max="13850" width="14.42578125" style="2" customWidth="1"/>
    <col min="13851" max="13851" width="37.28515625" style="2" customWidth="1"/>
    <col min="13852" max="13853" width="11" style="2" customWidth="1"/>
    <col min="13854" max="13863" width="9.85546875" style="2" customWidth="1"/>
    <col min="13864" max="13867" width="11" style="2" customWidth="1"/>
    <col min="13868" max="13868" width="14.42578125" style="2" customWidth="1"/>
    <col min="13869" max="13869" width="4.140625" style="2" customWidth="1"/>
    <col min="13870" max="13870" width="13.28515625" style="2" customWidth="1"/>
    <col min="13871" max="13871" width="28.140625" style="2" customWidth="1"/>
    <col min="13872" max="13872" width="11" style="2" customWidth="1"/>
    <col min="13873" max="13873" width="14.42578125" style="2" customWidth="1"/>
    <col min="13874" max="13874" width="4.140625" style="2" customWidth="1"/>
    <col min="13875" max="13876" width="11" style="2" customWidth="1"/>
    <col min="13877" max="13877" width="14.42578125" style="2" customWidth="1"/>
    <col min="13878" max="13878" width="4.140625" style="2" customWidth="1"/>
    <col min="13879" max="13879" width="14.42578125" style="2" customWidth="1"/>
    <col min="13880" max="14080" width="11" style="2"/>
    <col min="14081" max="14081" width="30.7109375" style="2" customWidth="1"/>
    <col min="14082" max="14084" width="14.7109375" style="2" customWidth="1"/>
    <col min="14085" max="14085" width="31.7109375" style="2" customWidth="1"/>
    <col min="14086" max="14086" width="8.7109375" style="2" customWidth="1"/>
    <col min="14087" max="14088" width="16.7109375" style="2" customWidth="1"/>
    <col min="14089" max="14089" width="31.7109375" style="2" customWidth="1"/>
    <col min="14090" max="14093" width="11" style="2" customWidth="1"/>
    <col min="14094" max="14094" width="53.28515625" style="2" customWidth="1"/>
    <col min="14095" max="14101" width="11" style="2" customWidth="1"/>
    <col min="14102" max="14106" width="14.42578125" style="2" customWidth="1"/>
    <col min="14107" max="14107" width="37.28515625" style="2" customWidth="1"/>
    <col min="14108" max="14109" width="11" style="2" customWidth="1"/>
    <col min="14110" max="14119" width="9.85546875" style="2" customWidth="1"/>
    <col min="14120" max="14123" width="11" style="2" customWidth="1"/>
    <col min="14124" max="14124" width="14.42578125" style="2" customWidth="1"/>
    <col min="14125" max="14125" width="4.140625" style="2" customWidth="1"/>
    <col min="14126" max="14126" width="13.28515625" style="2" customWidth="1"/>
    <col min="14127" max="14127" width="28.140625" style="2" customWidth="1"/>
    <col min="14128" max="14128" width="11" style="2" customWidth="1"/>
    <col min="14129" max="14129" width="14.42578125" style="2" customWidth="1"/>
    <col min="14130" max="14130" width="4.140625" style="2" customWidth="1"/>
    <col min="14131" max="14132" width="11" style="2" customWidth="1"/>
    <col min="14133" max="14133" width="14.42578125" style="2" customWidth="1"/>
    <col min="14134" max="14134" width="4.140625" style="2" customWidth="1"/>
    <col min="14135" max="14135" width="14.42578125" style="2" customWidth="1"/>
    <col min="14136" max="14336" width="11" style="2"/>
    <col min="14337" max="14337" width="30.7109375" style="2" customWidth="1"/>
    <col min="14338" max="14340" width="14.7109375" style="2" customWidth="1"/>
    <col min="14341" max="14341" width="31.7109375" style="2" customWidth="1"/>
    <col min="14342" max="14342" width="8.7109375" style="2" customWidth="1"/>
    <col min="14343" max="14344" width="16.7109375" style="2" customWidth="1"/>
    <col min="14345" max="14345" width="31.7109375" style="2" customWidth="1"/>
    <col min="14346" max="14349" width="11" style="2" customWidth="1"/>
    <col min="14350" max="14350" width="53.28515625" style="2" customWidth="1"/>
    <col min="14351" max="14357" width="11" style="2" customWidth="1"/>
    <col min="14358" max="14362" width="14.42578125" style="2" customWidth="1"/>
    <col min="14363" max="14363" width="37.28515625" style="2" customWidth="1"/>
    <col min="14364" max="14365" width="11" style="2" customWidth="1"/>
    <col min="14366" max="14375" width="9.85546875" style="2" customWidth="1"/>
    <col min="14376" max="14379" width="11" style="2" customWidth="1"/>
    <col min="14380" max="14380" width="14.42578125" style="2" customWidth="1"/>
    <col min="14381" max="14381" width="4.140625" style="2" customWidth="1"/>
    <col min="14382" max="14382" width="13.28515625" style="2" customWidth="1"/>
    <col min="14383" max="14383" width="28.140625" style="2" customWidth="1"/>
    <col min="14384" max="14384" width="11" style="2" customWidth="1"/>
    <col min="14385" max="14385" width="14.42578125" style="2" customWidth="1"/>
    <col min="14386" max="14386" width="4.140625" style="2" customWidth="1"/>
    <col min="14387" max="14388" width="11" style="2" customWidth="1"/>
    <col min="14389" max="14389" width="14.42578125" style="2" customWidth="1"/>
    <col min="14390" max="14390" width="4.140625" style="2" customWidth="1"/>
    <col min="14391" max="14391" width="14.42578125" style="2" customWidth="1"/>
    <col min="14392" max="14592" width="11" style="2"/>
    <col min="14593" max="14593" width="30.7109375" style="2" customWidth="1"/>
    <col min="14594" max="14596" width="14.7109375" style="2" customWidth="1"/>
    <col min="14597" max="14597" width="31.7109375" style="2" customWidth="1"/>
    <col min="14598" max="14598" width="8.7109375" style="2" customWidth="1"/>
    <col min="14599" max="14600" width="16.7109375" style="2" customWidth="1"/>
    <col min="14601" max="14601" width="31.7109375" style="2" customWidth="1"/>
    <col min="14602" max="14605" width="11" style="2" customWidth="1"/>
    <col min="14606" max="14606" width="53.28515625" style="2" customWidth="1"/>
    <col min="14607" max="14613" width="11" style="2" customWidth="1"/>
    <col min="14614" max="14618" width="14.42578125" style="2" customWidth="1"/>
    <col min="14619" max="14619" width="37.28515625" style="2" customWidth="1"/>
    <col min="14620" max="14621" width="11" style="2" customWidth="1"/>
    <col min="14622" max="14631" width="9.85546875" style="2" customWidth="1"/>
    <col min="14632" max="14635" width="11" style="2" customWidth="1"/>
    <col min="14636" max="14636" width="14.42578125" style="2" customWidth="1"/>
    <col min="14637" max="14637" width="4.140625" style="2" customWidth="1"/>
    <col min="14638" max="14638" width="13.28515625" style="2" customWidth="1"/>
    <col min="14639" max="14639" width="28.140625" style="2" customWidth="1"/>
    <col min="14640" max="14640" width="11" style="2" customWidth="1"/>
    <col min="14641" max="14641" width="14.42578125" style="2" customWidth="1"/>
    <col min="14642" max="14642" width="4.140625" style="2" customWidth="1"/>
    <col min="14643" max="14644" width="11" style="2" customWidth="1"/>
    <col min="14645" max="14645" width="14.42578125" style="2" customWidth="1"/>
    <col min="14646" max="14646" width="4.140625" style="2" customWidth="1"/>
    <col min="14647" max="14647" width="14.42578125" style="2" customWidth="1"/>
    <col min="14648" max="14848" width="11" style="2"/>
    <col min="14849" max="14849" width="30.7109375" style="2" customWidth="1"/>
    <col min="14850" max="14852" width="14.7109375" style="2" customWidth="1"/>
    <col min="14853" max="14853" width="31.7109375" style="2" customWidth="1"/>
    <col min="14854" max="14854" width="8.7109375" style="2" customWidth="1"/>
    <col min="14855" max="14856" width="16.7109375" style="2" customWidth="1"/>
    <col min="14857" max="14857" width="31.7109375" style="2" customWidth="1"/>
    <col min="14858" max="14861" width="11" style="2" customWidth="1"/>
    <col min="14862" max="14862" width="53.28515625" style="2" customWidth="1"/>
    <col min="14863" max="14869" width="11" style="2" customWidth="1"/>
    <col min="14870" max="14874" width="14.42578125" style="2" customWidth="1"/>
    <col min="14875" max="14875" width="37.28515625" style="2" customWidth="1"/>
    <col min="14876" max="14877" width="11" style="2" customWidth="1"/>
    <col min="14878" max="14887" width="9.85546875" style="2" customWidth="1"/>
    <col min="14888" max="14891" width="11" style="2" customWidth="1"/>
    <col min="14892" max="14892" width="14.42578125" style="2" customWidth="1"/>
    <col min="14893" max="14893" width="4.140625" style="2" customWidth="1"/>
    <col min="14894" max="14894" width="13.28515625" style="2" customWidth="1"/>
    <col min="14895" max="14895" width="28.140625" style="2" customWidth="1"/>
    <col min="14896" max="14896" width="11" style="2" customWidth="1"/>
    <col min="14897" max="14897" width="14.42578125" style="2" customWidth="1"/>
    <col min="14898" max="14898" width="4.140625" style="2" customWidth="1"/>
    <col min="14899" max="14900" width="11" style="2" customWidth="1"/>
    <col min="14901" max="14901" width="14.42578125" style="2" customWidth="1"/>
    <col min="14902" max="14902" width="4.140625" style="2" customWidth="1"/>
    <col min="14903" max="14903" width="14.42578125" style="2" customWidth="1"/>
    <col min="14904" max="15104" width="11" style="2"/>
    <col min="15105" max="15105" width="30.7109375" style="2" customWidth="1"/>
    <col min="15106" max="15108" width="14.7109375" style="2" customWidth="1"/>
    <col min="15109" max="15109" width="31.7109375" style="2" customWidth="1"/>
    <col min="15110" max="15110" width="8.7109375" style="2" customWidth="1"/>
    <col min="15111" max="15112" width="16.7109375" style="2" customWidth="1"/>
    <col min="15113" max="15113" width="31.7109375" style="2" customWidth="1"/>
    <col min="15114" max="15117" width="11" style="2" customWidth="1"/>
    <col min="15118" max="15118" width="53.28515625" style="2" customWidth="1"/>
    <col min="15119" max="15125" width="11" style="2" customWidth="1"/>
    <col min="15126" max="15130" width="14.42578125" style="2" customWidth="1"/>
    <col min="15131" max="15131" width="37.28515625" style="2" customWidth="1"/>
    <col min="15132" max="15133" width="11" style="2" customWidth="1"/>
    <col min="15134" max="15143" width="9.85546875" style="2" customWidth="1"/>
    <col min="15144" max="15147" width="11" style="2" customWidth="1"/>
    <col min="15148" max="15148" width="14.42578125" style="2" customWidth="1"/>
    <col min="15149" max="15149" width="4.140625" style="2" customWidth="1"/>
    <col min="15150" max="15150" width="13.28515625" style="2" customWidth="1"/>
    <col min="15151" max="15151" width="28.140625" style="2" customWidth="1"/>
    <col min="15152" max="15152" width="11" style="2" customWidth="1"/>
    <col min="15153" max="15153" width="14.42578125" style="2" customWidth="1"/>
    <col min="15154" max="15154" width="4.140625" style="2" customWidth="1"/>
    <col min="15155" max="15156" width="11" style="2" customWidth="1"/>
    <col min="15157" max="15157" width="14.42578125" style="2" customWidth="1"/>
    <col min="15158" max="15158" width="4.140625" style="2" customWidth="1"/>
    <col min="15159" max="15159" width="14.42578125" style="2" customWidth="1"/>
    <col min="15160" max="15360" width="11" style="2"/>
    <col min="15361" max="15361" width="30.7109375" style="2" customWidth="1"/>
    <col min="15362" max="15364" width="14.7109375" style="2" customWidth="1"/>
    <col min="15365" max="15365" width="31.7109375" style="2" customWidth="1"/>
    <col min="15366" max="15366" width="8.7109375" style="2" customWidth="1"/>
    <col min="15367" max="15368" width="16.7109375" style="2" customWidth="1"/>
    <col min="15369" max="15369" width="31.7109375" style="2" customWidth="1"/>
    <col min="15370" max="15373" width="11" style="2" customWidth="1"/>
    <col min="15374" max="15374" width="53.28515625" style="2" customWidth="1"/>
    <col min="15375" max="15381" width="11" style="2" customWidth="1"/>
    <col min="15382" max="15386" width="14.42578125" style="2" customWidth="1"/>
    <col min="15387" max="15387" width="37.28515625" style="2" customWidth="1"/>
    <col min="15388" max="15389" width="11" style="2" customWidth="1"/>
    <col min="15390" max="15399" width="9.85546875" style="2" customWidth="1"/>
    <col min="15400" max="15403" width="11" style="2" customWidth="1"/>
    <col min="15404" max="15404" width="14.42578125" style="2" customWidth="1"/>
    <col min="15405" max="15405" width="4.140625" style="2" customWidth="1"/>
    <col min="15406" max="15406" width="13.28515625" style="2" customWidth="1"/>
    <col min="15407" max="15407" width="28.140625" style="2" customWidth="1"/>
    <col min="15408" max="15408" width="11" style="2" customWidth="1"/>
    <col min="15409" max="15409" width="14.42578125" style="2" customWidth="1"/>
    <col min="15410" max="15410" width="4.140625" style="2" customWidth="1"/>
    <col min="15411" max="15412" width="11" style="2" customWidth="1"/>
    <col min="15413" max="15413" width="14.42578125" style="2" customWidth="1"/>
    <col min="15414" max="15414" width="4.140625" style="2" customWidth="1"/>
    <col min="15415" max="15415" width="14.42578125" style="2" customWidth="1"/>
    <col min="15416" max="15616" width="11" style="2"/>
    <col min="15617" max="15617" width="30.7109375" style="2" customWidth="1"/>
    <col min="15618" max="15620" width="14.7109375" style="2" customWidth="1"/>
    <col min="15621" max="15621" width="31.7109375" style="2" customWidth="1"/>
    <col min="15622" max="15622" width="8.7109375" style="2" customWidth="1"/>
    <col min="15623" max="15624" width="16.7109375" style="2" customWidth="1"/>
    <col min="15625" max="15625" width="31.7109375" style="2" customWidth="1"/>
    <col min="15626" max="15629" width="11" style="2" customWidth="1"/>
    <col min="15630" max="15630" width="53.28515625" style="2" customWidth="1"/>
    <col min="15631" max="15637" width="11" style="2" customWidth="1"/>
    <col min="15638" max="15642" width="14.42578125" style="2" customWidth="1"/>
    <col min="15643" max="15643" width="37.28515625" style="2" customWidth="1"/>
    <col min="15644" max="15645" width="11" style="2" customWidth="1"/>
    <col min="15646" max="15655" width="9.85546875" style="2" customWidth="1"/>
    <col min="15656" max="15659" width="11" style="2" customWidth="1"/>
    <col min="15660" max="15660" width="14.42578125" style="2" customWidth="1"/>
    <col min="15661" max="15661" width="4.140625" style="2" customWidth="1"/>
    <col min="15662" max="15662" width="13.28515625" style="2" customWidth="1"/>
    <col min="15663" max="15663" width="28.140625" style="2" customWidth="1"/>
    <col min="15664" max="15664" width="11" style="2" customWidth="1"/>
    <col min="15665" max="15665" width="14.42578125" style="2" customWidth="1"/>
    <col min="15666" max="15666" width="4.140625" style="2" customWidth="1"/>
    <col min="15667" max="15668" width="11" style="2" customWidth="1"/>
    <col min="15669" max="15669" width="14.42578125" style="2" customWidth="1"/>
    <col min="15670" max="15670" width="4.140625" style="2" customWidth="1"/>
    <col min="15671" max="15671" width="14.42578125" style="2" customWidth="1"/>
    <col min="15672" max="15872" width="11" style="2"/>
    <col min="15873" max="15873" width="30.7109375" style="2" customWidth="1"/>
    <col min="15874" max="15876" width="14.7109375" style="2" customWidth="1"/>
    <col min="15877" max="15877" width="31.7109375" style="2" customWidth="1"/>
    <col min="15878" max="15878" width="8.7109375" style="2" customWidth="1"/>
    <col min="15879" max="15880" width="16.7109375" style="2" customWidth="1"/>
    <col min="15881" max="15881" width="31.7109375" style="2" customWidth="1"/>
    <col min="15882" max="15885" width="11" style="2" customWidth="1"/>
    <col min="15886" max="15886" width="53.28515625" style="2" customWidth="1"/>
    <col min="15887" max="15893" width="11" style="2" customWidth="1"/>
    <col min="15894" max="15898" width="14.42578125" style="2" customWidth="1"/>
    <col min="15899" max="15899" width="37.28515625" style="2" customWidth="1"/>
    <col min="15900" max="15901" width="11" style="2" customWidth="1"/>
    <col min="15902" max="15911" width="9.85546875" style="2" customWidth="1"/>
    <col min="15912" max="15915" width="11" style="2" customWidth="1"/>
    <col min="15916" max="15916" width="14.42578125" style="2" customWidth="1"/>
    <col min="15917" max="15917" width="4.140625" style="2" customWidth="1"/>
    <col min="15918" max="15918" width="13.28515625" style="2" customWidth="1"/>
    <col min="15919" max="15919" width="28.140625" style="2" customWidth="1"/>
    <col min="15920" max="15920" width="11" style="2" customWidth="1"/>
    <col min="15921" max="15921" width="14.42578125" style="2" customWidth="1"/>
    <col min="15922" max="15922" width="4.140625" style="2" customWidth="1"/>
    <col min="15923" max="15924" width="11" style="2" customWidth="1"/>
    <col min="15925" max="15925" width="14.42578125" style="2" customWidth="1"/>
    <col min="15926" max="15926" width="4.140625" style="2" customWidth="1"/>
    <col min="15927" max="15927" width="14.42578125" style="2" customWidth="1"/>
    <col min="15928" max="16128" width="11" style="2"/>
    <col min="16129" max="16129" width="30.7109375" style="2" customWidth="1"/>
    <col min="16130" max="16132" width="14.7109375" style="2" customWidth="1"/>
    <col min="16133" max="16133" width="31.7109375" style="2" customWidth="1"/>
    <col min="16134" max="16134" width="8.7109375" style="2" customWidth="1"/>
    <col min="16135" max="16136" width="16.7109375" style="2" customWidth="1"/>
    <col min="16137" max="16137" width="31.7109375" style="2" customWidth="1"/>
    <col min="16138" max="16141" width="11" style="2" customWidth="1"/>
    <col min="16142" max="16142" width="53.28515625" style="2" customWidth="1"/>
    <col min="16143" max="16149" width="11" style="2" customWidth="1"/>
    <col min="16150" max="16154" width="14.42578125" style="2" customWidth="1"/>
    <col min="16155" max="16155" width="37.28515625" style="2" customWidth="1"/>
    <col min="16156" max="16157" width="11" style="2" customWidth="1"/>
    <col min="16158" max="16167" width="9.85546875" style="2" customWidth="1"/>
    <col min="16168" max="16171" width="11" style="2" customWidth="1"/>
    <col min="16172" max="16172" width="14.42578125" style="2" customWidth="1"/>
    <col min="16173" max="16173" width="4.140625" style="2" customWidth="1"/>
    <col min="16174" max="16174" width="13.28515625" style="2" customWidth="1"/>
    <col min="16175" max="16175" width="28.140625" style="2" customWidth="1"/>
    <col min="16176" max="16176" width="11" style="2" customWidth="1"/>
    <col min="16177" max="16177" width="14.42578125" style="2" customWidth="1"/>
    <col min="16178" max="16178" width="4.140625" style="2" customWidth="1"/>
    <col min="16179" max="16180" width="11" style="2" customWidth="1"/>
    <col min="16181" max="16181" width="14.42578125" style="2" customWidth="1"/>
    <col min="16182" max="16182" width="4.140625" style="2" customWidth="1"/>
    <col min="16183" max="16183" width="14.42578125" style="2" customWidth="1"/>
    <col min="16184" max="16384" width="11" style="2"/>
  </cols>
  <sheetData>
    <row r="1" spans="1:254" ht="24.75" customHeight="1">
      <c r="A1" s="1" t="s">
        <v>0</v>
      </c>
      <c r="E1" s="3" t="s">
        <v>1</v>
      </c>
      <c r="I1" s="4"/>
    </row>
    <row r="2" spans="1:254" ht="18.95" customHeight="1">
      <c r="E2" s="5"/>
    </row>
    <row r="3" spans="1:254" s="7" customFormat="1" ht="20.25">
      <c r="A3" s="6" t="s">
        <v>2</v>
      </c>
      <c r="C3" s="8"/>
      <c r="D3" s="100" t="s">
        <v>3</v>
      </c>
      <c r="E3" s="100"/>
      <c r="F3" s="9"/>
      <c r="I3" s="10"/>
    </row>
    <row r="4" spans="1:254" s="7" customFormat="1" ht="18.95" customHeight="1">
      <c r="A4" s="11" t="s">
        <v>4</v>
      </c>
      <c r="E4" s="12" t="s">
        <v>5</v>
      </c>
      <c r="I4" s="13"/>
    </row>
    <row r="5" spans="1:254" ht="18.95" customHeight="1">
      <c r="A5" s="11" t="s">
        <v>6</v>
      </c>
      <c r="E5" s="12" t="s">
        <v>7</v>
      </c>
      <c r="I5" s="14"/>
    </row>
    <row r="6" spans="1:254" ht="10.5" customHeight="1">
      <c r="A6" s="11"/>
      <c r="I6" s="14"/>
    </row>
    <row r="7" spans="1:254" ht="16.5" customHeight="1">
      <c r="A7" s="15" t="s">
        <v>8</v>
      </c>
      <c r="B7" s="101" t="s">
        <v>9</v>
      </c>
      <c r="C7" s="101"/>
      <c r="D7" s="16"/>
      <c r="E7" s="17" t="s">
        <v>10</v>
      </c>
      <c r="I7" s="14"/>
    </row>
    <row r="8" spans="1:254" ht="16.5" customHeight="1">
      <c r="A8" s="18"/>
      <c r="B8" s="19" t="s">
        <v>11</v>
      </c>
      <c r="C8" s="19" t="s">
        <v>12</v>
      </c>
      <c r="D8" s="20" t="s">
        <v>13</v>
      </c>
      <c r="E8" s="21"/>
      <c r="F8" s="22"/>
      <c r="G8" s="23"/>
      <c r="H8" s="22"/>
      <c r="I8" s="14"/>
    </row>
    <row r="9" spans="1:254" ht="14.25" customHeight="1">
      <c r="A9" s="24"/>
      <c r="B9" s="25" t="s">
        <v>14</v>
      </c>
      <c r="C9" s="25" t="s">
        <v>15</v>
      </c>
      <c r="D9" s="26" t="s">
        <v>16</v>
      </c>
      <c r="E9" s="27"/>
      <c r="F9" s="28"/>
      <c r="G9" s="28"/>
      <c r="H9" s="28"/>
      <c r="I9" s="14"/>
    </row>
    <row r="10" spans="1:254" s="29" customFormat="1" ht="8.1" customHeight="1">
      <c r="B10" s="30"/>
      <c r="C10" s="30"/>
      <c r="D10" s="30"/>
      <c r="F10" s="31"/>
      <c r="G10" s="31"/>
      <c r="I10" s="32"/>
    </row>
    <row r="11" spans="1:254" s="28" customFormat="1" ht="15" customHeight="1">
      <c r="A11" s="24" t="s">
        <v>17</v>
      </c>
      <c r="B11" s="33">
        <f>+B12+B13</f>
        <v>3654</v>
      </c>
      <c r="C11" s="33">
        <f>+C12+C13</f>
        <v>1722</v>
      </c>
      <c r="D11" s="33">
        <f>+D12+D13</f>
        <v>181</v>
      </c>
      <c r="E11" s="27" t="s">
        <v>18</v>
      </c>
      <c r="F11" s="34"/>
      <c r="G11" s="35"/>
      <c r="H11" s="36"/>
      <c r="I11" s="36"/>
      <c r="J11" s="35"/>
    </row>
    <row r="12" spans="1:254" s="44" customFormat="1" ht="15" customHeight="1">
      <c r="A12" s="37" t="s">
        <v>19</v>
      </c>
      <c r="B12" s="38">
        <v>33</v>
      </c>
      <c r="C12" s="38">
        <v>17</v>
      </c>
      <c r="D12" s="38">
        <v>2</v>
      </c>
      <c r="E12" s="39" t="s">
        <v>20</v>
      </c>
      <c r="F12" s="40"/>
      <c r="G12" s="41"/>
      <c r="H12" s="42"/>
      <c r="I12" s="42"/>
      <c r="J12" s="42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</row>
    <row r="13" spans="1:254" s="29" customFormat="1" ht="15" customHeight="1">
      <c r="A13" s="45" t="s">
        <v>21</v>
      </c>
      <c r="B13" s="38">
        <v>3621</v>
      </c>
      <c r="C13" s="38">
        <v>1705</v>
      </c>
      <c r="D13" s="38">
        <v>179</v>
      </c>
      <c r="E13" s="39" t="s">
        <v>22</v>
      </c>
      <c r="F13" s="40"/>
      <c r="G13" s="41"/>
      <c r="H13" s="42"/>
      <c r="I13" s="42"/>
      <c r="J13" s="42"/>
    </row>
    <row r="14" spans="1:254" s="29" customFormat="1" ht="15" customHeight="1">
      <c r="A14" s="46" t="s">
        <v>23</v>
      </c>
      <c r="B14" s="47">
        <f>+B15+B16+B17</f>
        <v>3068</v>
      </c>
      <c r="C14" s="47">
        <f>+C15+C16+C17</f>
        <v>1471</v>
      </c>
      <c r="D14" s="47">
        <f>+D15+D16+D17</f>
        <v>155</v>
      </c>
      <c r="E14" s="27" t="s">
        <v>24</v>
      </c>
      <c r="F14" s="48"/>
      <c r="G14" s="48"/>
      <c r="H14" s="49"/>
      <c r="I14" s="49"/>
      <c r="J14" s="49"/>
    </row>
    <row r="15" spans="1:254" s="29" customFormat="1" ht="15" customHeight="1">
      <c r="A15" s="37" t="s">
        <v>25</v>
      </c>
      <c r="B15" s="38">
        <v>525</v>
      </c>
      <c r="C15" s="38">
        <v>263</v>
      </c>
      <c r="D15" s="38">
        <v>28</v>
      </c>
      <c r="E15" s="39" t="s">
        <v>26</v>
      </c>
      <c r="F15" s="40"/>
      <c r="G15" s="41"/>
      <c r="H15" s="42"/>
      <c r="I15" s="42"/>
      <c r="J15" s="42"/>
    </row>
    <row r="16" spans="1:254" s="29" customFormat="1" ht="15" customHeight="1">
      <c r="A16" s="37" t="s">
        <v>27</v>
      </c>
      <c r="B16" s="38">
        <v>2479</v>
      </c>
      <c r="C16" s="38">
        <v>1178</v>
      </c>
      <c r="D16" s="38">
        <v>123</v>
      </c>
      <c r="E16" s="39" t="s">
        <v>28</v>
      </c>
      <c r="F16" s="40"/>
      <c r="G16" s="41"/>
      <c r="H16" s="42"/>
      <c r="I16" s="42"/>
      <c r="J16" s="42"/>
    </row>
    <row r="17" spans="1:10" s="29" customFormat="1" ht="15" customHeight="1">
      <c r="A17" s="37" t="s">
        <v>29</v>
      </c>
      <c r="B17" s="38">
        <v>64</v>
      </c>
      <c r="C17" s="38">
        <v>30</v>
      </c>
      <c r="D17" s="38">
        <v>4</v>
      </c>
      <c r="E17" s="39" t="s">
        <v>30</v>
      </c>
      <c r="F17" s="40"/>
      <c r="G17" s="41"/>
      <c r="H17" s="42"/>
      <c r="I17" s="42"/>
      <c r="J17" s="42"/>
    </row>
    <row r="18" spans="1:10" s="29" customFormat="1" ht="15" customHeight="1">
      <c r="A18" s="46" t="s">
        <v>31</v>
      </c>
      <c r="B18" s="47">
        <f>SUM(B19:B23)</f>
        <v>5581</v>
      </c>
      <c r="C18" s="47">
        <f>SUM(C19:C23)</f>
        <v>2616</v>
      </c>
      <c r="D18" s="47">
        <f>SUM(D19:D23)</f>
        <v>291</v>
      </c>
      <c r="E18" s="27" t="s">
        <v>32</v>
      </c>
      <c r="F18" s="50"/>
      <c r="G18" s="50"/>
      <c r="H18" s="49"/>
      <c r="I18" s="49"/>
      <c r="J18" s="49"/>
    </row>
    <row r="19" spans="1:10" s="29" customFormat="1" ht="15" customHeight="1">
      <c r="A19" s="37" t="s">
        <v>33</v>
      </c>
      <c r="B19" s="38">
        <v>223</v>
      </c>
      <c r="C19" s="38">
        <v>104</v>
      </c>
      <c r="D19" s="38">
        <v>8</v>
      </c>
      <c r="E19" s="39" t="s">
        <v>34</v>
      </c>
      <c r="F19" s="40"/>
      <c r="G19" s="41"/>
      <c r="H19" s="42"/>
      <c r="I19" s="42"/>
      <c r="J19" s="42"/>
    </row>
    <row r="20" spans="1:10" s="29" customFormat="1" ht="15" customHeight="1">
      <c r="A20" s="37" t="s">
        <v>35</v>
      </c>
      <c r="B20" s="38">
        <v>416</v>
      </c>
      <c r="C20" s="38">
        <v>201</v>
      </c>
      <c r="D20" s="38">
        <v>11</v>
      </c>
      <c r="E20" s="39" t="s">
        <v>36</v>
      </c>
      <c r="F20" s="40"/>
      <c r="G20" s="41"/>
      <c r="H20" s="42"/>
      <c r="I20" s="42"/>
      <c r="J20" s="42"/>
    </row>
    <row r="21" spans="1:10" s="29" customFormat="1" ht="15" customHeight="1">
      <c r="A21" s="37" t="s">
        <v>37</v>
      </c>
      <c r="B21" s="38">
        <v>3397</v>
      </c>
      <c r="C21" s="38">
        <v>1581</v>
      </c>
      <c r="D21" s="38">
        <v>178</v>
      </c>
      <c r="E21" s="39" t="s">
        <v>38</v>
      </c>
      <c r="F21" s="40"/>
      <c r="G21" s="41"/>
      <c r="H21" s="42"/>
      <c r="I21" s="42"/>
      <c r="J21" s="42"/>
    </row>
    <row r="22" spans="1:10" s="51" customFormat="1" ht="15" customHeight="1">
      <c r="A22" s="37" t="s">
        <v>39</v>
      </c>
      <c r="B22" s="38">
        <v>1104</v>
      </c>
      <c r="C22" s="38">
        <v>504</v>
      </c>
      <c r="D22" s="38">
        <v>74</v>
      </c>
      <c r="E22" s="39" t="s">
        <v>40</v>
      </c>
      <c r="F22" s="40"/>
      <c r="G22" s="41"/>
      <c r="H22" s="42"/>
      <c r="I22" s="42"/>
      <c r="J22" s="42"/>
    </row>
    <row r="23" spans="1:10" s="29" customFormat="1" ht="15" customHeight="1">
      <c r="A23" s="37" t="s">
        <v>41</v>
      </c>
      <c r="B23" s="38">
        <v>441</v>
      </c>
      <c r="C23" s="38">
        <v>226</v>
      </c>
      <c r="D23" s="38">
        <v>20</v>
      </c>
      <c r="E23" s="39" t="s">
        <v>42</v>
      </c>
      <c r="F23" s="40"/>
      <c r="G23" s="41"/>
      <c r="H23" s="42"/>
      <c r="I23" s="42"/>
      <c r="J23" s="42"/>
    </row>
    <row r="24" spans="1:10" s="29" customFormat="1" ht="15" customHeight="1">
      <c r="A24" s="46" t="s">
        <v>43</v>
      </c>
      <c r="B24" s="47">
        <f>SUM(B25:B33)</f>
        <v>17438</v>
      </c>
      <c r="C24" s="47">
        <f>SUM(C25:C33)</f>
        <v>8251</v>
      </c>
      <c r="D24" s="47">
        <f>SUM(D25:D33)</f>
        <v>968</v>
      </c>
      <c r="E24" s="27" t="s">
        <v>44</v>
      </c>
      <c r="F24" s="48"/>
      <c r="G24" s="48"/>
      <c r="H24" s="49"/>
      <c r="I24" s="49"/>
      <c r="J24" s="49"/>
    </row>
    <row r="25" spans="1:10" s="29" customFormat="1" ht="15" customHeight="1">
      <c r="A25" s="45" t="s">
        <v>45</v>
      </c>
      <c r="B25" s="38">
        <v>4530</v>
      </c>
      <c r="C25" s="38">
        <v>2143</v>
      </c>
      <c r="D25" s="38">
        <v>320</v>
      </c>
      <c r="E25" s="39" t="s">
        <v>46</v>
      </c>
      <c r="F25" s="40"/>
      <c r="G25" s="41"/>
      <c r="H25" s="42"/>
      <c r="I25" s="42"/>
      <c r="J25" s="42"/>
    </row>
    <row r="26" spans="1:10" s="29" customFormat="1" ht="15" customHeight="1">
      <c r="A26" s="37" t="s">
        <v>47</v>
      </c>
      <c r="B26" s="38">
        <v>1101</v>
      </c>
      <c r="C26" s="38">
        <v>469</v>
      </c>
      <c r="D26" s="38">
        <v>72</v>
      </c>
      <c r="E26" s="39" t="s">
        <v>48</v>
      </c>
      <c r="F26" s="40"/>
      <c r="G26" s="41"/>
      <c r="H26" s="42"/>
      <c r="I26" s="42"/>
      <c r="J26" s="42"/>
    </row>
    <row r="27" spans="1:10" s="28" customFormat="1" ht="15" customHeight="1">
      <c r="A27" s="37" t="s">
        <v>49</v>
      </c>
      <c r="B27" s="38">
        <v>3012</v>
      </c>
      <c r="C27" s="38">
        <v>1401</v>
      </c>
      <c r="D27" s="38">
        <v>165</v>
      </c>
      <c r="E27" s="39" t="s">
        <v>50</v>
      </c>
      <c r="F27" s="40"/>
      <c r="G27" s="41"/>
      <c r="H27" s="42"/>
      <c r="I27" s="42"/>
      <c r="J27" s="42"/>
    </row>
    <row r="28" spans="1:10" s="28" customFormat="1" ht="15" customHeight="1">
      <c r="A28" s="45" t="s">
        <v>51</v>
      </c>
      <c r="B28" s="38">
        <v>2646</v>
      </c>
      <c r="C28" s="38">
        <v>1321</v>
      </c>
      <c r="D28" s="38">
        <v>124</v>
      </c>
      <c r="E28" s="39" t="s">
        <v>52</v>
      </c>
      <c r="F28" s="40"/>
      <c r="G28" s="41"/>
      <c r="H28" s="42"/>
      <c r="I28" s="42"/>
      <c r="J28" s="42"/>
    </row>
    <row r="29" spans="1:10" s="29" customFormat="1" ht="15" customHeight="1">
      <c r="A29" s="37" t="s">
        <v>53</v>
      </c>
      <c r="B29" s="38">
        <v>494</v>
      </c>
      <c r="C29" s="38">
        <v>228</v>
      </c>
      <c r="D29" s="38">
        <v>26</v>
      </c>
      <c r="E29" s="39" t="s">
        <v>54</v>
      </c>
      <c r="F29" s="40"/>
      <c r="G29" s="41"/>
      <c r="H29" s="42"/>
      <c r="I29" s="42"/>
      <c r="J29" s="42"/>
    </row>
    <row r="30" spans="1:10" s="29" customFormat="1" ht="15" customHeight="1">
      <c r="A30" s="37" t="s">
        <v>55</v>
      </c>
      <c r="B30" s="38">
        <v>1846</v>
      </c>
      <c r="C30" s="38">
        <v>892</v>
      </c>
      <c r="D30" s="38">
        <v>88</v>
      </c>
      <c r="E30" s="39" t="s">
        <v>56</v>
      </c>
      <c r="F30" s="40"/>
      <c r="G30" s="41"/>
      <c r="H30" s="42"/>
      <c r="I30" s="42"/>
      <c r="J30" s="42"/>
    </row>
    <row r="31" spans="1:10" s="29" customFormat="1" ht="15" customHeight="1">
      <c r="A31" s="37" t="s">
        <v>57</v>
      </c>
      <c r="B31" s="38">
        <v>697</v>
      </c>
      <c r="C31" s="38">
        <v>350</v>
      </c>
      <c r="D31" s="38">
        <v>26</v>
      </c>
      <c r="E31" s="39" t="s">
        <v>58</v>
      </c>
      <c r="F31" s="40"/>
      <c r="G31" s="41"/>
      <c r="H31" s="42"/>
      <c r="I31" s="42"/>
      <c r="J31" s="42"/>
    </row>
    <row r="32" spans="1:10" s="29" customFormat="1" ht="15" customHeight="1">
      <c r="A32" s="37" t="s">
        <v>59</v>
      </c>
      <c r="B32" s="38">
        <v>1681</v>
      </c>
      <c r="C32" s="38">
        <v>801</v>
      </c>
      <c r="D32" s="38">
        <v>101</v>
      </c>
      <c r="E32" s="39" t="s">
        <v>60</v>
      </c>
      <c r="F32" s="40"/>
      <c r="G32" s="41"/>
      <c r="H32" s="42"/>
      <c r="I32" s="42"/>
      <c r="J32" s="42"/>
    </row>
    <row r="33" spans="1:10" s="29" customFormat="1" ht="15" customHeight="1">
      <c r="A33" s="45" t="s">
        <v>61</v>
      </c>
      <c r="B33" s="38">
        <v>1431</v>
      </c>
      <c r="C33" s="38">
        <v>646</v>
      </c>
      <c r="D33" s="38">
        <v>46</v>
      </c>
      <c r="E33" s="39" t="s">
        <v>62</v>
      </c>
      <c r="F33" s="40"/>
      <c r="G33" s="41"/>
      <c r="H33" s="42"/>
      <c r="I33" s="42"/>
      <c r="J33" s="42"/>
    </row>
    <row r="34" spans="1:10" s="29" customFormat="1" ht="15" customHeight="1">
      <c r="A34" s="24" t="s">
        <v>63</v>
      </c>
      <c r="B34" s="47">
        <f>+B35+B36+B37</f>
        <v>8974</v>
      </c>
      <c r="C34" s="47">
        <f>+C35+C36+C37</f>
        <v>4304</v>
      </c>
      <c r="D34" s="47">
        <f>+D35+D36+D37</f>
        <v>489</v>
      </c>
      <c r="E34" s="27" t="s">
        <v>64</v>
      </c>
      <c r="F34" s="48"/>
      <c r="G34" s="48"/>
      <c r="H34" s="49"/>
      <c r="I34" s="49"/>
      <c r="J34" s="49"/>
    </row>
    <row r="35" spans="1:10" s="29" customFormat="1" ht="15" customHeight="1">
      <c r="A35" s="37" t="s">
        <v>65</v>
      </c>
      <c r="B35" s="38">
        <v>5365</v>
      </c>
      <c r="C35" s="38">
        <v>2594</v>
      </c>
      <c r="D35" s="38">
        <v>333</v>
      </c>
      <c r="E35" s="39" t="s">
        <v>66</v>
      </c>
      <c r="F35" s="40"/>
      <c r="G35" s="41"/>
      <c r="H35" s="42"/>
      <c r="I35" s="42"/>
      <c r="J35" s="42"/>
    </row>
    <row r="36" spans="1:10" s="28" customFormat="1" ht="15" customHeight="1">
      <c r="A36" s="45" t="s">
        <v>67</v>
      </c>
      <c r="B36" s="38">
        <v>2227</v>
      </c>
      <c r="C36" s="38">
        <v>1046</v>
      </c>
      <c r="D36" s="38">
        <v>103</v>
      </c>
      <c r="E36" s="39" t="s">
        <v>68</v>
      </c>
      <c r="F36" s="40"/>
      <c r="G36" s="41"/>
      <c r="H36" s="42"/>
      <c r="I36" s="42"/>
      <c r="J36" s="42"/>
    </row>
    <row r="37" spans="1:10" s="29" customFormat="1" ht="15" customHeight="1">
      <c r="A37" s="37" t="s">
        <v>69</v>
      </c>
      <c r="B37" s="38">
        <v>1382</v>
      </c>
      <c r="C37" s="38">
        <v>664</v>
      </c>
      <c r="D37" s="38">
        <v>53</v>
      </c>
      <c r="E37" s="39" t="s">
        <v>70</v>
      </c>
      <c r="F37" s="40"/>
      <c r="G37" s="41"/>
      <c r="H37" s="42"/>
      <c r="I37" s="42"/>
      <c r="J37" s="42"/>
    </row>
    <row r="38" spans="1:10" s="28" customFormat="1" ht="15" customHeight="1">
      <c r="A38" s="46" t="s">
        <v>71</v>
      </c>
      <c r="B38" s="47">
        <f>+B39+B40+B41+B42</f>
        <v>10142</v>
      </c>
      <c r="C38" s="47">
        <f>+C39+C40+C41+C42</f>
        <v>4960</v>
      </c>
      <c r="D38" s="47">
        <f>+D39+D40+D41+D42</f>
        <v>467</v>
      </c>
      <c r="E38" s="27" t="s">
        <v>72</v>
      </c>
      <c r="F38" s="48"/>
      <c r="G38" s="48"/>
      <c r="H38" s="49"/>
      <c r="I38" s="49"/>
      <c r="J38" s="49"/>
    </row>
    <row r="39" spans="1:10" s="29" customFormat="1" ht="15" customHeight="1">
      <c r="A39" s="45" t="s">
        <v>73</v>
      </c>
      <c r="B39" s="38">
        <v>1661</v>
      </c>
      <c r="C39" s="38">
        <v>816</v>
      </c>
      <c r="D39" s="38">
        <v>73</v>
      </c>
      <c r="E39" s="39" t="s">
        <v>74</v>
      </c>
      <c r="F39" s="40"/>
      <c r="G39" s="41"/>
      <c r="H39" s="42"/>
      <c r="I39" s="42"/>
      <c r="J39" s="42"/>
    </row>
    <row r="40" spans="1:10" s="29" customFormat="1" ht="15" customHeight="1">
      <c r="A40" s="37" t="s">
        <v>75</v>
      </c>
      <c r="B40" s="38">
        <v>3204</v>
      </c>
      <c r="C40" s="38">
        <v>1535</v>
      </c>
      <c r="D40" s="38">
        <v>137</v>
      </c>
      <c r="E40" s="39" t="s">
        <v>76</v>
      </c>
      <c r="F40" s="40"/>
      <c r="G40" s="41"/>
      <c r="H40" s="42"/>
      <c r="I40" s="42"/>
      <c r="J40" s="42"/>
    </row>
    <row r="41" spans="1:10" s="29" customFormat="1" ht="15" customHeight="1">
      <c r="A41" s="37" t="s">
        <v>77</v>
      </c>
      <c r="B41" s="38">
        <v>3389</v>
      </c>
      <c r="C41" s="38">
        <v>1704</v>
      </c>
      <c r="D41" s="38">
        <v>147</v>
      </c>
      <c r="E41" s="39" t="s">
        <v>78</v>
      </c>
      <c r="F41" s="40"/>
      <c r="G41" s="41"/>
      <c r="H41" s="42"/>
      <c r="I41" s="42"/>
      <c r="J41" s="42"/>
    </row>
    <row r="42" spans="1:10" s="29" customFormat="1" ht="15" customHeight="1">
      <c r="A42" s="37" t="s">
        <v>79</v>
      </c>
      <c r="B42" s="38">
        <v>1888</v>
      </c>
      <c r="C42" s="38">
        <v>905</v>
      </c>
      <c r="D42" s="38">
        <v>110</v>
      </c>
      <c r="E42" s="39" t="s">
        <v>80</v>
      </c>
      <c r="F42" s="40"/>
      <c r="G42" s="41"/>
      <c r="H42" s="42"/>
      <c r="I42" s="42"/>
      <c r="J42" s="42"/>
    </row>
    <row r="43" spans="1:10" s="29" customFormat="1" ht="15" customHeight="1">
      <c r="A43" s="46" t="s">
        <v>81</v>
      </c>
      <c r="B43" s="47">
        <f>SUM(B44:B49)</f>
        <v>27483</v>
      </c>
      <c r="C43" s="47">
        <f>SUM(C44:C49)</f>
        <v>13319</v>
      </c>
      <c r="D43" s="47">
        <f>SUM(D44:D49)</f>
        <v>1444</v>
      </c>
      <c r="E43" s="27" t="s">
        <v>82</v>
      </c>
      <c r="F43" s="48"/>
      <c r="G43" s="48"/>
      <c r="H43" s="49"/>
      <c r="I43" s="49"/>
      <c r="J43" s="49"/>
    </row>
    <row r="44" spans="1:10" s="29" customFormat="1" ht="15" customHeight="1">
      <c r="A44" s="37" t="s">
        <v>83</v>
      </c>
      <c r="B44" s="38">
        <v>2281</v>
      </c>
      <c r="C44" s="38">
        <v>1174</v>
      </c>
      <c r="D44" s="38">
        <v>93</v>
      </c>
      <c r="E44" s="39" t="s">
        <v>84</v>
      </c>
      <c r="F44" s="40"/>
      <c r="G44" s="41"/>
      <c r="H44" s="42"/>
      <c r="I44" s="42"/>
      <c r="J44" s="42"/>
    </row>
    <row r="45" spans="1:10" s="29" customFormat="1" ht="15" customHeight="1">
      <c r="A45" s="37" t="s">
        <v>85</v>
      </c>
      <c r="B45" s="38">
        <v>2958</v>
      </c>
      <c r="C45" s="38">
        <v>1349</v>
      </c>
      <c r="D45" s="38">
        <v>125</v>
      </c>
      <c r="E45" s="39" t="s">
        <v>86</v>
      </c>
      <c r="F45" s="40"/>
      <c r="G45" s="41"/>
      <c r="H45" s="42"/>
      <c r="I45" s="42"/>
      <c r="J45" s="42"/>
    </row>
    <row r="46" spans="1:10" s="29" customFormat="1" ht="15" customHeight="1">
      <c r="A46" s="37" t="s">
        <v>87</v>
      </c>
      <c r="B46" s="38">
        <v>2466</v>
      </c>
      <c r="C46" s="38">
        <v>1195</v>
      </c>
      <c r="D46" s="38">
        <v>107</v>
      </c>
      <c r="E46" s="39" t="s">
        <v>88</v>
      </c>
      <c r="F46" s="40"/>
      <c r="G46" s="41"/>
      <c r="H46" s="42"/>
      <c r="I46" s="42"/>
      <c r="J46" s="42"/>
    </row>
    <row r="47" spans="1:10" s="29" customFormat="1" ht="15" customHeight="1">
      <c r="A47" s="37" t="s">
        <v>89</v>
      </c>
      <c r="B47" s="38">
        <v>2052</v>
      </c>
      <c r="C47" s="38">
        <v>984</v>
      </c>
      <c r="D47" s="38">
        <v>96</v>
      </c>
      <c r="E47" s="39" t="s">
        <v>90</v>
      </c>
      <c r="F47" s="40"/>
      <c r="G47" s="41"/>
      <c r="H47" s="42"/>
      <c r="I47" s="42"/>
      <c r="J47" s="42"/>
    </row>
    <row r="48" spans="1:10" s="28" customFormat="1" ht="15" customHeight="1">
      <c r="A48" s="37" t="s">
        <v>91</v>
      </c>
      <c r="B48" s="38">
        <v>14825</v>
      </c>
      <c r="C48" s="38">
        <v>7211</v>
      </c>
      <c r="D48" s="38">
        <v>901</v>
      </c>
      <c r="E48" s="39" t="s">
        <v>92</v>
      </c>
      <c r="F48" s="40"/>
      <c r="G48" s="41"/>
      <c r="H48" s="42"/>
      <c r="I48" s="42"/>
      <c r="J48" s="42"/>
    </row>
    <row r="49" spans="1:10" s="29" customFormat="1" ht="15" customHeight="1">
      <c r="A49" s="37" t="s">
        <v>93</v>
      </c>
      <c r="B49" s="38">
        <v>2901</v>
      </c>
      <c r="C49" s="38">
        <v>1406</v>
      </c>
      <c r="D49" s="38">
        <v>122</v>
      </c>
      <c r="E49" s="39" t="s">
        <v>94</v>
      </c>
      <c r="F49" s="40"/>
      <c r="G49" s="41"/>
      <c r="H49" s="42"/>
      <c r="I49" s="42"/>
      <c r="J49" s="42"/>
    </row>
    <row r="50" spans="1:10" s="29" customFormat="1" ht="15" customHeight="1">
      <c r="A50" s="46" t="s">
        <v>95</v>
      </c>
      <c r="B50" s="47">
        <f>SUM(B51:B57)</f>
        <v>10425</v>
      </c>
      <c r="C50" s="47">
        <f>SUM(C51:C57)</f>
        <v>4897</v>
      </c>
      <c r="D50" s="47">
        <f>SUM(D51:D57)</f>
        <v>541</v>
      </c>
      <c r="E50" s="52" t="s">
        <v>96</v>
      </c>
      <c r="F50" s="48"/>
      <c r="G50" s="48"/>
      <c r="H50" s="49"/>
      <c r="I50" s="49"/>
      <c r="J50" s="49"/>
    </row>
    <row r="51" spans="1:10" s="29" customFormat="1" ht="15" customHeight="1">
      <c r="A51" s="53" t="s">
        <v>97</v>
      </c>
      <c r="B51" s="38">
        <v>2555</v>
      </c>
      <c r="C51" s="38">
        <v>1217</v>
      </c>
      <c r="D51" s="38">
        <v>133</v>
      </c>
      <c r="E51" s="39" t="s">
        <v>98</v>
      </c>
      <c r="F51" s="40"/>
      <c r="G51" s="41"/>
      <c r="H51" s="42"/>
      <c r="I51" s="42"/>
      <c r="J51" s="42"/>
    </row>
    <row r="52" spans="1:10" s="29" customFormat="1" ht="15" customHeight="1">
      <c r="A52" s="54" t="s">
        <v>99</v>
      </c>
      <c r="B52" s="38">
        <v>225</v>
      </c>
      <c r="C52" s="38">
        <v>109</v>
      </c>
      <c r="D52" s="38">
        <v>10</v>
      </c>
      <c r="E52" s="39" t="s">
        <v>100</v>
      </c>
      <c r="F52" s="40"/>
      <c r="G52" s="41"/>
      <c r="H52" s="42"/>
      <c r="I52" s="42"/>
      <c r="J52" s="42"/>
    </row>
    <row r="53" spans="1:10" s="28" customFormat="1" ht="15" customHeight="1">
      <c r="A53" s="37" t="s">
        <v>101</v>
      </c>
      <c r="B53" s="38">
        <v>436</v>
      </c>
      <c r="C53" s="38">
        <v>214</v>
      </c>
      <c r="D53" s="38">
        <v>11</v>
      </c>
      <c r="E53" s="39" t="s">
        <v>102</v>
      </c>
      <c r="F53" s="40"/>
      <c r="G53" s="41"/>
      <c r="H53" s="42"/>
      <c r="I53" s="42"/>
      <c r="J53" s="42"/>
    </row>
    <row r="54" spans="1:10" s="29" customFormat="1" ht="15" customHeight="1">
      <c r="A54" s="45" t="s">
        <v>103</v>
      </c>
      <c r="B54" s="38">
        <v>200</v>
      </c>
      <c r="C54" s="38">
        <v>102</v>
      </c>
      <c r="D54" s="38">
        <v>9</v>
      </c>
      <c r="E54" s="39" t="s">
        <v>104</v>
      </c>
      <c r="F54" s="40"/>
      <c r="G54" s="41"/>
      <c r="H54" s="42"/>
      <c r="I54" s="42"/>
      <c r="J54" s="42"/>
    </row>
    <row r="55" spans="1:10" s="29" customFormat="1" ht="15" customHeight="1">
      <c r="A55" s="37" t="s">
        <v>105</v>
      </c>
      <c r="B55" s="38">
        <v>2560</v>
      </c>
      <c r="C55" s="38">
        <v>1163</v>
      </c>
      <c r="D55" s="38">
        <v>142</v>
      </c>
      <c r="E55" s="39" t="s">
        <v>106</v>
      </c>
      <c r="F55" s="40"/>
      <c r="G55" s="41"/>
      <c r="H55" s="42"/>
      <c r="I55" s="42"/>
      <c r="J55" s="42"/>
    </row>
    <row r="56" spans="1:10" s="29" customFormat="1" ht="15" customHeight="1">
      <c r="A56" s="45" t="s">
        <v>107</v>
      </c>
      <c r="B56" s="38">
        <v>3095</v>
      </c>
      <c r="C56" s="38">
        <v>1448</v>
      </c>
      <c r="D56" s="38">
        <v>171</v>
      </c>
      <c r="E56" s="39" t="s">
        <v>108</v>
      </c>
      <c r="F56" s="40"/>
      <c r="G56" s="41"/>
      <c r="H56" s="42"/>
      <c r="I56" s="42"/>
      <c r="J56" s="42"/>
    </row>
    <row r="57" spans="1:10" s="29" customFormat="1" ht="15" customHeight="1">
      <c r="A57" s="53" t="s">
        <v>109</v>
      </c>
      <c r="B57" s="38">
        <v>1354</v>
      </c>
      <c r="C57" s="38">
        <v>644</v>
      </c>
      <c r="D57" s="38">
        <v>65</v>
      </c>
      <c r="E57" s="39" t="s">
        <v>110</v>
      </c>
      <c r="F57" s="40"/>
      <c r="G57" s="41"/>
      <c r="H57" s="42"/>
      <c r="I57" s="42"/>
      <c r="J57" s="42"/>
    </row>
    <row r="58" spans="1:10" s="29" customFormat="1" ht="3.95" customHeight="1">
      <c r="A58" s="55"/>
      <c r="F58" s="48"/>
      <c r="G58" s="48"/>
      <c r="H58" s="49"/>
      <c r="I58" s="49"/>
      <c r="J58" s="49"/>
    </row>
    <row r="59" spans="1:10" s="29" customFormat="1" ht="12.75" customHeight="1">
      <c r="A59" s="55"/>
      <c r="F59" s="56"/>
      <c r="G59" s="56"/>
      <c r="H59" s="14"/>
      <c r="I59" s="57"/>
    </row>
    <row r="60" spans="1:10" s="29" customFormat="1" ht="12.75" customHeight="1">
      <c r="A60" s="58"/>
      <c r="F60" s="14"/>
      <c r="G60" s="14"/>
      <c r="H60" s="14"/>
      <c r="I60" s="57"/>
    </row>
    <row r="61" spans="1:10" s="28" customFormat="1" ht="12.75" customHeight="1">
      <c r="A61" s="55"/>
      <c r="B61" s="29"/>
      <c r="C61" s="29"/>
      <c r="D61" s="29"/>
      <c r="F61" s="59"/>
      <c r="G61" s="59"/>
      <c r="H61" s="59"/>
      <c r="I61" s="60"/>
    </row>
    <row r="62" spans="1:10" s="29" customFormat="1" ht="12.75" customHeight="1">
      <c r="A62" s="55"/>
      <c r="F62" s="14"/>
      <c r="G62" s="14"/>
      <c r="H62" s="14"/>
      <c r="I62" s="57"/>
    </row>
    <row r="63" spans="1:10" s="29" customFormat="1" ht="12.75" customHeight="1">
      <c r="A63" s="102"/>
      <c r="B63" s="102"/>
      <c r="C63" s="102"/>
      <c r="D63" s="102"/>
      <c r="E63" s="102"/>
      <c r="F63" s="14"/>
      <c r="G63" s="14"/>
      <c r="H63" s="14"/>
      <c r="I63" s="57"/>
    </row>
    <row r="64" spans="1:10" s="29" customFormat="1" ht="12.75" customHeight="1">
      <c r="A64" s="61"/>
      <c r="B64" s="62"/>
      <c r="C64" s="62"/>
      <c r="D64" s="62"/>
      <c r="E64" s="62"/>
      <c r="F64" s="14"/>
      <c r="G64" s="14"/>
      <c r="H64" s="14"/>
      <c r="I64" s="63"/>
    </row>
    <row r="65" spans="1:9" s="29" customFormat="1" ht="12.75" customHeight="1">
      <c r="A65" s="55"/>
      <c r="F65" s="14"/>
      <c r="G65" s="14"/>
      <c r="H65" s="14"/>
      <c r="I65" s="57"/>
    </row>
    <row r="66" spans="1:9" s="28" customFormat="1" ht="12.75" customHeight="1">
      <c r="A66" s="55"/>
      <c r="B66" s="29"/>
      <c r="C66" s="29"/>
      <c r="D66" s="29"/>
      <c r="F66" s="14"/>
      <c r="G66" s="14"/>
      <c r="H66" s="14"/>
      <c r="I66" s="57"/>
    </row>
    <row r="68" spans="1:9" s="29" customFormat="1" ht="12.75" customHeight="1">
      <c r="A68" s="55"/>
      <c r="F68" s="14"/>
      <c r="G68" s="14"/>
      <c r="H68" s="14"/>
      <c r="I68" s="57"/>
    </row>
    <row r="69" spans="1:9" s="29" customFormat="1" ht="15" customHeight="1">
      <c r="A69" s="55"/>
      <c r="F69" s="14"/>
      <c r="G69" s="14"/>
      <c r="H69" s="14"/>
      <c r="I69" s="57"/>
    </row>
    <row r="70" spans="1:9" s="28" customFormat="1" ht="15" customHeight="1">
      <c r="A70" s="55"/>
      <c r="B70" s="29"/>
      <c r="C70" s="29"/>
      <c r="D70" s="29"/>
      <c r="F70" s="59"/>
      <c r="G70" s="59"/>
      <c r="H70" s="59"/>
      <c r="I70" s="60"/>
    </row>
    <row r="71" spans="1:9" s="29" customFormat="1" ht="15" customHeight="1">
      <c r="A71" s="55"/>
      <c r="F71" s="14"/>
      <c r="G71" s="14"/>
      <c r="H71" s="14"/>
      <c r="I71" s="57"/>
    </row>
    <row r="72" spans="1:9" s="29" customFormat="1" ht="15" customHeight="1">
      <c r="A72" s="61"/>
      <c r="F72" s="14"/>
      <c r="G72" s="14"/>
      <c r="H72" s="14"/>
      <c r="I72" s="57"/>
    </row>
    <row r="73" spans="1:9" s="29" customFormat="1" ht="15" customHeight="1">
      <c r="A73" s="55"/>
      <c r="B73" s="28"/>
      <c r="C73" s="28"/>
      <c r="D73" s="28"/>
      <c r="F73" s="14"/>
      <c r="G73" s="14"/>
      <c r="H73" s="14"/>
      <c r="I73" s="57"/>
    </row>
    <row r="74" spans="1:9" s="29" customFormat="1" ht="15" customHeight="1">
      <c r="A74" s="61"/>
      <c r="F74" s="14"/>
      <c r="G74" s="14"/>
      <c r="H74" s="14"/>
      <c r="I74" s="63"/>
    </row>
    <row r="75" spans="1:9" s="28" customFormat="1" ht="15" customHeight="1">
      <c r="A75" s="58"/>
      <c r="B75" s="29"/>
      <c r="C75" s="29"/>
      <c r="D75" s="29"/>
      <c r="F75" s="14"/>
      <c r="G75" s="14"/>
      <c r="H75" s="14"/>
      <c r="I75" s="57"/>
    </row>
    <row r="76" spans="1:9" s="28" customFormat="1" ht="15" customHeight="1">
      <c r="A76" s="55"/>
      <c r="B76" s="29"/>
      <c r="C76" s="29"/>
      <c r="D76" s="29"/>
      <c r="F76" s="59"/>
      <c r="G76" s="59"/>
      <c r="H76" s="59"/>
      <c r="I76" s="60"/>
    </row>
    <row r="77" spans="1:9" s="29" customFormat="1" ht="15" customHeight="1">
      <c r="A77" s="55"/>
      <c r="F77" s="14"/>
      <c r="G77" s="14"/>
      <c r="H77" s="14"/>
      <c r="I77" s="63"/>
    </row>
    <row r="78" spans="1:9" s="29" customFormat="1" ht="15" customHeight="1">
      <c r="A78" s="55"/>
      <c r="B78" s="28"/>
      <c r="C78" s="28"/>
      <c r="D78" s="28"/>
      <c r="F78" s="14"/>
      <c r="G78" s="14"/>
      <c r="H78" s="14"/>
      <c r="I78" s="57"/>
    </row>
    <row r="79" spans="1:9" s="29" customFormat="1" ht="15" customHeight="1">
      <c r="A79" s="61"/>
      <c r="B79" s="28"/>
      <c r="C79" s="28"/>
      <c r="D79" s="28"/>
      <c r="F79" s="14"/>
      <c r="G79" s="14"/>
      <c r="H79" s="14"/>
      <c r="I79" s="57"/>
    </row>
    <row r="80" spans="1:9" s="29" customFormat="1" ht="15" customHeight="1">
      <c r="A80" s="55"/>
      <c r="F80" s="14"/>
      <c r="G80" s="14"/>
      <c r="H80" s="14"/>
      <c r="I80" s="57"/>
    </row>
    <row r="81" spans="1:9" s="29" customFormat="1" ht="15" customHeight="1">
      <c r="A81" s="55"/>
      <c r="F81" s="14"/>
      <c r="G81" s="14"/>
      <c r="H81" s="14"/>
      <c r="I81" s="57"/>
    </row>
    <row r="82" spans="1:9" s="28" customFormat="1" ht="15" customHeight="1">
      <c r="A82" s="64"/>
      <c r="B82" s="29"/>
      <c r="C82" s="29"/>
      <c r="D82" s="29"/>
      <c r="F82" s="59"/>
      <c r="G82" s="59"/>
      <c r="H82" s="59"/>
      <c r="I82" s="57"/>
    </row>
    <row r="83" spans="1:9" s="29" customFormat="1" ht="15" customHeight="1">
      <c r="A83" s="65"/>
      <c r="F83" s="59"/>
      <c r="G83" s="59"/>
      <c r="H83" s="59"/>
      <c r="I83" s="60"/>
    </row>
    <row r="84" spans="1:9" ht="12" customHeight="1">
      <c r="A84" s="66"/>
      <c r="B84" s="29"/>
      <c r="C84" s="29"/>
      <c r="D84" s="29"/>
      <c r="I84" s="67"/>
    </row>
    <row r="85" spans="1:9" s="66" customFormat="1" ht="15" customHeight="1">
      <c r="A85" s="2"/>
      <c r="B85" s="28"/>
      <c r="C85" s="28"/>
      <c r="D85" s="28"/>
    </row>
    <row r="86" spans="1:9" ht="15">
      <c r="A86" s="66"/>
      <c r="B86" s="29"/>
      <c r="C86" s="29"/>
      <c r="D86" s="29"/>
      <c r="I86" s="68"/>
    </row>
    <row r="87" spans="1:9">
      <c r="I87" s="68"/>
    </row>
    <row r="88" spans="1:9">
      <c r="B88" s="66"/>
      <c r="C88" s="66"/>
      <c r="D88" s="66"/>
      <c r="I88" s="66"/>
    </row>
    <row r="89" spans="1:9" s="22" customFormat="1">
      <c r="A89" s="2"/>
      <c r="B89" s="2"/>
      <c r="C89" s="2"/>
      <c r="D89" s="2"/>
      <c r="I89" s="68"/>
    </row>
    <row r="90" spans="1:9">
      <c r="I90" s="69"/>
    </row>
    <row r="91" spans="1:9">
      <c r="I91" s="14"/>
    </row>
    <row r="92" spans="1:9">
      <c r="B92" s="22"/>
      <c r="C92" s="22"/>
      <c r="D92" s="22"/>
      <c r="I92" s="14"/>
    </row>
    <row r="93" spans="1:9">
      <c r="I93" s="14"/>
    </row>
    <row r="94" spans="1:9">
      <c r="I94" s="14"/>
    </row>
    <row r="95" spans="1:9">
      <c r="I95" s="14"/>
    </row>
    <row r="96" spans="1:9">
      <c r="I96" s="14"/>
    </row>
    <row r="97" spans="2:9">
      <c r="I97" s="14"/>
    </row>
    <row r="98" spans="2:9">
      <c r="I98" s="14"/>
    </row>
    <row r="99" spans="2:9">
      <c r="B99" s="43"/>
      <c r="C99" s="43"/>
      <c r="D99" s="43"/>
      <c r="I99" s="14"/>
    </row>
    <row r="100" spans="2:9">
      <c r="B100" s="43"/>
      <c r="C100" s="43"/>
      <c r="D100" s="43"/>
      <c r="I100" s="14"/>
    </row>
    <row r="101" spans="2:9">
      <c r="B101" s="43"/>
      <c r="C101" s="43"/>
      <c r="D101" s="43"/>
      <c r="I101" s="14"/>
    </row>
    <row r="102" spans="2:9">
      <c r="B102" s="70"/>
      <c r="C102" s="70"/>
      <c r="D102" s="70"/>
      <c r="I102" s="14"/>
    </row>
    <row r="103" spans="2:9">
      <c r="I103" s="14"/>
    </row>
    <row r="104" spans="2:9">
      <c r="I104" s="14"/>
    </row>
    <row r="105" spans="2:9">
      <c r="I105" s="14"/>
    </row>
    <row r="106" spans="2:9">
      <c r="I106" s="14"/>
    </row>
    <row r="107" spans="2:9">
      <c r="I107" s="14"/>
    </row>
    <row r="108" spans="2:9">
      <c r="I108" s="14"/>
    </row>
    <row r="109" spans="2:9">
      <c r="I109" s="14"/>
    </row>
    <row r="110" spans="2:9">
      <c r="I110" s="14"/>
    </row>
    <row r="111" spans="2:9">
      <c r="I111" s="14"/>
    </row>
    <row r="112" spans="2:9">
      <c r="I112" s="14"/>
    </row>
    <row r="113" spans="9:9">
      <c r="I113" s="14"/>
    </row>
    <row r="114" spans="9:9">
      <c r="I114" s="14"/>
    </row>
    <row r="115" spans="9:9">
      <c r="I115" s="14"/>
    </row>
    <row r="116" spans="9:9">
      <c r="I116" s="14"/>
    </row>
    <row r="117" spans="9:9">
      <c r="I117" s="14"/>
    </row>
    <row r="118" spans="9:9">
      <c r="I118" s="14"/>
    </row>
    <row r="119" spans="9:9">
      <c r="I119" s="14"/>
    </row>
    <row r="120" spans="9:9">
      <c r="I120" s="14"/>
    </row>
    <row r="121" spans="9:9">
      <c r="I121" s="14"/>
    </row>
    <row r="122" spans="9:9">
      <c r="I122" s="14"/>
    </row>
    <row r="123" spans="9:9">
      <c r="I123" s="14"/>
    </row>
    <row r="124" spans="9:9">
      <c r="I124" s="14"/>
    </row>
    <row r="125" spans="9:9">
      <c r="I125" s="14"/>
    </row>
    <row r="126" spans="9:9">
      <c r="I126" s="14"/>
    </row>
    <row r="127" spans="9:9">
      <c r="I127" s="14"/>
    </row>
    <row r="128" spans="9:9">
      <c r="I128" s="14"/>
    </row>
    <row r="129" spans="9:9">
      <c r="I129" s="14"/>
    </row>
    <row r="130" spans="9:9">
      <c r="I130" s="14"/>
    </row>
    <row r="131" spans="9:9">
      <c r="I131" s="14"/>
    </row>
    <row r="132" spans="9:9">
      <c r="I132" s="14"/>
    </row>
    <row r="133" spans="9:9">
      <c r="I133" s="14"/>
    </row>
    <row r="134" spans="9:9">
      <c r="I134" s="14"/>
    </row>
    <row r="135" spans="9:9">
      <c r="I135" s="14"/>
    </row>
    <row r="136" spans="9:9">
      <c r="I136" s="14"/>
    </row>
  </sheetData>
  <mergeCells count="3">
    <mergeCell ref="D3:E3"/>
    <mergeCell ref="B7:C7"/>
    <mergeCell ref="A63:E6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topLeftCell="A22" workbookViewId="0">
      <selection sqref="A1:XFD1048576"/>
    </sheetView>
  </sheetViews>
  <sheetFormatPr baseColWidth="10" defaultColWidth="11" defaultRowHeight="12.75"/>
  <cols>
    <col min="1" max="1" width="32.42578125" style="2" customWidth="1"/>
    <col min="2" max="4" width="14.7109375" style="2" customWidth="1"/>
    <col min="5" max="5" width="33.140625" style="2" customWidth="1"/>
    <col min="6" max="6" width="6.140625" style="2" customWidth="1"/>
    <col min="7" max="8" width="16.7109375" style="2" customWidth="1"/>
    <col min="9" max="13" width="11" style="2" customWidth="1"/>
    <col min="14" max="14" width="53.28515625" style="2" customWidth="1"/>
    <col min="15" max="21" width="11" style="2" customWidth="1"/>
    <col min="22" max="26" width="14.42578125" style="2" customWidth="1"/>
    <col min="27" max="27" width="37.28515625" style="2" customWidth="1"/>
    <col min="28" max="29" width="11" style="2" customWidth="1"/>
    <col min="30" max="39" width="9.85546875" style="2" customWidth="1"/>
    <col min="40" max="43" width="11" style="2" customWidth="1"/>
    <col min="44" max="44" width="14.42578125" style="2" customWidth="1"/>
    <col min="45" max="45" width="4.140625" style="2" customWidth="1"/>
    <col min="46" max="46" width="13.28515625" style="2" customWidth="1"/>
    <col min="47" max="47" width="28.140625" style="2" customWidth="1"/>
    <col min="48" max="48" width="11" style="2" customWidth="1"/>
    <col min="49" max="49" width="14.42578125" style="2" customWidth="1"/>
    <col min="50" max="50" width="4.140625" style="2" customWidth="1"/>
    <col min="51" max="52" width="11" style="2" customWidth="1"/>
    <col min="53" max="53" width="14.42578125" style="2" customWidth="1"/>
    <col min="54" max="54" width="4.140625" style="2" customWidth="1"/>
    <col min="55" max="55" width="14.42578125" style="2" customWidth="1"/>
    <col min="56" max="256" width="11" style="2"/>
    <col min="257" max="257" width="32.42578125" style="2" customWidth="1"/>
    <col min="258" max="260" width="14.7109375" style="2" customWidth="1"/>
    <col min="261" max="261" width="33.140625" style="2" customWidth="1"/>
    <col min="262" max="262" width="6.140625" style="2" customWidth="1"/>
    <col min="263" max="264" width="16.7109375" style="2" customWidth="1"/>
    <col min="265" max="269" width="11" style="2" customWidth="1"/>
    <col min="270" max="270" width="53.28515625" style="2" customWidth="1"/>
    <col min="271" max="277" width="11" style="2" customWidth="1"/>
    <col min="278" max="282" width="14.42578125" style="2" customWidth="1"/>
    <col min="283" max="283" width="37.28515625" style="2" customWidth="1"/>
    <col min="284" max="285" width="11" style="2" customWidth="1"/>
    <col min="286" max="295" width="9.85546875" style="2" customWidth="1"/>
    <col min="296" max="299" width="11" style="2" customWidth="1"/>
    <col min="300" max="300" width="14.42578125" style="2" customWidth="1"/>
    <col min="301" max="301" width="4.140625" style="2" customWidth="1"/>
    <col min="302" max="302" width="13.28515625" style="2" customWidth="1"/>
    <col min="303" max="303" width="28.140625" style="2" customWidth="1"/>
    <col min="304" max="304" width="11" style="2" customWidth="1"/>
    <col min="305" max="305" width="14.42578125" style="2" customWidth="1"/>
    <col min="306" max="306" width="4.140625" style="2" customWidth="1"/>
    <col min="307" max="308" width="11" style="2" customWidth="1"/>
    <col min="309" max="309" width="14.42578125" style="2" customWidth="1"/>
    <col min="310" max="310" width="4.140625" style="2" customWidth="1"/>
    <col min="311" max="311" width="14.42578125" style="2" customWidth="1"/>
    <col min="312" max="512" width="11" style="2"/>
    <col min="513" max="513" width="32.42578125" style="2" customWidth="1"/>
    <col min="514" max="516" width="14.7109375" style="2" customWidth="1"/>
    <col min="517" max="517" width="33.140625" style="2" customWidth="1"/>
    <col min="518" max="518" width="6.140625" style="2" customWidth="1"/>
    <col min="519" max="520" width="16.7109375" style="2" customWidth="1"/>
    <col min="521" max="525" width="11" style="2" customWidth="1"/>
    <col min="526" max="526" width="53.28515625" style="2" customWidth="1"/>
    <col min="527" max="533" width="11" style="2" customWidth="1"/>
    <col min="534" max="538" width="14.42578125" style="2" customWidth="1"/>
    <col min="539" max="539" width="37.28515625" style="2" customWidth="1"/>
    <col min="540" max="541" width="11" style="2" customWidth="1"/>
    <col min="542" max="551" width="9.85546875" style="2" customWidth="1"/>
    <col min="552" max="555" width="11" style="2" customWidth="1"/>
    <col min="556" max="556" width="14.42578125" style="2" customWidth="1"/>
    <col min="557" max="557" width="4.140625" style="2" customWidth="1"/>
    <col min="558" max="558" width="13.28515625" style="2" customWidth="1"/>
    <col min="559" max="559" width="28.140625" style="2" customWidth="1"/>
    <col min="560" max="560" width="11" style="2" customWidth="1"/>
    <col min="561" max="561" width="14.42578125" style="2" customWidth="1"/>
    <col min="562" max="562" width="4.140625" style="2" customWidth="1"/>
    <col min="563" max="564" width="11" style="2" customWidth="1"/>
    <col min="565" max="565" width="14.42578125" style="2" customWidth="1"/>
    <col min="566" max="566" width="4.140625" style="2" customWidth="1"/>
    <col min="567" max="567" width="14.42578125" style="2" customWidth="1"/>
    <col min="568" max="768" width="11" style="2"/>
    <col min="769" max="769" width="32.42578125" style="2" customWidth="1"/>
    <col min="770" max="772" width="14.7109375" style="2" customWidth="1"/>
    <col min="773" max="773" width="33.140625" style="2" customWidth="1"/>
    <col min="774" max="774" width="6.140625" style="2" customWidth="1"/>
    <col min="775" max="776" width="16.7109375" style="2" customWidth="1"/>
    <col min="777" max="781" width="11" style="2" customWidth="1"/>
    <col min="782" max="782" width="53.28515625" style="2" customWidth="1"/>
    <col min="783" max="789" width="11" style="2" customWidth="1"/>
    <col min="790" max="794" width="14.42578125" style="2" customWidth="1"/>
    <col min="795" max="795" width="37.28515625" style="2" customWidth="1"/>
    <col min="796" max="797" width="11" style="2" customWidth="1"/>
    <col min="798" max="807" width="9.85546875" style="2" customWidth="1"/>
    <col min="808" max="811" width="11" style="2" customWidth="1"/>
    <col min="812" max="812" width="14.42578125" style="2" customWidth="1"/>
    <col min="813" max="813" width="4.140625" style="2" customWidth="1"/>
    <col min="814" max="814" width="13.28515625" style="2" customWidth="1"/>
    <col min="815" max="815" width="28.140625" style="2" customWidth="1"/>
    <col min="816" max="816" width="11" style="2" customWidth="1"/>
    <col min="817" max="817" width="14.42578125" style="2" customWidth="1"/>
    <col min="818" max="818" width="4.140625" style="2" customWidth="1"/>
    <col min="819" max="820" width="11" style="2" customWidth="1"/>
    <col min="821" max="821" width="14.42578125" style="2" customWidth="1"/>
    <col min="822" max="822" width="4.140625" style="2" customWidth="1"/>
    <col min="823" max="823" width="14.42578125" style="2" customWidth="1"/>
    <col min="824" max="1024" width="11" style="2"/>
    <col min="1025" max="1025" width="32.42578125" style="2" customWidth="1"/>
    <col min="1026" max="1028" width="14.7109375" style="2" customWidth="1"/>
    <col min="1029" max="1029" width="33.140625" style="2" customWidth="1"/>
    <col min="1030" max="1030" width="6.140625" style="2" customWidth="1"/>
    <col min="1031" max="1032" width="16.7109375" style="2" customWidth="1"/>
    <col min="1033" max="1037" width="11" style="2" customWidth="1"/>
    <col min="1038" max="1038" width="53.28515625" style="2" customWidth="1"/>
    <col min="1039" max="1045" width="11" style="2" customWidth="1"/>
    <col min="1046" max="1050" width="14.42578125" style="2" customWidth="1"/>
    <col min="1051" max="1051" width="37.28515625" style="2" customWidth="1"/>
    <col min="1052" max="1053" width="11" style="2" customWidth="1"/>
    <col min="1054" max="1063" width="9.85546875" style="2" customWidth="1"/>
    <col min="1064" max="1067" width="11" style="2" customWidth="1"/>
    <col min="1068" max="1068" width="14.42578125" style="2" customWidth="1"/>
    <col min="1069" max="1069" width="4.140625" style="2" customWidth="1"/>
    <col min="1070" max="1070" width="13.28515625" style="2" customWidth="1"/>
    <col min="1071" max="1071" width="28.140625" style="2" customWidth="1"/>
    <col min="1072" max="1072" width="11" style="2" customWidth="1"/>
    <col min="1073" max="1073" width="14.42578125" style="2" customWidth="1"/>
    <col min="1074" max="1074" width="4.140625" style="2" customWidth="1"/>
    <col min="1075" max="1076" width="11" style="2" customWidth="1"/>
    <col min="1077" max="1077" width="14.42578125" style="2" customWidth="1"/>
    <col min="1078" max="1078" width="4.140625" style="2" customWidth="1"/>
    <col min="1079" max="1079" width="14.42578125" style="2" customWidth="1"/>
    <col min="1080" max="1280" width="11" style="2"/>
    <col min="1281" max="1281" width="32.42578125" style="2" customWidth="1"/>
    <col min="1282" max="1284" width="14.7109375" style="2" customWidth="1"/>
    <col min="1285" max="1285" width="33.140625" style="2" customWidth="1"/>
    <col min="1286" max="1286" width="6.140625" style="2" customWidth="1"/>
    <col min="1287" max="1288" width="16.7109375" style="2" customWidth="1"/>
    <col min="1289" max="1293" width="11" style="2" customWidth="1"/>
    <col min="1294" max="1294" width="53.28515625" style="2" customWidth="1"/>
    <col min="1295" max="1301" width="11" style="2" customWidth="1"/>
    <col min="1302" max="1306" width="14.42578125" style="2" customWidth="1"/>
    <col min="1307" max="1307" width="37.28515625" style="2" customWidth="1"/>
    <col min="1308" max="1309" width="11" style="2" customWidth="1"/>
    <col min="1310" max="1319" width="9.85546875" style="2" customWidth="1"/>
    <col min="1320" max="1323" width="11" style="2" customWidth="1"/>
    <col min="1324" max="1324" width="14.42578125" style="2" customWidth="1"/>
    <col min="1325" max="1325" width="4.140625" style="2" customWidth="1"/>
    <col min="1326" max="1326" width="13.28515625" style="2" customWidth="1"/>
    <col min="1327" max="1327" width="28.140625" style="2" customWidth="1"/>
    <col min="1328" max="1328" width="11" style="2" customWidth="1"/>
    <col min="1329" max="1329" width="14.42578125" style="2" customWidth="1"/>
    <col min="1330" max="1330" width="4.140625" style="2" customWidth="1"/>
    <col min="1331" max="1332" width="11" style="2" customWidth="1"/>
    <col min="1333" max="1333" width="14.42578125" style="2" customWidth="1"/>
    <col min="1334" max="1334" width="4.140625" style="2" customWidth="1"/>
    <col min="1335" max="1335" width="14.42578125" style="2" customWidth="1"/>
    <col min="1336" max="1536" width="11" style="2"/>
    <col min="1537" max="1537" width="32.42578125" style="2" customWidth="1"/>
    <col min="1538" max="1540" width="14.7109375" style="2" customWidth="1"/>
    <col min="1541" max="1541" width="33.140625" style="2" customWidth="1"/>
    <col min="1542" max="1542" width="6.140625" style="2" customWidth="1"/>
    <col min="1543" max="1544" width="16.7109375" style="2" customWidth="1"/>
    <col min="1545" max="1549" width="11" style="2" customWidth="1"/>
    <col min="1550" max="1550" width="53.28515625" style="2" customWidth="1"/>
    <col min="1551" max="1557" width="11" style="2" customWidth="1"/>
    <col min="1558" max="1562" width="14.42578125" style="2" customWidth="1"/>
    <col min="1563" max="1563" width="37.28515625" style="2" customWidth="1"/>
    <col min="1564" max="1565" width="11" style="2" customWidth="1"/>
    <col min="1566" max="1575" width="9.85546875" style="2" customWidth="1"/>
    <col min="1576" max="1579" width="11" style="2" customWidth="1"/>
    <col min="1580" max="1580" width="14.42578125" style="2" customWidth="1"/>
    <col min="1581" max="1581" width="4.140625" style="2" customWidth="1"/>
    <col min="1582" max="1582" width="13.28515625" style="2" customWidth="1"/>
    <col min="1583" max="1583" width="28.140625" style="2" customWidth="1"/>
    <col min="1584" max="1584" width="11" style="2" customWidth="1"/>
    <col min="1585" max="1585" width="14.42578125" style="2" customWidth="1"/>
    <col min="1586" max="1586" width="4.140625" style="2" customWidth="1"/>
    <col min="1587" max="1588" width="11" style="2" customWidth="1"/>
    <col min="1589" max="1589" width="14.42578125" style="2" customWidth="1"/>
    <col min="1590" max="1590" width="4.140625" style="2" customWidth="1"/>
    <col min="1591" max="1591" width="14.42578125" style="2" customWidth="1"/>
    <col min="1592" max="1792" width="11" style="2"/>
    <col min="1793" max="1793" width="32.42578125" style="2" customWidth="1"/>
    <col min="1794" max="1796" width="14.7109375" style="2" customWidth="1"/>
    <col min="1797" max="1797" width="33.140625" style="2" customWidth="1"/>
    <col min="1798" max="1798" width="6.140625" style="2" customWidth="1"/>
    <col min="1799" max="1800" width="16.7109375" style="2" customWidth="1"/>
    <col min="1801" max="1805" width="11" style="2" customWidth="1"/>
    <col min="1806" max="1806" width="53.28515625" style="2" customWidth="1"/>
    <col min="1807" max="1813" width="11" style="2" customWidth="1"/>
    <col min="1814" max="1818" width="14.42578125" style="2" customWidth="1"/>
    <col min="1819" max="1819" width="37.28515625" style="2" customWidth="1"/>
    <col min="1820" max="1821" width="11" style="2" customWidth="1"/>
    <col min="1822" max="1831" width="9.85546875" style="2" customWidth="1"/>
    <col min="1832" max="1835" width="11" style="2" customWidth="1"/>
    <col min="1836" max="1836" width="14.42578125" style="2" customWidth="1"/>
    <col min="1837" max="1837" width="4.140625" style="2" customWidth="1"/>
    <col min="1838" max="1838" width="13.28515625" style="2" customWidth="1"/>
    <col min="1839" max="1839" width="28.140625" style="2" customWidth="1"/>
    <col min="1840" max="1840" width="11" style="2" customWidth="1"/>
    <col min="1841" max="1841" width="14.42578125" style="2" customWidth="1"/>
    <col min="1842" max="1842" width="4.140625" style="2" customWidth="1"/>
    <col min="1843" max="1844" width="11" style="2" customWidth="1"/>
    <col min="1845" max="1845" width="14.42578125" style="2" customWidth="1"/>
    <col min="1846" max="1846" width="4.140625" style="2" customWidth="1"/>
    <col min="1847" max="1847" width="14.42578125" style="2" customWidth="1"/>
    <col min="1848" max="2048" width="11" style="2"/>
    <col min="2049" max="2049" width="32.42578125" style="2" customWidth="1"/>
    <col min="2050" max="2052" width="14.7109375" style="2" customWidth="1"/>
    <col min="2053" max="2053" width="33.140625" style="2" customWidth="1"/>
    <col min="2054" max="2054" width="6.140625" style="2" customWidth="1"/>
    <col min="2055" max="2056" width="16.7109375" style="2" customWidth="1"/>
    <col min="2057" max="2061" width="11" style="2" customWidth="1"/>
    <col min="2062" max="2062" width="53.28515625" style="2" customWidth="1"/>
    <col min="2063" max="2069" width="11" style="2" customWidth="1"/>
    <col min="2070" max="2074" width="14.42578125" style="2" customWidth="1"/>
    <col min="2075" max="2075" width="37.28515625" style="2" customWidth="1"/>
    <col min="2076" max="2077" width="11" style="2" customWidth="1"/>
    <col min="2078" max="2087" width="9.85546875" style="2" customWidth="1"/>
    <col min="2088" max="2091" width="11" style="2" customWidth="1"/>
    <col min="2092" max="2092" width="14.42578125" style="2" customWidth="1"/>
    <col min="2093" max="2093" width="4.140625" style="2" customWidth="1"/>
    <col min="2094" max="2094" width="13.28515625" style="2" customWidth="1"/>
    <col min="2095" max="2095" width="28.140625" style="2" customWidth="1"/>
    <col min="2096" max="2096" width="11" style="2" customWidth="1"/>
    <col min="2097" max="2097" width="14.42578125" style="2" customWidth="1"/>
    <col min="2098" max="2098" width="4.140625" style="2" customWidth="1"/>
    <col min="2099" max="2100" width="11" style="2" customWidth="1"/>
    <col min="2101" max="2101" width="14.42578125" style="2" customWidth="1"/>
    <col min="2102" max="2102" width="4.140625" style="2" customWidth="1"/>
    <col min="2103" max="2103" width="14.42578125" style="2" customWidth="1"/>
    <col min="2104" max="2304" width="11" style="2"/>
    <col min="2305" max="2305" width="32.42578125" style="2" customWidth="1"/>
    <col min="2306" max="2308" width="14.7109375" style="2" customWidth="1"/>
    <col min="2309" max="2309" width="33.140625" style="2" customWidth="1"/>
    <col min="2310" max="2310" width="6.140625" style="2" customWidth="1"/>
    <col min="2311" max="2312" width="16.7109375" style="2" customWidth="1"/>
    <col min="2313" max="2317" width="11" style="2" customWidth="1"/>
    <col min="2318" max="2318" width="53.28515625" style="2" customWidth="1"/>
    <col min="2319" max="2325" width="11" style="2" customWidth="1"/>
    <col min="2326" max="2330" width="14.42578125" style="2" customWidth="1"/>
    <col min="2331" max="2331" width="37.28515625" style="2" customWidth="1"/>
    <col min="2332" max="2333" width="11" style="2" customWidth="1"/>
    <col min="2334" max="2343" width="9.85546875" style="2" customWidth="1"/>
    <col min="2344" max="2347" width="11" style="2" customWidth="1"/>
    <col min="2348" max="2348" width="14.42578125" style="2" customWidth="1"/>
    <col min="2349" max="2349" width="4.140625" style="2" customWidth="1"/>
    <col min="2350" max="2350" width="13.28515625" style="2" customWidth="1"/>
    <col min="2351" max="2351" width="28.140625" style="2" customWidth="1"/>
    <col min="2352" max="2352" width="11" style="2" customWidth="1"/>
    <col min="2353" max="2353" width="14.42578125" style="2" customWidth="1"/>
    <col min="2354" max="2354" width="4.140625" style="2" customWidth="1"/>
    <col min="2355" max="2356" width="11" style="2" customWidth="1"/>
    <col min="2357" max="2357" width="14.42578125" style="2" customWidth="1"/>
    <col min="2358" max="2358" width="4.140625" style="2" customWidth="1"/>
    <col min="2359" max="2359" width="14.42578125" style="2" customWidth="1"/>
    <col min="2360" max="2560" width="11" style="2"/>
    <col min="2561" max="2561" width="32.42578125" style="2" customWidth="1"/>
    <col min="2562" max="2564" width="14.7109375" style="2" customWidth="1"/>
    <col min="2565" max="2565" width="33.140625" style="2" customWidth="1"/>
    <col min="2566" max="2566" width="6.140625" style="2" customWidth="1"/>
    <col min="2567" max="2568" width="16.7109375" style="2" customWidth="1"/>
    <col min="2569" max="2573" width="11" style="2" customWidth="1"/>
    <col min="2574" max="2574" width="53.28515625" style="2" customWidth="1"/>
    <col min="2575" max="2581" width="11" style="2" customWidth="1"/>
    <col min="2582" max="2586" width="14.42578125" style="2" customWidth="1"/>
    <col min="2587" max="2587" width="37.28515625" style="2" customWidth="1"/>
    <col min="2588" max="2589" width="11" style="2" customWidth="1"/>
    <col min="2590" max="2599" width="9.85546875" style="2" customWidth="1"/>
    <col min="2600" max="2603" width="11" style="2" customWidth="1"/>
    <col min="2604" max="2604" width="14.42578125" style="2" customWidth="1"/>
    <col min="2605" max="2605" width="4.140625" style="2" customWidth="1"/>
    <col min="2606" max="2606" width="13.28515625" style="2" customWidth="1"/>
    <col min="2607" max="2607" width="28.140625" style="2" customWidth="1"/>
    <col min="2608" max="2608" width="11" style="2" customWidth="1"/>
    <col min="2609" max="2609" width="14.42578125" style="2" customWidth="1"/>
    <col min="2610" max="2610" width="4.140625" style="2" customWidth="1"/>
    <col min="2611" max="2612" width="11" style="2" customWidth="1"/>
    <col min="2613" max="2613" width="14.42578125" style="2" customWidth="1"/>
    <col min="2614" max="2614" width="4.140625" style="2" customWidth="1"/>
    <col min="2615" max="2615" width="14.42578125" style="2" customWidth="1"/>
    <col min="2616" max="2816" width="11" style="2"/>
    <col min="2817" max="2817" width="32.42578125" style="2" customWidth="1"/>
    <col min="2818" max="2820" width="14.7109375" style="2" customWidth="1"/>
    <col min="2821" max="2821" width="33.140625" style="2" customWidth="1"/>
    <col min="2822" max="2822" width="6.140625" style="2" customWidth="1"/>
    <col min="2823" max="2824" width="16.7109375" style="2" customWidth="1"/>
    <col min="2825" max="2829" width="11" style="2" customWidth="1"/>
    <col min="2830" max="2830" width="53.28515625" style="2" customWidth="1"/>
    <col min="2831" max="2837" width="11" style="2" customWidth="1"/>
    <col min="2838" max="2842" width="14.42578125" style="2" customWidth="1"/>
    <col min="2843" max="2843" width="37.28515625" style="2" customWidth="1"/>
    <col min="2844" max="2845" width="11" style="2" customWidth="1"/>
    <col min="2846" max="2855" width="9.85546875" style="2" customWidth="1"/>
    <col min="2856" max="2859" width="11" style="2" customWidth="1"/>
    <col min="2860" max="2860" width="14.42578125" style="2" customWidth="1"/>
    <col min="2861" max="2861" width="4.140625" style="2" customWidth="1"/>
    <col min="2862" max="2862" width="13.28515625" style="2" customWidth="1"/>
    <col min="2863" max="2863" width="28.140625" style="2" customWidth="1"/>
    <col min="2864" max="2864" width="11" style="2" customWidth="1"/>
    <col min="2865" max="2865" width="14.42578125" style="2" customWidth="1"/>
    <col min="2866" max="2866" width="4.140625" style="2" customWidth="1"/>
    <col min="2867" max="2868" width="11" style="2" customWidth="1"/>
    <col min="2869" max="2869" width="14.42578125" style="2" customWidth="1"/>
    <col min="2870" max="2870" width="4.140625" style="2" customWidth="1"/>
    <col min="2871" max="2871" width="14.42578125" style="2" customWidth="1"/>
    <col min="2872" max="3072" width="11" style="2"/>
    <col min="3073" max="3073" width="32.42578125" style="2" customWidth="1"/>
    <col min="3074" max="3076" width="14.7109375" style="2" customWidth="1"/>
    <col min="3077" max="3077" width="33.140625" style="2" customWidth="1"/>
    <col min="3078" max="3078" width="6.140625" style="2" customWidth="1"/>
    <col min="3079" max="3080" width="16.7109375" style="2" customWidth="1"/>
    <col min="3081" max="3085" width="11" style="2" customWidth="1"/>
    <col min="3086" max="3086" width="53.28515625" style="2" customWidth="1"/>
    <col min="3087" max="3093" width="11" style="2" customWidth="1"/>
    <col min="3094" max="3098" width="14.42578125" style="2" customWidth="1"/>
    <col min="3099" max="3099" width="37.28515625" style="2" customWidth="1"/>
    <col min="3100" max="3101" width="11" style="2" customWidth="1"/>
    <col min="3102" max="3111" width="9.85546875" style="2" customWidth="1"/>
    <col min="3112" max="3115" width="11" style="2" customWidth="1"/>
    <col min="3116" max="3116" width="14.42578125" style="2" customWidth="1"/>
    <col min="3117" max="3117" width="4.140625" style="2" customWidth="1"/>
    <col min="3118" max="3118" width="13.28515625" style="2" customWidth="1"/>
    <col min="3119" max="3119" width="28.140625" style="2" customWidth="1"/>
    <col min="3120" max="3120" width="11" style="2" customWidth="1"/>
    <col min="3121" max="3121" width="14.42578125" style="2" customWidth="1"/>
    <col min="3122" max="3122" width="4.140625" style="2" customWidth="1"/>
    <col min="3123" max="3124" width="11" style="2" customWidth="1"/>
    <col min="3125" max="3125" width="14.42578125" style="2" customWidth="1"/>
    <col min="3126" max="3126" width="4.140625" style="2" customWidth="1"/>
    <col min="3127" max="3127" width="14.42578125" style="2" customWidth="1"/>
    <col min="3128" max="3328" width="11" style="2"/>
    <col min="3329" max="3329" width="32.42578125" style="2" customWidth="1"/>
    <col min="3330" max="3332" width="14.7109375" style="2" customWidth="1"/>
    <col min="3333" max="3333" width="33.140625" style="2" customWidth="1"/>
    <col min="3334" max="3334" width="6.140625" style="2" customWidth="1"/>
    <col min="3335" max="3336" width="16.7109375" style="2" customWidth="1"/>
    <col min="3337" max="3341" width="11" style="2" customWidth="1"/>
    <col min="3342" max="3342" width="53.28515625" style="2" customWidth="1"/>
    <col min="3343" max="3349" width="11" style="2" customWidth="1"/>
    <col min="3350" max="3354" width="14.42578125" style="2" customWidth="1"/>
    <col min="3355" max="3355" width="37.28515625" style="2" customWidth="1"/>
    <col min="3356" max="3357" width="11" style="2" customWidth="1"/>
    <col min="3358" max="3367" width="9.85546875" style="2" customWidth="1"/>
    <col min="3368" max="3371" width="11" style="2" customWidth="1"/>
    <col min="3372" max="3372" width="14.42578125" style="2" customWidth="1"/>
    <col min="3373" max="3373" width="4.140625" style="2" customWidth="1"/>
    <col min="3374" max="3374" width="13.28515625" style="2" customWidth="1"/>
    <col min="3375" max="3375" width="28.140625" style="2" customWidth="1"/>
    <col min="3376" max="3376" width="11" style="2" customWidth="1"/>
    <col min="3377" max="3377" width="14.42578125" style="2" customWidth="1"/>
    <col min="3378" max="3378" width="4.140625" style="2" customWidth="1"/>
    <col min="3379" max="3380" width="11" style="2" customWidth="1"/>
    <col min="3381" max="3381" width="14.42578125" style="2" customWidth="1"/>
    <col min="3382" max="3382" width="4.140625" style="2" customWidth="1"/>
    <col min="3383" max="3383" width="14.42578125" style="2" customWidth="1"/>
    <col min="3384" max="3584" width="11" style="2"/>
    <col min="3585" max="3585" width="32.42578125" style="2" customWidth="1"/>
    <col min="3586" max="3588" width="14.7109375" style="2" customWidth="1"/>
    <col min="3589" max="3589" width="33.140625" style="2" customWidth="1"/>
    <col min="3590" max="3590" width="6.140625" style="2" customWidth="1"/>
    <col min="3591" max="3592" width="16.7109375" style="2" customWidth="1"/>
    <col min="3593" max="3597" width="11" style="2" customWidth="1"/>
    <col min="3598" max="3598" width="53.28515625" style="2" customWidth="1"/>
    <col min="3599" max="3605" width="11" style="2" customWidth="1"/>
    <col min="3606" max="3610" width="14.42578125" style="2" customWidth="1"/>
    <col min="3611" max="3611" width="37.28515625" style="2" customWidth="1"/>
    <col min="3612" max="3613" width="11" style="2" customWidth="1"/>
    <col min="3614" max="3623" width="9.85546875" style="2" customWidth="1"/>
    <col min="3624" max="3627" width="11" style="2" customWidth="1"/>
    <col min="3628" max="3628" width="14.42578125" style="2" customWidth="1"/>
    <col min="3629" max="3629" width="4.140625" style="2" customWidth="1"/>
    <col min="3630" max="3630" width="13.28515625" style="2" customWidth="1"/>
    <col min="3631" max="3631" width="28.140625" style="2" customWidth="1"/>
    <col min="3632" max="3632" width="11" style="2" customWidth="1"/>
    <col min="3633" max="3633" width="14.42578125" style="2" customWidth="1"/>
    <col min="3634" max="3634" width="4.140625" style="2" customWidth="1"/>
    <col min="3635" max="3636" width="11" style="2" customWidth="1"/>
    <col min="3637" max="3637" width="14.42578125" style="2" customWidth="1"/>
    <col min="3638" max="3638" width="4.140625" style="2" customWidth="1"/>
    <col min="3639" max="3639" width="14.42578125" style="2" customWidth="1"/>
    <col min="3640" max="3840" width="11" style="2"/>
    <col min="3841" max="3841" width="32.42578125" style="2" customWidth="1"/>
    <col min="3842" max="3844" width="14.7109375" style="2" customWidth="1"/>
    <col min="3845" max="3845" width="33.140625" style="2" customWidth="1"/>
    <col min="3846" max="3846" width="6.140625" style="2" customWidth="1"/>
    <col min="3847" max="3848" width="16.7109375" style="2" customWidth="1"/>
    <col min="3849" max="3853" width="11" style="2" customWidth="1"/>
    <col min="3854" max="3854" width="53.28515625" style="2" customWidth="1"/>
    <col min="3855" max="3861" width="11" style="2" customWidth="1"/>
    <col min="3862" max="3866" width="14.42578125" style="2" customWidth="1"/>
    <col min="3867" max="3867" width="37.28515625" style="2" customWidth="1"/>
    <col min="3868" max="3869" width="11" style="2" customWidth="1"/>
    <col min="3870" max="3879" width="9.85546875" style="2" customWidth="1"/>
    <col min="3880" max="3883" width="11" style="2" customWidth="1"/>
    <col min="3884" max="3884" width="14.42578125" style="2" customWidth="1"/>
    <col min="3885" max="3885" width="4.140625" style="2" customWidth="1"/>
    <col min="3886" max="3886" width="13.28515625" style="2" customWidth="1"/>
    <col min="3887" max="3887" width="28.140625" style="2" customWidth="1"/>
    <col min="3888" max="3888" width="11" style="2" customWidth="1"/>
    <col min="3889" max="3889" width="14.42578125" style="2" customWidth="1"/>
    <col min="3890" max="3890" width="4.140625" style="2" customWidth="1"/>
    <col min="3891" max="3892" width="11" style="2" customWidth="1"/>
    <col min="3893" max="3893" width="14.42578125" style="2" customWidth="1"/>
    <col min="3894" max="3894" width="4.140625" style="2" customWidth="1"/>
    <col min="3895" max="3895" width="14.42578125" style="2" customWidth="1"/>
    <col min="3896" max="4096" width="11" style="2"/>
    <col min="4097" max="4097" width="32.42578125" style="2" customWidth="1"/>
    <col min="4098" max="4100" width="14.7109375" style="2" customWidth="1"/>
    <col min="4101" max="4101" width="33.140625" style="2" customWidth="1"/>
    <col min="4102" max="4102" width="6.140625" style="2" customWidth="1"/>
    <col min="4103" max="4104" width="16.7109375" style="2" customWidth="1"/>
    <col min="4105" max="4109" width="11" style="2" customWidth="1"/>
    <col min="4110" max="4110" width="53.28515625" style="2" customWidth="1"/>
    <col min="4111" max="4117" width="11" style="2" customWidth="1"/>
    <col min="4118" max="4122" width="14.42578125" style="2" customWidth="1"/>
    <col min="4123" max="4123" width="37.28515625" style="2" customWidth="1"/>
    <col min="4124" max="4125" width="11" style="2" customWidth="1"/>
    <col min="4126" max="4135" width="9.85546875" style="2" customWidth="1"/>
    <col min="4136" max="4139" width="11" style="2" customWidth="1"/>
    <col min="4140" max="4140" width="14.42578125" style="2" customWidth="1"/>
    <col min="4141" max="4141" width="4.140625" style="2" customWidth="1"/>
    <col min="4142" max="4142" width="13.28515625" style="2" customWidth="1"/>
    <col min="4143" max="4143" width="28.140625" style="2" customWidth="1"/>
    <col min="4144" max="4144" width="11" style="2" customWidth="1"/>
    <col min="4145" max="4145" width="14.42578125" style="2" customWidth="1"/>
    <col min="4146" max="4146" width="4.140625" style="2" customWidth="1"/>
    <col min="4147" max="4148" width="11" style="2" customWidth="1"/>
    <col min="4149" max="4149" width="14.42578125" style="2" customWidth="1"/>
    <col min="4150" max="4150" width="4.140625" style="2" customWidth="1"/>
    <col min="4151" max="4151" width="14.42578125" style="2" customWidth="1"/>
    <col min="4152" max="4352" width="11" style="2"/>
    <col min="4353" max="4353" width="32.42578125" style="2" customWidth="1"/>
    <col min="4354" max="4356" width="14.7109375" style="2" customWidth="1"/>
    <col min="4357" max="4357" width="33.140625" style="2" customWidth="1"/>
    <col min="4358" max="4358" width="6.140625" style="2" customWidth="1"/>
    <col min="4359" max="4360" width="16.7109375" style="2" customWidth="1"/>
    <col min="4361" max="4365" width="11" style="2" customWidth="1"/>
    <col min="4366" max="4366" width="53.28515625" style="2" customWidth="1"/>
    <col min="4367" max="4373" width="11" style="2" customWidth="1"/>
    <col min="4374" max="4378" width="14.42578125" style="2" customWidth="1"/>
    <col min="4379" max="4379" width="37.28515625" style="2" customWidth="1"/>
    <col min="4380" max="4381" width="11" style="2" customWidth="1"/>
    <col min="4382" max="4391" width="9.85546875" style="2" customWidth="1"/>
    <col min="4392" max="4395" width="11" style="2" customWidth="1"/>
    <col min="4396" max="4396" width="14.42578125" style="2" customWidth="1"/>
    <col min="4397" max="4397" width="4.140625" style="2" customWidth="1"/>
    <col min="4398" max="4398" width="13.28515625" style="2" customWidth="1"/>
    <col min="4399" max="4399" width="28.140625" style="2" customWidth="1"/>
    <col min="4400" max="4400" width="11" style="2" customWidth="1"/>
    <col min="4401" max="4401" width="14.42578125" style="2" customWidth="1"/>
    <col min="4402" max="4402" width="4.140625" style="2" customWidth="1"/>
    <col min="4403" max="4404" width="11" style="2" customWidth="1"/>
    <col min="4405" max="4405" width="14.42578125" style="2" customWidth="1"/>
    <col min="4406" max="4406" width="4.140625" style="2" customWidth="1"/>
    <col min="4407" max="4407" width="14.42578125" style="2" customWidth="1"/>
    <col min="4408" max="4608" width="11" style="2"/>
    <col min="4609" max="4609" width="32.42578125" style="2" customWidth="1"/>
    <col min="4610" max="4612" width="14.7109375" style="2" customWidth="1"/>
    <col min="4613" max="4613" width="33.140625" style="2" customWidth="1"/>
    <col min="4614" max="4614" width="6.140625" style="2" customWidth="1"/>
    <col min="4615" max="4616" width="16.7109375" style="2" customWidth="1"/>
    <col min="4617" max="4621" width="11" style="2" customWidth="1"/>
    <col min="4622" max="4622" width="53.28515625" style="2" customWidth="1"/>
    <col min="4623" max="4629" width="11" style="2" customWidth="1"/>
    <col min="4630" max="4634" width="14.42578125" style="2" customWidth="1"/>
    <col min="4635" max="4635" width="37.28515625" style="2" customWidth="1"/>
    <col min="4636" max="4637" width="11" style="2" customWidth="1"/>
    <col min="4638" max="4647" width="9.85546875" style="2" customWidth="1"/>
    <col min="4648" max="4651" width="11" style="2" customWidth="1"/>
    <col min="4652" max="4652" width="14.42578125" style="2" customWidth="1"/>
    <col min="4653" max="4653" width="4.140625" style="2" customWidth="1"/>
    <col min="4654" max="4654" width="13.28515625" style="2" customWidth="1"/>
    <col min="4655" max="4655" width="28.140625" style="2" customWidth="1"/>
    <col min="4656" max="4656" width="11" style="2" customWidth="1"/>
    <col min="4657" max="4657" width="14.42578125" style="2" customWidth="1"/>
    <col min="4658" max="4658" width="4.140625" style="2" customWidth="1"/>
    <col min="4659" max="4660" width="11" style="2" customWidth="1"/>
    <col min="4661" max="4661" width="14.42578125" style="2" customWidth="1"/>
    <col min="4662" max="4662" width="4.140625" style="2" customWidth="1"/>
    <col min="4663" max="4663" width="14.42578125" style="2" customWidth="1"/>
    <col min="4664" max="4864" width="11" style="2"/>
    <col min="4865" max="4865" width="32.42578125" style="2" customWidth="1"/>
    <col min="4866" max="4868" width="14.7109375" style="2" customWidth="1"/>
    <col min="4869" max="4869" width="33.140625" style="2" customWidth="1"/>
    <col min="4870" max="4870" width="6.140625" style="2" customWidth="1"/>
    <col min="4871" max="4872" width="16.7109375" style="2" customWidth="1"/>
    <col min="4873" max="4877" width="11" style="2" customWidth="1"/>
    <col min="4878" max="4878" width="53.28515625" style="2" customWidth="1"/>
    <col min="4879" max="4885" width="11" style="2" customWidth="1"/>
    <col min="4886" max="4890" width="14.42578125" style="2" customWidth="1"/>
    <col min="4891" max="4891" width="37.28515625" style="2" customWidth="1"/>
    <col min="4892" max="4893" width="11" style="2" customWidth="1"/>
    <col min="4894" max="4903" width="9.85546875" style="2" customWidth="1"/>
    <col min="4904" max="4907" width="11" style="2" customWidth="1"/>
    <col min="4908" max="4908" width="14.42578125" style="2" customWidth="1"/>
    <col min="4909" max="4909" width="4.140625" style="2" customWidth="1"/>
    <col min="4910" max="4910" width="13.28515625" style="2" customWidth="1"/>
    <col min="4911" max="4911" width="28.140625" style="2" customWidth="1"/>
    <col min="4912" max="4912" width="11" style="2" customWidth="1"/>
    <col min="4913" max="4913" width="14.42578125" style="2" customWidth="1"/>
    <col min="4914" max="4914" width="4.140625" style="2" customWidth="1"/>
    <col min="4915" max="4916" width="11" style="2" customWidth="1"/>
    <col min="4917" max="4917" width="14.42578125" style="2" customWidth="1"/>
    <col min="4918" max="4918" width="4.140625" style="2" customWidth="1"/>
    <col min="4919" max="4919" width="14.42578125" style="2" customWidth="1"/>
    <col min="4920" max="5120" width="11" style="2"/>
    <col min="5121" max="5121" width="32.42578125" style="2" customWidth="1"/>
    <col min="5122" max="5124" width="14.7109375" style="2" customWidth="1"/>
    <col min="5125" max="5125" width="33.140625" style="2" customWidth="1"/>
    <col min="5126" max="5126" width="6.140625" style="2" customWidth="1"/>
    <col min="5127" max="5128" width="16.7109375" style="2" customWidth="1"/>
    <col min="5129" max="5133" width="11" style="2" customWidth="1"/>
    <col min="5134" max="5134" width="53.28515625" style="2" customWidth="1"/>
    <col min="5135" max="5141" width="11" style="2" customWidth="1"/>
    <col min="5142" max="5146" width="14.42578125" style="2" customWidth="1"/>
    <col min="5147" max="5147" width="37.28515625" style="2" customWidth="1"/>
    <col min="5148" max="5149" width="11" style="2" customWidth="1"/>
    <col min="5150" max="5159" width="9.85546875" style="2" customWidth="1"/>
    <col min="5160" max="5163" width="11" style="2" customWidth="1"/>
    <col min="5164" max="5164" width="14.42578125" style="2" customWidth="1"/>
    <col min="5165" max="5165" width="4.140625" style="2" customWidth="1"/>
    <col min="5166" max="5166" width="13.28515625" style="2" customWidth="1"/>
    <col min="5167" max="5167" width="28.140625" style="2" customWidth="1"/>
    <col min="5168" max="5168" width="11" style="2" customWidth="1"/>
    <col min="5169" max="5169" width="14.42578125" style="2" customWidth="1"/>
    <col min="5170" max="5170" width="4.140625" style="2" customWidth="1"/>
    <col min="5171" max="5172" width="11" style="2" customWidth="1"/>
    <col min="5173" max="5173" width="14.42578125" style="2" customWidth="1"/>
    <col min="5174" max="5174" width="4.140625" style="2" customWidth="1"/>
    <col min="5175" max="5175" width="14.42578125" style="2" customWidth="1"/>
    <col min="5176" max="5376" width="11" style="2"/>
    <col min="5377" max="5377" width="32.42578125" style="2" customWidth="1"/>
    <col min="5378" max="5380" width="14.7109375" style="2" customWidth="1"/>
    <col min="5381" max="5381" width="33.140625" style="2" customWidth="1"/>
    <col min="5382" max="5382" width="6.140625" style="2" customWidth="1"/>
    <col min="5383" max="5384" width="16.7109375" style="2" customWidth="1"/>
    <col min="5385" max="5389" width="11" style="2" customWidth="1"/>
    <col min="5390" max="5390" width="53.28515625" style="2" customWidth="1"/>
    <col min="5391" max="5397" width="11" style="2" customWidth="1"/>
    <col min="5398" max="5402" width="14.42578125" style="2" customWidth="1"/>
    <col min="5403" max="5403" width="37.28515625" style="2" customWidth="1"/>
    <col min="5404" max="5405" width="11" style="2" customWidth="1"/>
    <col min="5406" max="5415" width="9.85546875" style="2" customWidth="1"/>
    <col min="5416" max="5419" width="11" style="2" customWidth="1"/>
    <col min="5420" max="5420" width="14.42578125" style="2" customWidth="1"/>
    <col min="5421" max="5421" width="4.140625" style="2" customWidth="1"/>
    <col min="5422" max="5422" width="13.28515625" style="2" customWidth="1"/>
    <col min="5423" max="5423" width="28.140625" style="2" customWidth="1"/>
    <col min="5424" max="5424" width="11" style="2" customWidth="1"/>
    <col min="5425" max="5425" width="14.42578125" style="2" customWidth="1"/>
    <col min="5426" max="5426" width="4.140625" style="2" customWidth="1"/>
    <col min="5427" max="5428" width="11" style="2" customWidth="1"/>
    <col min="5429" max="5429" width="14.42578125" style="2" customWidth="1"/>
    <col min="5430" max="5430" width="4.140625" style="2" customWidth="1"/>
    <col min="5431" max="5431" width="14.42578125" style="2" customWidth="1"/>
    <col min="5432" max="5632" width="11" style="2"/>
    <col min="5633" max="5633" width="32.42578125" style="2" customWidth="1"/>
    <col min="5634" max="5636" width="14.7109375" style="2" customWidth="1"/>
    <col min="5637" max="5637" width="33.140625" style="2" customWidth="1"/>
    <col min="5638" max="5638" width="6.140625" style="2" customWidth="1"/>
    <col min="5639" max="5640" width="16.7109375" style="2" customWidth="1"/>
    <col min="5641" max="5645" width="11" style="2" customWidth="1"/>
    <col min="5646" max="5646" width="53.28515625" style="2" customWidth="1"/>
    <col min="5647" max="5653" width="11" style="2" customWidth="1"/>
    <col min="5654" max="5658" width="14.42578125" style="2" customWidth="1"/>
    <col min="5659" max="5659" width="37.28515625" style="2" customWidth="1"/>
    <col min="5660" max="5661" width="11" style="2" customWidth="1"/>
    <col min="5662" max="5671" width="9.85546875" style="2" customWidth="1"/>
    <col min="5672" max="5675" width="11" style="2" customWidth="1"/>
    <col min="5676" max="5676" width="14.42578125" style="2" customWidth="1"/>
    <col min="5677" max="5677" width="4.140625" style="2" customWidth="1"/>
    <col min="5678" max="5678" width="13.28515625" style="2" customWidth="1"/>
    <col min="5679" max="5679" width="28.140625" style="2" customWidth="1"/>
    <col min="5680" max="5680" width="11" style="2" customWidth="1"/>
    <col min="5681" max="5681" width="14.42578125" style="2" customWidth="1"/>
    <col min="5682" max="5682" width="4.140625" style="2" customWidth="1"/>
    <col min="5683" max="5684" width="11" style="2" customWidth="1"/>
    <col min="5685" max="5685" width="14.42578125" style="2" customWidth="1"/>
    <col min="5686" max="5686" width="4.140625" style="2" customWidth="1"/>
    <col min="5687" max="5687" width="14.42578125" style="2" customWidth="1"/>
    <col min="5688" max="5888" width="11" style="2"/>
    <col min="5889" max="5889" width="32.42578125" style="2" customWidth="1"/>
    <col min="5890" max="5892" width="14.7109375" style="2" customWidth="1"/>
    <col min="5893" max="5893" width="33.140625" style="2" customWidth="1"/>
    <col min="5894" max="5894" width="6.140625" style="2" customWidth="1"/>
    <col min="5895" max="5896" width="16.7109375" style="2" customWidth="1"/>
    <col min="5897" max="5901" width="11" style="2" customWidth="1"/>
    <col min="5902" max="5902" width="53.28515625" style="2" customWidth="1"/>
    <col min="5903" max="5909" width="11" style="2" customWidth="1"/>
    <col min="5910" max="5914" width="14.42578125" style="2" customWidth="1"/>
    <col min="5915" max="5915" width="37.28515625" style="2" customWidth="1"/>
    <col min="5916" max="5917" width="11" style="2" customWidth="1"/>
    <col min="5918" max="5927" width="9.85546875" style="2" customWidth="1"/>
    <col min="5928" max="5931" width="11" style="2" customWidth="1"/>
    <col min="5932" max="5932" width="14.42578125" style="2" customWidth="1"/>
    <col min="5933" max="5933" width="4.140625" style="2" customWidth="1"/>
    <col min="5934" max="5934" width="13.28515625" style="2" customWidth="1"/>
    <col min="5935" max="5935" width="28.140625" style="2" customWidth="1"/>
    <col min="5936" max="5936" width="11" style="2" customWidth="1"/>
    <col min="5937" max="5937" width="14.42578125" style="2" customWidth="1"/>
    <col min="5938" max="5938" width="4.140625" style="2" customWidth="1"/>
    <col min="5939" max="5940" width="11" style="2" customWidth="1"/>
    <col min="5941" max="5941" width="14.42578125" style="2" customWidth="1"/>
    <col min="5942" max="5942" width="4.140625" style="2" customWidth="1"/>
    <col min="5943" max="5943" width="14.42578125" style="2" customWidth="1"/>
    <col min="5944" max="6144" width="11" style="2"/>
    <col min="6145" max="6145" width="32.42578125" style="2" customWidth="1"/>
    <col min="6146" max="6148" width="14.7109375" style="2" customWidth="1"/>
    <col min="6149" max="6149" width="33.140625" style="2" customWidth="1"/>
    <col min="6150" max="6150" width="6.140625" style="2" customWidth="1"/>
    <col min="6151" max="6152" width="16.7109375" style="2" customWidth="1"/>
    <col min="6153" max="6157" width="11" style="2" customWidth="1"/>
    <col min="6158" max="6158" width="53.28515625" style="2" customWidth="1"/>
    <col min="6159" max="6165" width="11" style="2" customWidth="1"/>
    <col min="6166" max="6170" width="14.42578125" style="2" customWidth="1"/>
    <col min="6171" max="6171" width="37.28515625" style="2" customWidth="1"/>
    <col min="6172" max="6173" width="11" style="2" customWidth="1"/>
    <col min="6174" max="6183" width="9.85546875" style="2" customWidth="1"/>
    <col min="6184" max="6187" width="11" style="2" customWidth="1"/>
    <col min="6188" max="6188" width="14.42578125" style="2" customWidth="1"/>
    <col min="6189" max="6189" width="4.140625" style="2" customWidth="1"/>
    <col min="6190" max="6190" width="13.28515625" style="2" customWidth="1"/>
    <col min="6191" max="6191" width="28.140625" style="2" customWidth="1"/>
    <col min="6192" max="6192" width="11" style="2" customWidth="1"/>
    <col min="6193" max="6193" width="14.42578125" style="2" customWidth="1"/>
    <col min="6194" max="6194" width="4.140625" style="2" customWidth="1"/>
    <col min="6195" max="6196" width="11" style="2" customWidth="1"/>
    <col min="6197" max="6197" width="14.42578125" style="2" customWidth="1"/>
    <col min="6198" max="6198" width="4.140625" style="2" customWidth="1"/>
    <col min="6199" max="6199" width="14.42578125" style="2" customWidth="1"/>
    <col min="6200" max="6400" width="11" style="2"/>
    <col min="6401" max="6401" width="32.42578125" style="2" customWidth="1"/>
    <col min="6402" max="6404" width="14.7109375" style="2" customWidth="1"/>
    <col min="6405" max="6405" width="33.140625" style="2" customWidth="1"/>
    <col min="6406" max="6406" width="6.140625" style="2" customWidth="1"/>
    <col min="6407" max="6408" width="16.7109375" style="2" customWidth="1"/>
    <col min="6409" max="6413" width="11" style="2" customWidth="1"/>
    <col min="6414" max="6414" width="53.28515625" style="2" customWidth="1"/>
    <col min="6415" max="6421" width="11" style="2" customWidth="1"/>
    <col min="6422" max="6426" width="14.42578125" style="2" customWidth="1"/>
    <col min="6427" max="6427" width="37.28515625" style="2" customWidth="1"/>
    <col min="6428" max="6429" width="11" style="2" customWidth="1"/>
    <col min="6430" max="6439" width="9.85546875" style="2" customWidth="1"/>
    <col min="6440" max="6443" width="11" style="2" customWidth="1"/>
    <col min="6444" max="6444" width="14.42578125" style="2" customWidth="1"/>
    <col min="6445" max="6445" width="4.140625" style="2" customWidth="1"/>
    <col min="6446" max="6446" width="13.28515625" style="2" customWidth="1"/>
    <col min="6447" max="6447" width="28.140625" style="2" customWidth="1"/>
    <col min="6448" max="6448" width="11" style="2" customWidth="1"/>
    <col min="6449" max="6449" width="14.42578125" style="2" customWidth="1"/>
    <col min="6450" max="6450" width="4.140625" style="2" customWidth="1"/>
    <col min="6451" max="6452" width="11" style="2" customWidth="1"/>
    <col min="6453" max="6453" width="14.42578125" style="2" customWidth="1"/>
    <col min="6454" max="6454" width="4.140625" style="2" customWidth="1"/>
    <col min="6455" max="6455" width="14.42578125" style="2" customWidth="1"/>
    <col min="6456" max="6656" width="11" style="2"/>
    <col min="6657" max="6657" width="32.42578125" style="2" customWidth="1"/>
    <col min="6658" max="6660" width="14.7109375" style="2" customWidth="1"/>
    <col min="6661" max="6661" width="33.140625" style="2" customWidth="1"/>
    <col min="6662" max="6662" width="6.140625" style="2" customWidth="1"/>
    <col min="6663" max="6664" width="16.7109375" style="2" customWidth="1"/>
    <col min="6665" max="6669" width="11" style="2" customWidth="1"/>
    <col min="6670" max="6670" width="53.28515625" style="2" customWidth="1"/>
    <col min="6671" max="6677" width="11" style="2" customWidth="1"/>
    <col min="6678" max="6682" width="14.42578125" style="2" customWidth="1"/>
    <col min="6683" max="6683" width="37.28515625" style="2" customWidth="1"/>
    <col min="6684" max="6685" width="11" style="2" customWidth="1"/>
    <col min="6686" max="6695" width="9.85546875" style="2" customWidth="1"/>
    <col min="6696" max="6699" width="11" style="2" customWidth="1"/>
    <col min="6700" max="6700" width="14.42578125" style="2" customWidth="1"/>
    <col min="6701" max="6701" width="4.140625" style="2" customWidth="1"/>
    <col min="6702" max="6702" width="13.28515625" style="2" customWidth="1"/>
    <col min="6703" max="6703" width="28.140625" style="2" customWidth="1"/>
    <col min="6704" max="6704" width="11" style="2" customWidth="1"/>
    <col min="6705" max="6705" width="14.42578125" style="2" customWidth="1"/>
    <col min="6706" max="6706" width="4.140625" style="2" customWidth="1"/>
    <col min="6707" max="6708" width="11" style="2" customWidth="1"/>
    <col min="6709" max="6709" width="14.42578125" style="2" customWidth="1"/>
    <col min="6710" max="6710" width="4.140625" style="2" customWidth="1"/>
    <col min="6711" max="6711" width="14.42578125" style="2" customWidth="1"/>
    <col min="6712" max="6912" width="11" style="2"/>
    <col min="6913" max="6913" width="32.42578125" style="2" customWidth="1"/>
    <col min="6914" max="6916" width="14.7109375" style="2" customWidth="1"/>
    <col min="6917" max="6917" width="33.140625" style="2" customWidth="1"/>
    <col min="6918" max="6918" width="6.140625" style="2" customWidth="1"/>
    <col min="6919" max="6920" width="16.7109375" style="2" customWidth="1"/>
    <col min="6921" max="6925" width="11" style="2" customWidth="1"/>
    <col min="6926" max="6926" width="53.28515625" style="2" customWidth="1"/>
    <col min="6927" max="6933" width="11" style="2" customWidth="1"/>
    <col min="6934" max="6938" width="14.42578125" style="2" customWidth="1"/>
    <col min="6939" max="6939" width="37.28515625" style="2" customWidth="1"/>
    <col min="6940" max="6941" width="11" style="2" customWidth="1"/>
    <col min="6942" max="6951" width="9.85546875" style="2" customWidth="1"/>
    <col min="6952" max="6955" width="11" style="2" customWidth="1"/>
    <col min="6956" max="6956" width="14.42578125" style="2" customWidth="1"/>
    <col min="6957" max="6957" width="4.140625" style="2" customWidth="1"/>
    <col min="6958" max="6958" width="13.28515625" style="2" customWidth="1"/>
    <col min="6959" max="6959" width="28.140625" style="2" customWidth="1"/>
    <col min="6960" max="6960" width="11" style="2" customWidth="1"/>
    <col min="6961" max="6961" width="14.42578125" style="2" customWidth="1"/>
    <col min="6962" max="6962" width="4.140625" style="2" customWidth="1"/>
    <col min="6963" max="6964" width="11" style="2" customWidth="1"/>
    <col min="6965" max="6965" width="14.42578125" style="2" customWidth="1"/>
    <col min="6966" max="6966" width="4.140625" style="2" customWidth="1"/>
    <col min="6967" max="6967" width="14.42578125" style="2" customWidth="1"/>
    <col min="6968" max="7168" width="11" style="2"/>
    <col min="7169" max="7169" width="32.42578125" style="2" customWidth="1"/>
    <col min="7170" max="7172" width="14.7109375" style="2" customWidth="1"/>
    <col min="7173" max="7173" width="33.140625" style="2" customWidth="1"/>
    <col min="7174" max="7174" width="6.140625" style="2" customWidth="1"/>
    <col min="7175" max="7176" width="16.7109375" style="2" customWidth="1"/>
    <col min="7177" max="7181" width="11" style="2" customWidth="1"/>
    <col min="7182" max="7182" width="53.28515625" style="2" customWidth="1"/>
    <col min="7183" max="7189" width="11" style="2" customWidth="1"/>
    <col min="7190" max="7194" width="14.42578125" style="2" customWidth="1"/>
    <col min="7195" max="7195" width="37.28515625" style="2" customWidth="1"/>
    <col min="7196" max="7197" width="11" style="2" customWidth="1"/>
    <col min="7198" max="7207" width="9.85546875" style="2" customWidth="1"/>
    <col min="7208" max="7211" width="11" style="2" customWidth="1"/>
    <col min="7212" max="7212" width="14.42578125" style="2" customWidth="1"/>
    <col min="7213" max="7213" width="4.140625" style="2" customWidth="1"/>
    <col min="7214" max="7214" width="13.28515625" style="2" customWidth="1"/>
    <col min="7215" max="7215" width="28.140625" style="2" customWidth="1"/>
    <col min="7216" max="7216" width="11" style="2" customWidth="1"/>
    <col min="7217" max="7217" width="14.42578125" style="2" customWidth="1"/>
    <col min="7218" max="7218" width="4.140625" style="2" customWidth="1"/>
    <col min="7219" max="7220" width="11" style="2" customWidth="1"/>
    <col min="7221" max="7221" width="14.42578125" style="2" customWidth="1"/>
    <col min="7222" max="7222" width="4.140625" style="2" customWidth="1"/>
    <col min="7223" max="7223" width="14.42578125" style="2" customWidth="1"/>
    <col min="7224" max="7424" width="11" style="2"/>
    <col min="7425" max="7425" width="32.42578125" style="2" customWidth="1"/>
    <col min="7426" max="7428" width="14.7109375" style="2" customWidth="1"/>
    <col min="7429" max="7429" width="33.140625" style="2" customWidth="1"/>
    <col min="7430" max="7430" width="6.140625" style="2" customWidth="1"/>
    <col min="7431" max="7432" width="16.7109375" style="2" customWidth="1"/>
    <col min="7433" max="7437" width="11" style="2" customWidth="1"/>
    <col min="7438" max="7438" width="53.28515625" style="2" customWidth="1"/>
    <col min="7439" max="7445" width="11" style="2" customWidth="1"/>
    <col min="7446" max="7450" width="14.42578125" style="2" customWidth="1"/>
    <col min="7451" max="7451" width="37.28515625" style="2" customWidth="1"/>
    <col min="7452" max="7453" width="11" style="2" customWidth="1"/>
    <col min="7454" max="7463" width="9.85546875" style="2" customWidth="1"/>
    <col min="7464" max="7467" width="11" style="2" customWidth="1"/>
    <col min="7468" max="7468" width="14.42578125" style="2" customWidth="1"/>
    <col min="7469" max="7469" width="4.140625" style="2" customWidth="1"/>
    <col min="7470" max="7470" width="13.28515625" style="2" customWidth="1"/>
    <col min="7471" max="7471" width="28.140625" style="2" customWidth="1"/>
    <col min="7472" max="7472" width="11" style="2" customWidth="1"/>
    <col min="7473" max="7473" width="14.42578125" style="2" customWidth="1"/>
    <col min="7474" max="7474" width="4.140625" style="2" customWidth="1"/>
    <col min="7475" max="7476" width="11" style="2" customWidth="1"/>
    <col min="7477" max="7477" width="14.42578125" style="2" customWidth="1"/>
    <col min="7478" max="7478" width="4.140625" style="2" customWidth="1"/>
    <col min="7479" max="7479" width="14.42578125" style="2" customWidth="1"/>
    <col min="7480" max="7680" width="11" style="2"/>
    <col min="7681" max="7681" width="32.42578125" style="2" customWidth="1"/>
    <col min="7682" max="7684" width="14.7109375" style="2" customWidth="1"/>
    <col min="7685" max="7685" width="33.140625" style="2" customWidth="1"/>
    <col min="7686" max="7686" width="6.140625" style="2" customWidth="1"/>
    <col min="7687" max="7688" width="16.7109375" style="2" customWidth="1"/>
    <col min="7689" max="7693" width="11" style="2" customWidth="1"/>
    <col min="7694" max="7694" width="53.28515625" style="2" customWidth="1"/>
    <col min="7695" max="7701" width="11" style="2" customWidth="1"/>
    <col min="7702" max="7706" width="14.42578125" style="2" customWidth="1"/>
    <col min="7707" max="7707" width="37.28515625" style="2" customWidth="1"/>
    <col min="7708" max="7709" width="11" style="2" customWidth="1"/>
    <col min="7710" max="7719" width="9.85546875" style="2" customWidth="1"/>
    <col min="7720" max="7723" width="11" style="2" customWidth="1"/>
    <col min="7724" max="7724" width="14.42578125" style="2" customWidth="1"/>
    <col min="7725" max="7725" width="4.140625" style="2" customWidth="1"/>
    <col min="7726" max="7726" width="13.28515625" style="2" customWidth="1"/>
    <col min="7727" max="7727" width="28.140625" style="2" customWidth="1"/>
    <col min="7728" max="7728" width="11" style="2" customWidth="1"/>
    <col min="7729" max="7729" width="14.42578125" style="2" customWidth="1"/>
    <col min="7730" max="7730" width="4.140625" style="2" customWidth="1"/>
    <col min="7731" max="7732" width="11" style="2" customWidth="1"/>
    <col min="7733" max="7733" width="14.42578125" style="2" customWidth="1"/>
    <col min="7734" max="7734" width="4.140625" style="2" customWidth="1"/>
    <col min="7735" max="7735" width="14.42578125" style="2" customWidth="1"/>
    <col min="7736" max="7936" width="11" style="2"/>
    <col min="7937" max="7937" width="32.42578125" style="2" customWidth="1"/>
    <col min="7938" max="7940" width="14.7109375" style="2" customWidth="1"/>
    <col min="7941" max="7941" width="33.140625" style="2" customWidth="1"/>
    <col min="7942" max="7942" width="6.140625" style="2" customWidth="1"/>
    <col min="7943" max="7944" width="16.7109375" style="2" customWidth="1"/>
    <col min="7945" max="7949" width="11" style="2" customWidth="1"/>
    <col min="7950" max="7950" width="53.28515625" style="2" customWidth="1"/>
    <col min="7951" max="7957" width="11" style="2" customWidth="1"/>
    <col min="7958" max="7962" width="14.42578125" style="2" customWidth="1"/>
    <col min="7963" max="7963" width="37.28515625" style="2" customWidth="1"/>
    <col min="7964" max="7965" width="11" style="2" customWidth="1"/>
    <col min="7966" max="7975" width="9.85546875" style="2" customWidth="1"/>
    <col min="7976" max="7979" width="11" style="2" customWidth="1"/>
    <col min="7980" max="7980" width="14.42578125" style="2" customWidth="1"/>
    <col min="7981" max="7981" width="4.140625" style="2" customWidth="1"/>
    <col min="7982" max="7982" width="13.28515625" style="2" customWidth="1"/>
    <col min="7983" max="7983" width="28.140625" style="2" customWidth="1"/>
    <col min="7984" max="7984" width="11" style="2" customWidth="1"/>
    <col min="7985" max="7985" width="14.42578125" style="2" customWidth="1"/>
    <col min="7986" max="7986" width="4.140625" style="2" customWidth="1"/>
    <col min="7987" max="7988" width="11" style="2" customWidth="1"/>
    <col min="7989" max="7989" width="14.42578125" style="2" customWidth="1"/>
    <col min="7990" max="7990" width="4.140625" style="2" customWidth="1"/>
    <col min="7991" max="7991" width="14.42578125" style="2" customWidth="1"/>
    <col min="7992" max="8192" width="11" style="2"/>
    <col min="8193" max="8193" width="32.42578125" style="2" customWidth="1"/>
    <col min="8194" max="8196" width="14.7109375" style="2" customWidth="1"/>
    <col min="8197" max="8197" width="33.140625" style="2" customWidth="1"/>
    <col min="8198" max="8198" width="6.140625" style="2" customWidth="1"/>
    <col min="8199" max="8200" width="16.7109375" style="2" customWidth="1"/>
    <col min="8201" max="8205" width="11" style="2" customWidth="1"/>
    <col min="8206" max="8206" width="53.28515625" style="2" customWidth="1"/>
    <col min="8207" max="8213" width="11" style="2" customWidth="1"/>
    <col min="8214" max="8218" width="14.42578125" style="2" customWidth="1"/>
    <col min="8219" max="8219" width="37.28515625" style="2" customWidth="1"/>
    <col min="8220" max="8221" width="11" style="2" customWidth="1"/>
    <col min="8222" max="8231" width="9.85546875" style="2" customWidth="1"/>
    <col min="8232" max="8235" width="11" style="2" customWidth="1"/>
    <col min="8236" max="8236" width="14.42578125" style="2" customWidth="1"/>
    <col min="8237" max="8237" width="4.140625" style="2" customWidth="1"/>
    <col min="8238" max="8238" width="13.28515625" style="2" customWidth="1"/>
    <col min="8239" max="8239" width="28.140625" style="2" customWidth="1"/>
    <col min="8240" max="8240" width="11" style="2" customWidth="1"/>
    <col min="8241" max="8241" width="14.42578125" style="2" customWidth="1"/>
    <col min="8242" max="8242" width="4.140625" style="2" customWidth="1"/>
    <col min="8243" max="8244" width="11" style="2" customWidth="1"/>
    <col min="8245" max="8245" width="14.42578125" style="2" customWidth="1"/>
    <col min="8246" max="8246" width="4.140625" style="2" customWidth="1"/>
    <col min="8247" max="8247" width="14.42578125" style="2" customWidth="1"/>
    <col min="8248" max="8448" width="11" style="2"/>
    <col min="8449" max="8449" width="32.42578125" style="2" customWidth="1"/>
    <col min="8450" max="8452" width="14.7109375" style="2" customWidth="1"/>
    <col min="8453" max="8453" width="33.140625" style="2" customWidth="1"/>
    <col min="8454" max="8454" width="6.140625" style="2" customWidth="1"/>
    <col min="8455" max="8456" width="16.7109375" style="2" customWidth="1"/>
    <col min="8457" max="8461" width="11" style="2" customWidth="1"/>
    <col min="8462" max="8462" width="53.28515625" style="2" customWidth="1"/>
    <col min="8463" max="8469" width="11" style="2" customWidth="1"/>
    <col min="8470" max="8474" width="14.42578125" style="2" customWidth="1"/>
    <col min="8475" max="8475" width="37.28515625" style="2" customWidth="1"/>
    <col min="8476" max="8477" width="11" style="2" customWidth="1"/>
    <col min="8478" max="8487" width="9.85546875" style="2" customWidth="1"/>
    <col min="8488" max="8491" width="11" style="2" customWidth="1"/>
    <col min="8492" max="8492" width="14.42578125" style="2" customWidth="1"/>
    <col min="8493" max="8493" width="4.140625" style="2" customWidth="1"/>
    <col min="8494" max="8494" width="13.28515625" style="2" customWidth="1"/>
    <col min="8495" max="8495" width="28.140625" style="2" customWidth="1"/>
    <col min="8496" max="8496" width="11" style="2" customWidth="1"/>
    <col min="8497" max="8497" width="14.42578125" style="2" customWidth="1"/>
    <col min="8498" max="8498" width="4.140625" style="2" customWidth="1"/>
    <col min="8499" max="8500" width="11" style="2" customWidth="1"/>
    <col min="8501" max="8501" width="14.42578125" style="2" customWidth="1"/>
    <col min="8502" max="8502" width="4.140625" style="2" customWidth="1"/>
    <col min="8503" max="8503" width="14.42578125" style="2" customWidth="1"/>
    <col min="8504" max="8704" width="11" style="2"/>
    <col min="8705" max="8705" width="32.42578125" style="2" customWidth="1"/>
    <col min="8706" max="8708" width="14.7109375" style="2" customWidth="1"/>
    <col min="8709" max="8709" width="33.140625" style="2" customWidth="1"/>
    <col min="8710" max="8710" width="6.140625" style="2" customWidth="1"/>
    <col min="8711" max="8712" width="16.7109375" style="2" customWidth="1"/>
    <col min="8713" max="8717" width="11" style="2" customWidth="1"/>
    <col min="8718" max="8718" width="53.28515625" style="2" customWidth="1"/>
    <col min="8719" max="8725" width="11" style="2" customWidth="1"/>
    <col min="8726" max="8730" width="14.42578125" style="2" customWidth="1"/>
    <col min="8731" max="8731" width="37.28515625" style="2" customWidth="1"/>
    <col min="8732" max="8733" width="11" style="2" customWidth="1"/>
    <col min="8734" max="8743" width="9.85546875" style="2" customWidth="1"/>
    <col min="8744" max="8747" width="11" style="2" customWidth="1"/>
    <col min="8748" max="8748" width="14.42578125" style="2" customWidth="1"/>
    <col min="8749" max="8749" width="4.140625" style="2" customWidth="1"/>
    <col min="8750" max="8750" width="13.28515625" style="2" customWidth="1"/>
    <col min="8751" max="8751" width="28.140625" style="2" customWidth="1"/>
    <col min="8752" max="8752" width="11" style="2" customWidth="1"/>
    <col min="8753" max="8753" width="14.42578125" style="2" customWidth="1"/>
    <col min="8754" max="8754" width="4.140625" style="2" customWidth="1"/>
    <col min="8755" max="8756" width="11" style="2" customWidth="1"/>
    <col min="8757" max="8757" width="14.42578125" style="2" customWidth="1"/>
    <col min="8758" max="8758" width="4.140625" style="2" customWidth="1"/>
    <col min="8759" max="8759" width="14.42578125" style="2" customWidth="1"/>
    <col min="8760" max="8960" width="11" style="2"/>
    <col min="8961" max="8961" width="32.42578125" style="2" customWidth="1"/>
    <col min="8962" max="8964" width="14.7109375" style="2" customWidth="1"/>
    <col min="8965" max="8965" width="33.140625" style="2" customWidth="1"/>
    <col min="8966" max="8966" width="6.140625" style="2" customWidth="1"/>
    <col min="8967" max="8968" width="16.7109375" style="2" customWidth="1"/>
    <col min="8969" max="8973" width="11" style="2" customWidth="1"/>
    <col min="8974" max="8974" width="53.28515625" style="2" customWidth="1"/>
    <col min="8975" max="8981" width="11" style="2" customWidth="1"/>
    <col min="8982" max="8986" width="14.42578125" style="2" customWidth="1"/>
    <col min="8987" max="8987" width="37.28515625" style="2" customWidth="1"/>
    <col min="8988" max="8989" width="11" style="2" customWidth="1"/>
    <col min="8990" max="8999" width="9.85546875" style="2" customWidth="1"/>
    <col min="9000" max="9003" width="11" style="2" customWidth="1"/>
    <col min="9004" max="9004" width="14.42578125" style="2" customWidth="1"/>
    <col min="9005" max="9005" width="4.140625" style="2" customWidth="1"/>
    <col min="9006" max="9006" width="13.28515625" style="2" customWidth="1"/>
    <col min="9007" max="9007" width="28.140625" style="2" customWidth="1"/>
    <col min="9008" max="9008" width="11" style="2" customWidth="1"/>
    <col min="9009" max="9009" width="14.42578125" style="2" customWidth="1"/>
    <col min="9010" max="9010" width="4.140625" style="2" customWidth="1"/>
    <col min="9011" max="9012" width="11" style="2" customWidth="1"/>
    <col min="9013" max="9013" width="14.42578125" style="2" customWidth="1"/>
    <col min="9014" max="9014" width="4.140625" style="2" customWidth="1"/>
    <col min="9015" max="9015" width="14.42578125" style="2" customWidth="1"/>
    <col min="9016" max="9216" width="11" style="2"/>
    <col min="9217" max="9217" width="32.42578125" style="2" customWidth="1"/>
    <col min="9218" max="9220" width="14.7109375" style="2" customWidth="1"/>
    <col min="9221" max="9221" width="33.140625" style="2" customWidth="1"/>
    <col min="9222" max="9222" width="6.140625" style="2" customWidth="1"/>
    <col min="9223" max="9224" width="16.7109375" style="2" customWidth="1"/>
    <col min="9225" max="9229" width="11" style="2" customWidth="1"/>
    <col min="9230" max="9230" width="53.28515625" style="2" customWidth="1"/>
    <col min="9231" max="9237" width="11" style="2" customWidth="1"/>
    <col min="9238" max="9242" width="14.42578125" style="2" customWidth="1"/>
    <col min="9243" max="9243" width="37.28515625" style="2" customWidth="1"/>
    <col min="9244" max="9245" width="11" style="2" customWidth="1"/>
    <col min="9246" max="9255" width="9.85546875" style="2" customWidth="1"/>
    <col min="9256" max="9259" width="11" style="2" customWidth="1"/>
    <col min="9260" max="9260" width="14.42578125" style="2" customWidth="1"/>
    <col min="9261" max="9261" width="4.140625" style="2" customWidth="1"/>
    <col min="9262" max="9262" width="13.28515625" style="2" customWidth="1"/>
    <col min="9263" max="9263" width="28.140625" style="2" customWidth="1"/>
    <col min="9264" max="9264" width="11" style="2" customWidth="1"/>
    <col min="9265" max="9265" width="14.42578125" style="2" customWidth="1"/>
    <col min="9266" max="9266" width="4.140625" style="2" customWidth="1"/>
    <col min="9267" max="9268" width="11" style="2" customWidth="1"/>
    <col min="9269" max="9269" width="14.42578125" style="2" customWidth="1"/>
    <col min="9270" max="9270" width="4.140625" style="2" customWidth="1"/>
    <col min="9271" max="9271" width="14.42578125" style="2" customWidth="1"/>
    <col min="9272" max="9472" width="11" style="2"/>
    <col min="9473" max="9473" width="32.42578125" style="2" customWidth="1"/>
    <col min="9474" max="9476" width="14.7109375" style="2" customWidth="1"/>
    <col min="9477" max="9477" width="33.140625" style="2" customWidth="1"/>
    <col min="9478" max="9478" width="6.140625" style="2" customWidth="1"/>
    <col min="9479" max="9480" width="16.7109375" style="2" customWidth="1"/>
    <col min="9481" max="9485" width="11" style="2" customWidth="1"/>
    <col min="9486" max="9486" width="53.28515625" style="2" customWidth="1"/>
    <col min="9487" max="9493" width="11" style="2" customWidth="1"/>
    <col min="9494" max="9498" width="14.42578125" style="2" customWidth="1"/>
    <col min="9499" max="9499" width="37.28515625" style="2" customWidth="1"/>
    <col min="9500" max="9501" width="11" style="2" customWidth="1"/>
    <col min="9502" max="9511" width="9.85546875" style="2" customWidth="1"/>
    <col min="9512" max="9515" width="11" style="2" customWidth="1"/>
    <col min="9516" max="9516" width="14.42578125" style="2" customWidth="1"/>
    <col min="9517" max="9517" width="4.140625" style="2" customWidth="1"/>
    <col min="9518" max="9518" width="13.28515625" style="2" customWidth="1"/>
    <col min="9519" max="9519" width="28.140625" style="2" customWidth="1"/>
    <col min="9520" max="9520" width="11" style="2" customWidth="1"/>
    <col min="9521" max="9521" width="14.42578125" style="2" customWidth="1"/>
    <col min="9522" max="9522" width="4.140625" style="2" customWidth="1"/>
    <col min="9523" max="9524" width="11" style="2" customWidth="1"/>
    <col min="9525" max="9525" width="14.42578125" style="2" customWidth="1"/>
    <col min="9526" max="9526" width="4.140625" style="2" customWidth="1"/>
    <col min="9527" max="9527" width="14.42578125" style="2" customWidth="1"/>
    <col min="9528" max="9728" width="11" style="2"/>
    <col min="9729" max="9729" width="32.42578125" style="2" customWidth="1"/>
    <col min="9730" max="9732" width="14.7109375" style="2" customWidth="1"/>
    <col min="9733" max="9733" width="33.140625" style="2" customWidth="1"/>
    <col min="9734" max="9734" width="6.140625" style="2" customWidth="1"/>
    <col min="9735" max="9736" width="16.7109375" style="2" customWidth="1"/>
    <col min="9737" max="9741" width="11" style="2" customWidth="1"/>
    <col min="9742" max="9742" width="53.28515625" style="2" customWidth="1"/>
    <col min="9743" max="9749" width="11" style="2" customWidth="1"/>
    <col min="9750" max="9754" width="14.42578125" style="2" customWidth="1"/>
    <col min="9755" max="9755" width="37.28515625" style="2" customWidth="1"/>
    <col min="9756" max="9757" width="11" style="2" customWidth="1"/>
    <col min="9758" max="9767" width="9.85546875" style="2" customWidth="1"/>
    <col min="9768" max="9771" width="11" style="2" customWidth="1"/>
    <col min="9772" max="9772" width="14.42578125" style="2" customWidth="1"/>
    <col min="9773" max="9773" width="4.140625" style="2" customWidth="1"/>
    <col min="9774" max="9774" width="13.28515625" style="2" customWidth="1"/>
    <col min="9775" max="9775" width="28.140625" style="2" customWidth="1"/>
    <col min="9776" max="9776" width="11" style="2" customWidth="1"/>
    <col min="9777" max="9777" width="14.42578125" style="2" customWidth="1"/>
    <col min="9778" max="9778" width="4.140625" style="2" customWidth="1"/>
    <col min="9779" max="9780" width="11" style="2" customWidth="1"/>
    <col min="9781" max="9781" width="14.42578125" style="2" customWidth="1"/>
    <col min="9782" max="9782" width="4.140625" style="2" customWidth="1"/>
    <col min="9783" max="9783" width="14.42578125" style="2" customWidth="1"/>
    <col min="9784" max="9984" width="11" style="2"/>
    <col min="9985" max="9985" width="32.42578125" style="2" customWidth="1"/>
    <col min="9986" max="9988" width="14.7109375" style="2" customWidth="1"/>
    <col min="9989" max="9989" width="33.140625" style="2" customWidth="1"/>
    <col min="9990" max="9990" width="6.140625" style="2" customWidth="1"/>
    <col min="9991" max="9992" width="16.7109375" style="2" customWidth="1"/>
    <col min="9993" max="9997" width="11" style="2" customWidth="1"/>
    <col min="9998" max="9998" width="53.28515625" style="2" customWidth="1"/>
    <col min="9999" max="10005" width="11" style="2" customWidth="1"/>
    <col min="10006" max="10010" width="14.42578125" style="2" customWidth="1"/>
    <col min="10011" max="10011" width="37.28515625" style="2" customWidth="1"/>
    <col min="10012" max="10013" width="11" style="2" customWidth="1"/>
    <col min="10014" max="10023" width="9.85546875" style="2" customWidth="1"/>
    <col min="10024" max="10027" width="11" style="2" customWidth="1"/>
    <col min="10028" max="10028" width="14.42578125" style="2" customWidth="1"/>
    <col min="10029" max="10029" width="4.140625" style="2" customWidth="1"/>
    <col min="10030" max="10030" width="13.28515625" style="2" customWidth="1"/>
    <col min="10031" max="10031" width="28.140625" style="2" customWidth="1"/>
    <col min="10032" max="10032" width="11" style="2" customWidth="1"/>
    <col min="10033" max="10033" width="14.42578125" style="2" customWidth="1"/>
    <col min="10034" max="10034" width="4.140625" style="2" customWidth="1"/>
    <col min="10035" max="10036" width="11" style="2" customWidth="1"/>
    <col min="10037" max="10037" width="14.42578125" style="2" customWidth="1"/>
    <col min="10038" max="10038" width="4.140625" style="2" customWidth="1"/>
    <col min="10039" max="10039" width="14.42578125" style="2" customWidth="1"/>
    <col min="10040" max="10240" width="11" style="2"/>
    <col min="10241" max="10241" width="32.42578125" style="2" customWidth="1"/>
    <col min="10242" max="10244" width="14.7109375" style="2" customWidth="1"/>
    <col min="10245" max="10245" width="33.140625" style="2" customWidth="1"/>
    <col min="10246" max="10246" width="6.140625" style="2" customWidth="1"/>
    <col min="10247" max="10248" width="16.7109375" style="2" customWidth="1"/>
    <col min="10249" max="10253" width="11" style="2" customWidth="1"/>
    <col min="10254" max="10254" width="53.28515625" style="2" customWidth="1"/>
    <col min="10255" max="10261" width="11" style="2" customWidth="1"/>
    <col min="10262" max="10266" width="14.42578125" style="2" customWidth="1"/>
    <col min="10267" max="10267" width="37.28515625" style="2" customWidth="1"/>
    <col min="10268" max="10269" width="11" style="2" customWidth="1"/>
    <col min="10270" max="10279" width="9.85546875" style="2" customWidth="1"/>
    <col min="10280" max="10283" width="11" style="2" customWidth="1"/>
    <col min="10284" max="10284" width="14.42578125" style="2" customWidth="1"/>
    <col min="10285" max="10285" width="4.140625" style="2" customWidth="1"/>
    <col min="10286" max="10286" width="13.28515625" style="2" customWidth="1"/>
    <col min="10287" max="10287" width="28.140625" style="2" customWidth="1"/>
    <col min="10288" max="10288" width="11" style="2" customWidth="1"/>
    <col min="10289" max="10289" width="14.42578125" style="2" customWidth="1"/>
    <col min="10290" max="10290" width="4.140625" style="2" customWidth="1"/>
    <col min="10291" max="10292" width="11" style="2" customWidth="1"/>
    <col min="10293" max="10293" width="14.42578125" style="2" customWidth="1"/>
    <col min="10294" max="10294" width="4.140625" style="2" customWidth="1"/>
    <col min="10295" max="10295" width="14.42578125" style="2" customWidth="1"/>
    <col min="10296" max="10496" width="11" style="2"/>
    <col min="10497" max="10497" width="32.42578125" style="2" customWidth="1"/>
    <col min="10498" max="10500" width="14.7109375" style="2" customWidth="1"/>
    <col min="10501" max="10501" width="33.140625" style="2" customWidth="1"/>
    <col min="10502" max="10502" width="6.140625" style="2" customWidth="1"/>
    <col min="10503" max="10504" width="16.7109375" style="2" customWidth="1"/>
    <col min="10505" max="10509" width="11" style="2" customWidth="1"/>
    <col min="10510" max="10510" width="53.28515625" style="2" customWidth="1"/>
    <col min="10511" max="10517" width="11" style="2" customWidth="1"/>
    <col min="10518" max="10522" width="14.42578125" style="2" customWidth="1"/>
    <col min="10523" max="10523" width="37.28515625" style="2" customWidth="1"/>
    <col min="10524" max="10525" width="11" style="2" customWidth="1"/>
    <col min="10526" max="10535" width="9.85546875" style="2" customWidth="1"/>
    <col min="10536" max="10539" width="11" style="2" customWidth="1"/>
    <col min="10540" max="10540" width="14.42578125" style="2" customWidth="1"/>
    <col min="10541" max="10541" width="4.140625" style="2" customWidth="1"/>
    <col min="10542" max="10542" width="13.28515625" style="2" customWidth="1"/>
    <col min="10543" max="10543" width="28.140625" style="2" customWidth="1"/>
    <col min="10544" max="10544" width="11" style="2" customWidth="1"/>
    <col min="10545" max="10545" width="14.42578125" style="2" customWidth="1"/>
    <col min="10546" max="10546" width="4.140625" style="2" customWidth="1"/>
    <col min="10547" max="10548" width="11" style="2" customWidth="1"/>
    <col min="10549" max="10549" width="14.42578125" style="2" customWidth="1"/>
    <col min="10550" max="10550" width="4.140625" style="2" customWidth="1"/>
    <col min="10551" max="10551" width="14.42578125" style="2" customWidth="1"/>
    <col min="10552" max="10752" width="11" style="2"/>
    <col min="10753" max="10753" width="32.42578125" style="2" customWidth="1"/>
    <col min="10754" max="10756" width="14.7109375" style="2" customWidth="1"/>
    <col min="10757" max="10757" width="33.140625" style="2" customWidth="1"/>
    <col min="10758" max="10758" width="6.140625" style="2" customWidth="1"/>
    <col min="10759" max="10760" width="16.7109375" style="2" customWidth="1"/>
    <col min="10761" max="10765" width="11" style="2" customWidth="1"/>
    <col min="10766" max="10766" width="53.28515625" style="2" customWidth="1"/>
    <col min="10767" max="10773" width="11" style="2" customWidth="1"/>
    <col min="10774" max="10778" width="14.42578125" style="2" customWidth="1"/>
    <col min="10779" max="10779" width="37.28515625" style="2" customWidth="1"/>
    <col min="10780" max="10781" width="11" style="2" customWidth="1"/>
    <col min="10782" max="10791" width="9.85546875" style="2" customWidth="1"/>
    <col min="10792" max="10795" width="11" style="2" customWidth="1"/>
    <col min="10796" max="10796" width="14.42578125" style="2" customWidth="1"/>
    <col min="10797" max="10797" width="4.140625" style="2" customWidth="1"/>
    <col min="10798" max="10798" width="13.28515625" style="2" customWidth="1"/>
    <col min="10799" max="10799" width="28.140625" style="2" customWidth="1"/>
    <col min="10800" max="10800" width="11" style="2" customWidth="1"/>
    <col min="10801" max="10801" width="14.42578125" style="2" customWidth="1"/>
    <col min="10802" max="10802" width="4.140625" style="2" customWidth="1"/>
    <col min="10803" max="10804" width="11" style="2" customWidth="1"/>
    <col min="10805" max="10805" width="14.42578125" style="2" customWidth="1"/>
    <col min="10806" max="10806" width="4.140625" style="2" customWidth="1"/>
    <col min="10807" max="10807" width="14.42578125" style="2" customWidth="1"/>
    <col min="10808" max="11008" width="11" style="2"/>
    <col min="11009" max="11009" width="32.42578125" style="2" customWidth="1"/>
    <col min="11010" max="11012" width="14.7109375" style="2" customWidth="1"/>
    <col min="11013" max="11013" width="33.140625" style="2" customWidth="1"/>
    <col min="11014" max="11014" width="6.140625" style="2" customWidth="1"/>
    <col min="11015" max="11016" width="16.7109375" style="2" customWidth="1"/>
    <col min="11017" max="11021" width="11" style="2" customWidth="1"/>
    <col min="11022" max="11022" width="53.28515625" style="2" customWidth="1"/>
    <col min="11023" max="11029" width="11" style="2" customWidth="1"/>
    <col min="11030" max="11034" width="14.42578125" style="2" customWidth="1"/>
    <col min="11035" max="11035" width="37.28515625" style="2" customWidth="1"/>
    <col min="11036" max="11037" width="11" style="2" customWidth="1"/>
    <col min="11038" max="11047" width="9.85546875" style="2" customWidth="1"/>
    <col min="11048" max="11051" width="11" style="2" customWidth="1"/>
    <col min="11052" max="11052" width="14.42578125" style="2" customWidth="1"/>
    <col min="11053" max="11053" width="4.140625" style="2" customWidth="1"/>
    <col min="11054" max="11054" width="13.28515625" style="2" customWidth="1"/>
    <col min="11055" max="11055" width="28.140625" style="2" customWidth="1"/>
    <col min="11056" max="11056" width="11" style="2" customWidth="1"/>
    <col min="11057" max="11057" width="14.42578125" style="2" customWidth="1"/>
    <col min="11058" max="11058" width="4.140625" style="2" customWidth="1"/>
    <col min="11059" max="11060" width="11" style="2" customWidth="1"/>
    <col min="11061" max="11061" width="14.42578125" style="2" customWidth="1"/>
    <col min="11062" max="11062" width="4.140625" style="2" customWidth="1"/>
    <col min="11063" max="11063" width="14.42578125" style="2" customWidth="1"/>
    <col min="11064" max="11264" width="11" style="2"/>
    <col min="11265" max="11265" width="32.42578125" style="2" customWidth="1"/>
    <col min="11266" max="11268" width="14.7109375" style="2" customWidth="1"/>
    <col min="11269" max="11269" width="33.140625" style="2" customWidth="1"/>
    <col min="11270" max="11270" width="6.140625" style="2" customWidth="1"/>
    <col min="11271" max="11272" width="16.7109375" style="2" customWidth="1"/>
    <col min="11273" max="11277" width="11" style="2" customWidth="1"/>
    <col min="11278" max="11278" width="53.28515625" style="2" customWidth="1"/>
    <col min="11279" max="11285" width="11" style="2" customWidth="1"/>
    <col min="11286" max="11290" width="14.42578125" style="2" customWidth="1"/>
    <col min="11291" max="11291" width="37.28515625" style="2" customWidth="1"/>
    <col min="11292" max="11293" width="11" style="2" customWidth="1"/>
    <col min="11294" max="11303" width="9.85546875" style="2" customWidth="1"/>
    <col min="11304" max="11307" width="11" style="2" customWidth="1"/>
    <col min="11308" max="11308" width="14.42578125" style="2" customWidth="1"/>
    <col min="11309" max="11309" width="4.140625" style="2" customWidth="1"/>
    <col min="11310" max="11310" width="13.28515625" style="2" customWidth="1"/>
    <col min="11311" max="11311" width="28.140625" style="2" customWidth="1"/>
    <col min="11312" max="11312" width="11" style="2" customWidth="1"/>
    <col min="11313" max="11313" width="14.42578125" style="2" customWidth="1"/>
    <col min="11314" max="11314" width="4.140625" style="2" customWidth="1"/>
    <col min="11315" max="11316" width="11" style="2" customWidth="1"/>
    <col min="11317" max="11317" width="14.42578125" style="2" customWidth="1"/>
    <col min="11318" max="11318" width="4.140625" style="2" customWidth="1"/>
    <col min="11319" max="11319" width="14.42578125" style="2" customWidth="1"/>
    <col min="11320" max="11520" width="11" style="2"/>
    <col min="11521" max="11521" width="32.42578125" style="2" customWidth="1"/>
    <col min="11522" max="11524" width="14.7109375" style="2" customWidth="1"/>
    <col min="11525" max="11525" width="33.140625" style="2" customWidth="1"/>
    <col min="11526" max="11526" width="6.140625" style="2" customWidth="1"/>
    <col min="11527" max="11528" width="16.7109375" style="2" customWidth="1"/>
    <col min="11529" max="11533" width="11" style="2" customWidth="1"/>
    <col min="11534" max="11534" width="53.28515625" style="2" customWidth="1"/>
    <col min="11535" max="11541" width="11" style="2" customWidth="1"/>
    <col min="11542" max="11546" width="14.42578125" style="2" customWidth="1"/>
    <col min="11547" max="11547" width="37.28515625" style="2" customWidth="1"/>
    <col min="11548" max="11549" width="11" style="2" customWidth="1"/>
    <col min="11550" max="11559" width="9.85546875" style="2" customWidth="1"/>
    <col min="11560" max="11563" width="11" style="2" customWidth="1"/>
    <col min="11564" max="11564" width="14.42578125" style="2" customWidth="1"/>
    <col min="11565" max="11565" width="4.140625" style="2" customWidth="1"/>
    <col min="11566" max="11566" width="13.28515625" style="2" customWidth="1"/>
    <col min="11567" max="11567" width="28.140625" style="2" customWidth="1"/>
    <col min="11568" max="11568" width="11" style="2" customWidth="1"/>
    <col min="11569" max="11569" width="14.42578125" style="2" customWidth="1"/>
    <col min="11570" max="11570" width="4.140625" style="2" customWidth="1"/>
    <col min="11571" max="11572" width="11" style="2" customWidth="1"/>
    <col min="11573" max="11573" width="14.42578125" style="2" customWidth="1"/>
    <col min="11574" max="11574" width="4.140625" style="2" customWidth="1"/>
    <col min="11575" max="11575" width="14.42578125" style="2" customWidth="1"/>
    <col min="11576" max="11776" width="11" style="2"/>
    <col min="11777" max="11777" width="32.42578125" style="2" customWidth="1"/>
    <col min="11778" max="11780" width="14.7109375" style="2" customWidth="1"/>
    <col min="11781" max="11781" width="33.140625" style="2" customWidth="1"/>
    <col min="11782" max="11782" width="6.140625" style="2" customWidth="1"/>
    <col min="11783" max="11784" width="16.7109375" style="2" customWidth="1"/>
    <col min="11785" max="11789" width="11" style="2" customWidth="1"/>
    <col min="11790" max="11790" width="53.28515625" style="2" customWidth="1"/>
    <col min="11791" max="11797" width="11" style="2" customWidth="1"/>
    <col min="11798" max="11802" width="14.42578125" style="2" customWidth="1"/>
    <col min="11803" max="11803" width="37.28515625" style="2" customWidth="1"/>
    <col min="11804" max="11805" width="11" style="2" customWidth="1"/>
    <col min="11806" max="11815" width="9.85546875" style="2" customWidth="1"/>
    <col min="11816" max="11819" width="11" style="2" customWidth="1"/>
    <col min="11820" max="11820" width="14.42578125" style="2" customWidth="1"/>
    <col min="11821" max="11821" width="4.140625" style="2" customWidth="1"/>
    <col min="11822" max="11822" width="13.28515625" style="2" customWidth="1"/>
    <col min="11823" max="11823" width="28.140625" style="2" customWidth="1"/>
    <col min="11824" max="11824" width="11" style="2" customWidth="1"/>
    <col min="11825" max="11825" width="14.42578125" style="2" customWidth="1"/>
    <col min="11826" max="11826" width="4.140625" style="2" customWidth="1"/>
    <col min="11827" max="11828" width="11" style="2" customWidth="1"/>
    <col min="11829" max="11829" width="14.42578125" style="2" customWidth="1"/>
    <col min="11830" max="11830" width="4.140625" style="2" customWidth="1"/>
    <col min="11831" max="11831" width="14.42578125" style="2" customWidth="1"/>
    <col min="11832" max="12032" width="11" style="2"/>
    <col min="12033" max="12033" width="32.42578125" style="2" customWidth="1"/>
    <col min="12034" max="12036" width="14.7109375" style="2" customWidth="1"/>
    <col min="12037" max="12037" width="33.140625" style="2" customWidth="1"/>
    <col min="12038" max="12038" width="6.140625" style="2" customWidth="1"/>
    <col min="12039" max="12040" width="16.7109375" style="2" customWidth="1"/>
    <col min="12041" max="12045" width="11" style="2" customWidth="1"/>
    <col min="12046" max="12046" width="53.28515625" style="2" customWidth="1"/>
    <col min="12047" max="12053" width="11" style="2" customWidth="1"/>
    <col min="12054" max="12058" width="14.42578125" style="2" customWidth="1"/>
    <col min="12059" max="12059" width="37.28515625" style="2" customWidth="1"/>
    <col min="12060" max="12061" width="11" style="2" customWidth="1"/>
    <col min="12062" max="12071" width="9.85546875" style="2" customWidth="1"/>
    <col min="12072" max="12075" width="11" style="2" customWidth="1"/>
    <col min="12076" max="12076" width="14.42578125" style="2" customWidth="1"/>
    <col min="12077" max="12077" width="4.140625" style="2" customWidth="1"/>
    <col min="12078" max="12078" width="13.28515625" style="2" customWidth="1"/>
    <col min="12079" max="12079" width="28.140625" style="2" customWidth="1"/>
    <col min="12080" max="12080" width="11" style="2" customWidth="1"/>
    <col min="12081" max="12081" width="14.42578125" style="2" customWidth="1"/>
    <col min="12082" max="12082" width="4.140625" style="2" customWidth="1"/>
    <col min="12083" max="12084" width="11" style="2" customWidth="1"/>
    <col min="12085" max="12085" width="14.42578125" style="2" customWidth="1"/>
    <col min="12086" max="12086" width="4.140625" style="2" customWidth="1"/>
    <col min="12087" max="12087" width="14.42578125" style="2" customWidth="1"/>
    <col min="12088" max="12288" width="11" style="2"/>
    <col min="12289" max="12289" width="32.42578125" style="2" customWidth="1"/>
    <col min="12290" max="12292" width="14.7109375" style="2" customWidth="1"/>
    <col min="12293" max="12293" width="33.140625" style="2" customWidth="1"/>
    <col min="12294" max="12294" width="6.140625" style="2" customWidth="1"/>
    <col min="12295" max="12296" width="16.7109375" style="2" customWidth="1"/>
    <col min="12297" max="12301" width="11" style="2" customWidth="1"/>
    <col min="12302" max="12302" width="53.28515625" style="2" customWidth="1"/>
    <col min="12303" max="12309" width="11" style="2" customWidth="1"/>
    <col min="12310" max="12314" width="14.42578125" style="2" customWidth="1"/>
    <col min="12315" max="12315" width="37.28515625" style="2" customWidth="1"/>
    <col min="12316" max="12317" width="11" style="2" customWidth="1"/>
    <col min="12318" max="12327" width="9.85546875" style="2" customWidth="1"/>
    <col min="12328" max="12331" width="11" style="2" customWidth="1"/>
    <col min="12332" max="12332" width="14.42578125" style="2" customWidth="1"/>
    <col min="12333" max="12333" width="4.140625" style="2" customWidth="1"/>
    <col min="12334" max="12334" width="13.28515625" style="2" customWidth="1"/>
    <col min="12335" max="12335" width="28.140625" style="2" customWidth="1"/>
    <col min="12336" max="12336" width="11" style="2" customWidth="1"/>
    <col min="12337" max="12337" width="14.42578125" style="2" customWidth="1"/>
    <col min="12338" max="12338" width="4.140625" style="2" customWidth="1"/>
    <col min="12339" max="12340" width="11" style="2" customWidth="1"/>
    <col min="12341" max="12341" width="14.42578125" style="2" customWidth="1"/>
    <col min="12342" max="12342" width="4.140625" style="2" customWidth="1"/>
    <col min="12343" max="12343" width="14.42578125" style="2" customWidth="1"/>
    <col min="12344" max="12544" width="11" style="2"/>
    <col min="12545" max="12545" width="32.42578125" style="2" customWidth="1"/>
    <col min="12546" max="12548" width="14.7109375" style="2" customWidth="1"/>
    <col min="12549" max="12549" width="33.140625" style="2" customWidth="1"/>
    <col min="12550" max="12550" width="6.140625" style="2" customWidth="1"/>
    <col min="12551" max="12552" width="16.7109375" style="2" customWidth="1"/>
    <col min="12553" max="12557" width="11" style="2" customWidth="1"/>
    <col min="12558" max="12558" width="53.28515625" style="2" customWidth="1"/>
    <col min="12559" max="12565" width="11" style="2" customWidth="1"/>
    <col min="12566" max="12570" width="14.42578125" style="2" customWidth="1"/>
    <col min="12571" max="12571" width="37.28515625" style="2" customWidth="1"/>
    <col min="12572" max="12573" width="11" style="2" customWidth="1"/>
    <col min="12574" max="12583" width="9.85546875" style="2" customWidth="1"/>
    <col min="12584" max="12587" width="11" style="2" customWidth="1"/>
    <col min="12588" max="12588" width="14.42578125" style="2" customWidth="1"/>
    <col min="12589" max="12589" width="4.140625" style="2" customWidth="1"/>
    <col min="12590" max="12590" width="13.28515625" style="2" customWidth="1"/>
    <col min="12591" max="12591" width="28.140625" style="2" customWidth="1"/>
    <col min="12592" max="12592" width="11" style="2" customWidth="1"/>
    <col min="12593" max="12593" width="14.42578125" style="2" customWidth="1"/>
    <col min="12594" max="12594" width="4.140625" style="2" customWidth="1"/>
    <col min="12595" max="12596" width="11" style="2" customWidth="1"/>
    <col min="12597" max="12597" width="14.42578125" style="2" customWidth="1"/>
    <col min="12598" max="12598" width="4.140625" style="2" customWidth="1"/>
    <col min="12599" max="12599" width="14.42578125" style="2" customWidth="1"/>
    <col min="12600" max="12800" width="11" style="2"/>
    <col min="12801" max="12801" width="32.42578125" style="2" customWidth="1"/>
    <col min="12802" max="12804" width="14.7109375" style="2" customWidth="1"/>
    <col min="12805" max="12805" width="33.140625" style="2" customWidth="1"/>
    <col min="12806" max="12806" width="6.140625" style="2" customWidth="1"/>
    <col min="12807" max="12808" width="16.7109375" style="2" customWidth="1"/>
    <col min="12809" max="12813" width="11" style="2" customWidth="1"/>
    <col min="12814" max="12814" width="53.28515625" style="2" customWidth="1"/>
    <col min="12815" max="12821" width="11" style="2" customWidth="1"/>
    <col min="12822" max="12826" width="14.42578125" style="2" customWidth="1"/>
    <col min="12827" max="12827" width="37.28515625" style="2" customWidth="1"/>
    <col min="12828" max="12829" width="11" style="2" customWidth="1"/>
    <col min="12830" max="12839" width="9.85546875" style="2" customWidth="1"/>
    <col min="12840" max="12843" width="11" style="2" customWidth="1"/>
    <col min="12844" max="12844" width="14.42578125" style="2" customWidth="1"/>
    <col min="12845" max="12845" width="4.140625" style="2" customWidth="1"/>
    <col min="12846" max="12846" width="13.28515625" style="2" customWidth="1"/>
    <col min="12847" max="12847" width="28.140625" style="2" customWidth="1"/>
    <col min="12848" max="12848" width="11" style="2" customWidth="1"/>
    <col min="12849" max="12849" width="14.42578125" style="2" customWidth="1"/>
    <col min="12850" max="12850" width="4.140625" style="2" customWidth="1"/>
    <col min="12851" max="12852" width="11" style="2" customWidth="1"/>
    <col min="12853" max="12853" width="14.42578125" style="2" customWidth="1"/>
    <col min="12854" max="12854" width="4.140625" style="2" customWidth="1"/>
    <col min="12855" max="12855" width="14.42578125" style="2" customWidth="1"/>
    <col min="12856" max="13056" width="11" style="2"/>
    <col min="13057" max="13057" width="32.42578125" style="2" customWidth="1"/>
    <col min="13058" max="13060" width="14.7109375" style="2" customWidth="1"/>
    <col min="13061" max="13061" width="33.140625" style="2" customWidth="1"/>
    <col min="13062" max="13062" width="6.140625" style="2" customWidth="1"/>
    <col min="13063" max="13064" width="16.7109375" style="2" customWidth="1"/>
    <col min="13065" max="13069" width="11" style="2" customWidth="1"/>
    <col min="13070" max="13070" width="53.28515625" style="2" customWidth="1"/>
    <col min="13071" max="13077" width="11" style="2" customWidth="1"/>
    <col min="13078" max="13082" width="14.42578125" style="2" customWidth="1"/>
    <col min="13083" max="13083" width="37.28515625" style="2" customWidth="1"/>
    <col min="13084" max="13085" width="11" style="2" customWidth="1"/>
    <col min="13086" max="13095" width="9.85546875" style="2" customWidth="1"/>
    <col min="13096" max="13099" width="11" style="2" customWidth="1"/>
    <col min="13100" max="13100" width="14.42578125" style="2" customWidth="1"/>
    <col min="13101" max="13101" width="4.140625" style="2" customWidth="1"/>
    <col min="13102" max="13102" width="13.28515625" style="2" customWidth="1"/>
    <col min="13103" max="13103" width="28.140625" style="2" customWidth="1"/>
    <col min="13104" max="13104" width="11" style="2" customWidth="1"/>
    <col min="13105" max="13105" width="14.42578125" style="2" customWidth="1"/>
    <col min="13106" max="13106" width="4.140625" style="2" customWidth="1"/>
    <col min="13107" max="13108" width="11" style="2" customWidth="1"/>
    <col min="13109" max="13109" width="14.42578125" style="2" customWidth="1"/>
    <col min="13110" max="13110" width="4.140625" style="2" customWidth="1"/>
    <col min="13111" max="13111" width="14.42578125" style="2" customWidth="1"/>
    <col min="13112" max="13312" width="11" style="2"/>
    <col min="13313" max="13313" width="32.42578125" style="2" customWidth="1"/>
    <col min="13314" max="13316" width="14.7109375" style="2" customWidth="1"/>
    <col min="13317" max="13317" width="33.140625" style="2" customWidth="1"/>
    <col min="13318" max="13318" width="6.140625" style="2" customWidth="1"/>
    <col min="13319" max="13320" width="16.7109375" style="2" customWidth="1"/>
    <col min="13321" max="13325" width="11" style="2" customWidth="1"/>
    <col min="13326" max="13326" width="53.28515625" style="2" customWidth="1"/>
    <col min="13327" max="13333" width="11" style="2" customWidth="1"/>
    <col min="13334" max="13338" width="14.42578125" style="2" customWidth="1"/>
    <col min="13339" max="13339" width="37.28515625" style="2" customWidth="1"/>
    <col min="13340" max="13341" width="11" style="2" customWidth="1"/>
    <col min="13342" max="13351" width="9.85546875" style="2" customWidth="1"/>
    <col min="13352" max="13355" width="11" style="2" customWidth="1"/>
    <col min="13356" max="13356" width="14.42578125" style="2" customWidth="1"/>
    <col min="13357" max="13357" width="4.140625" style="2" customWidth="1"/>
    <col min="13358" max="13358" width="13.28515625" style="2" customWidth="1"/>
    <col min="13359" max="13359" width="28.140625" style="2" customWidth="1"/>
    <col min="13360" max="13360" width="11" style="2" customWidth="1"/>
    <col min="13361" max="13361" width="14.42578125" style="2" customWidth="1"/>
    <col min="13362" max="13362" width="4.140625" style="2" customWidth="1"/>
    <col min="13363" max="13364" width="11" style="2" customWidth="1"/>
    <col min="13365" max="13365" width="14.42578125" style="2" customWidth="1"/>
    <col min="13366" max="13366" width="4.140625" style="2" customWidth="1"/>
    <col min="13367" max="13367" width="14.42578125" style="2" customWidth="1"/>
    <col min="13368" max="13568" width="11" style="2"/>
    <col min="13569" max="13569" width="32.42578125" style="2" customWidth="1"/>
    <col min="13570" max="13572" width="14.7109375" style="2" customWidth="1"/>
    <col min="13573" max="13573" width="33.140625" style="2" customWidth="1"/>
    <col min="13574" max="13574" width="6.140625" style="2" customWidth="1"/>
    <col min="13575" max="13576" width="16.7109375" style="2" customWidth="1"/>
    <col min="13577" max="13581" width="11" style="2" customWidth="1"/>
    <col min="13582" max="13582" width="53.28515625" style="2" customWidth="1"/>
    <col min="13583" max="13589" width="11" style="2" customWidth="1"/>
    <col min="13590" max="13594" width="14.42578125" style="2" customWidth="1"/>
    <col min="13595" max="13595" width="37.28515625" style="2" customWidth="1"/>
    <col min="13596" max="13597" width="11" style="2" customWidth="1"/>
    <col min="13598" max="13607" width="9.85546875" style="2" customWidth="1"/>
    <col min="13608" max="13611" width="11" style="2" customWidth="1"/>
    <col min="13612" max="13612" width="14.42578125" style="2" customWidth="1"/>
    <col min="13613" max="13613" width="4.140625" style="2" customWidth="1"/>
    <col min="13614" max="13614" width="13.28515625" style="2" customWidth="1"/>
    <col min="13615" max="13615" width="28.140625" style="2" customWidth="1"/>
    <col min="13616" max="13616" width="11" style="2" customWidth="1"/>
    <col min="13617" max="13617" width="14.42578125" style="2" customWidth="1"/>
    <col min="13618" max="13618" width="4.140625" style="2" customWidth="1"/>
    <col min="13619" max="13620" width="11" style="2" customWidth="1"/>
    <col min="13621" max="13621" width="14.42578125" style="2" customWidth="1"/>
    <col min="13622" max="13622" width="4.140625" style="2" customWidth="1"/>
    <col min="13623" max="13623" width="14.42578125" style="2" customWidth="1"/>
    <col min="13624" max="13824" width="11" style="2"/>
    <col min="13825" max="13825" width="32.42578125" style="2" customWidth="1"/>
    <col min="13826" max="13828" width="14.7109375" style="2" customWidth="1"/>
    <col min="13829" max="13829" width="33.140625" style="2" customWidth="1"/>
    <col min="13830" max="13830" width="6.140625" style="2" customWidth="1"/>
    <col min="13831" max="13832" width="16.7109375" style="2" customWidth="1"/>
    <col min="13833" max="13837" width="11" style="2" customWidth="1"/>
    <col min="13838" max="13838" width="53.28515625" style="2" customWidth="1"/>
    <col min="13839" max="13845" width="11" style="2" customWidth="1"/>
    <col min="13846" max="13850" width="14.42578125" style="2" customWidth="1"/>
    <col min="13851" max="13851" width="37.28515625" style="2" customWidth="1"/>
    <col min="13852" max="13853" width="11" style="2" customWidth="1"/>
    <col min="13854" max="13863" width="9.85546875" style="2" customWidth="1"/>
    <col min="13864" max="13867" width="11" style="2" customWidth="1"/>
    <col min="13868" max="13868" width="14.42578125" style="2" customWidth="1"/>
    <col min="13869" max="13869" width="4.140625" style="2" customWidth="1"/>
    <col min="13870" max="13870" width="13.28515625" style="2" customWidth="1"/>
    <col min="13871" max="13871" width="28.140625" style="2" customWidth="1"/>
    <col min="13872" max="13872" width="11" style="2" customWidth="1"/>
    <col min="13873" max="13873" width="14.42578125" style="2" customWidth="1"/>
    <col min="13874" max="13874" width="4.140625" style="2" customWidth="1"/>
    <col min="13875" max="13876" width="11" style="2" customWidth="1"/>
    <col min="13877" max="13877" width="14.42578125" style="2" customWidth="1"/>
    <col min="13878" max="13878" width="4.140625" style="2" customWidth="1"/>
    <col min="13879" max="13879" width="14.42578125" style="2" customWidth="1"/>
    <col min="13880" max="14080" width="11" style="2"/>
    <col min="14081" max="14081" width="32.42578125" style="2" customWidth="1"/>
    <col min="14082" max="14084" width="14.7109375" style="2" customWidth="1"/>
    <col min="14085" max="14085" width="33.140625" style="2" customWidth="1"/>
    <col min="14086" max="14086" width="6.140625" style="2" customWidth="1"/>
    <col min="14087" max="14088" width="16.7109375" style="2" customWidth="1"/>
    <col min="14089" max="14093" width="11" style="2" customWidth="1"/>
    <col min="14094" max="14094" width="53.28515625" style="2" customWidth="1"/>
    <col min="14095" max="14101" width="11" style="2" customWidth="1"/>
    <col min="14102" max="14106" width="14.42578125" style="2" customWidth="1"/>
    <col min="14107" max="14107" width="37.28515625" style="2" customWidth="1"/>
    <col min="14108" max="14109" width="11" style="2" customWidth="1"/>
    <col min="14110" max="14119" width="9.85546875" style="2" customWidth="1"/>
    <col min="14120" max="14123" width="11" style="2" customWidth="1"/>
    <col min="14124" max="14124" width="14.42578125" style="2" customWidth="1"/>
    <col min="14125" max="14125" width="4.140625" style="2" customWidth="1"/>
    <col min="14126" max="14126" width="13.28515625" style="2" customWidth="1"/>
    <col min="14127" max="14127" width="28.140625" style="2" customWidth="1"/>
    <col min="14128" max="14128" width="11" style="2" customWidth="1"/>
    <col min="14129" max="14129" width="14.42578125" style="2" customWidth="1"/>
    <col min="14130" max="14130" width="4.140625" style="2" customWidth="1"/>
    <col min="14131" max="14132" width="11" style="2" customWidth="1"/>
    <col min="14133" max="14133" width="14.42578125" style="2" customWidth="1"/>
    <col min="14134" max="14134" width="4.140625" style="2" customWidth="1"/>
    <col min="14135" max="14135" width="14.42578125" style="2" customWidth="1"/>
    <col min="14136" max="14336" width="11" style="2"/>
    <col min="14337" max="14337" width="32.42578125" style="2" customWidth="1"/>
    <col min="14338" max="14340" width="14.7109375" style="2" customWidth="1"/>
    <col min="14341" max="14341" width="33.140625" style="2" customWidth="1"/>
    <col min="14342" max="14342" width="6.140625" style="2" customWidth="1"/>
    <col min="14343" max="14344" width="16.7109375" style="2" customWidth="1"/>
    <col min="14345" max="14349" width="11" style="2" customWidth="1"/>
    <col min="14350" max="14350" width="53.28515625" style="2" customWidth="1"/>
    <col min="14351" max="14357" width="11" style="2" customWidth="1"/>
    <col min="14358" max="14362" width="14.42578125" style="2" customWidth="1"/>
    <col min="14363" max="14363" width="37.28515625" style="2" customWidth="1"/>
    <col min="14364" max="14365" width="11" style="2" customWidth="1"/>
    <col min="14366" max="14375" width="9.85546875" style="2" customWidth="1"/>
    <col min="14376" max="14379" width="11" style="2" customWidth="1"/>
    <col min="14380" max="14380" width="14.42578125" style="2" customWidth="1"/>
    <col min="14381" max="14381" width="4.140625" style="2" customWidth="1"/>
    <col min="14382" max="14382" width="13.28515625" style="2" customWidth="1"/>
    <col min="14383" max="14383" width="28.140625" style="2" customWidth="1"/>
    <col min="14384" max="14384" width="11" style="2" customWidth="1"/>
    <col min="14385" max="14385" width="14.42578125" style="2" customWidth="1"/>
    <col min="14386" max="14386" width="4.140625" style="2" customWidth="1"/>
    <col min="14387" max="14388" width="11" style="2" customWidth="1"/>
    <col min="14389" max="14389" width="14.42578125" style="2" customWidth="1"/>
    <col min="14390" max="14390" width="4.140625" style="2" customWidth="1"/>
    <col min="14391" max="14391" width="14.42578125" style="2" customWidth="1"/>
    <col min="14392" max="14592" width="11" style="2"/>
    <col min="14593" max="14593" width="32.42578125" style="2" customWidth="1"/>
    <col min="14594" max="14596" width="14.7109375" style="2" customWidth="1"/>
    <col min="14597" max="14597" width="33.140625" style="2" customWidth="1"/>
    <col min="14598" max="14598" width="6.140625" style="2" customWidth="1"/>
    <col min="14599" max="14600" width="16.7109375" style="2" customWidth="1"/>
    <col min="14601" max="14605" width="11" style="2" customWidth="1"/>
    <col min="14606" max="14606" width="53.28515625" style="2" customWidth="1"/>
    <col min="14607" max="14613" width="11" style="2" customWidth="1"/>
    <col min="14614" max="14618" width="14.42578125" style="2" customWidth="1"/>
    <col min="14619" max="14619" width="37.28515625" style="2" customWidth="1"/>
    <col min="14620" max="14621" width="11" style="2" customWidth="1"/>
    <col min="14622" max="14631" width="9.85546875" style="2" customWidth="1"/>
    <col min="14632" max="14635" width="11" style="2" customWidth="1"/>
    <col min="14636" max="14636" width="14.42578125" style="2" customWidth="1"/>
    <col min="14637" max="14637" width="4.140625" style="2" customWidth="1"/>
    <col min="14638" max="14638" width="13.28515625" style="2" customWidth="1"/>
    <col min="14639" max="14639" width="28.140625" style="2" customWidth="1"/>
    <col min="14640" max="14640" width="11" style="2" customWidth="1"/>
    <col min="14641" max="14641" width="14.42578125" style="2" customWidth="1"/>
    <col min="14642" max="14642" width="4.140625" style="2" customWidth="1"/>
    <col min="14643" max="14644" width="11" style="2" customWidth="1"/>
    <col min="14645" max="14645" width="14.42578125" style="2" customWidth="1"/>
    <col min="14646" max="14646" width="4.140625" style="2" customWidth="1"/>
    <col min="14647" max="14647" width="14.42578125" style="2" customWidth="1"/>
    <col min="14648" max="14848" width="11" style="2"/>
    <col min="14849" max="14849" width="32.42578125" style="2" customWidth="1"/>
    <col min="14850" max="14852" width="14.7109375" style="2" customWidth="1"/>
    <col min="14853" max="14853" width="33.140625" style="2" customWidth="1"/>
    <col min="14854" max="14854" width="6.140625" style="2" customWidth="1"/>
    <col min="14855" max="14856" width="16.7109375" style="2" customWidth="1"/>
    <col min="14857" max="14861" width="11" style="2" customWidth="1"/>
    <col min="14862" max="14862" width="53.28515625" style="2" customWidth="1"/>
    <col min="14863" max="14869" width="11" style="2" customWidth="1"/>
    <col min="14870" max="14874" width="14.42578125" style="2" customWidth="1"/>
    <col min="14875" max="14875" width="37.28515625" style="2" customWidth="1"/>
    <col min="14876" max="14877" width="11" style="2" customWidth="1"/>
    <col min="14878" max="14887" width="9.85546875" style="2" customWidth="1"/>
    <col min="14888" max="14891" width="11" style="2" customWidth="1"/>
    <col min="14892" max="14892" width="14.42578125" style="2" customWidth="1"/>
    <col min="14893" max="14893" width="4.140625" style="2" customWidth="1"/>
    <col min="14894" max="14894" width="13.28515625" style="2" customWidth="1"/>
    <col min="14895" max="14895" width="28.140625" style="2" customWidth="1"/>
    <col min="14896" max="14896" width="11" style="2" customWidth="1"/>
    <col min="14897" max="14897" width="14.42578125" style="2" customWidth="1"/>
    <col min="14898" max="14898" width="4.140625" style="2" customWidth="1"/>
    <col min="14899" max="14900" width="11" style="2" customWidth="1"/>
    <col min="14901" max="14901" width="14.42578125" style="2" customWidth="1"/>
    <col min="14902" max="14902" width="4.140625" style="2" customWidth="1"/>
    <col min="14903" max="14903" width="14.42578125" style="2" customWidth="1"/>
    <col min="14904" max="15104" width="11" style="2"/>
    <col min="15105" max="15105" width="32.42578125" style="2" customWidth="1"/>
    <col min="15106" max="15108" width="14.7109375" style="2" customWidth="1"/>
    <col min="15109" max="15109" width="33.140625" style="2" customWidth="1"/>
    <col min="15110" max="15110" width="6.140625" style="2" customWidth="1"/>
    <col min="15111" max="15112" width="16.7109375" style="2" customWidth="1"/>
    <col min="15113" max="15117" width="11" style="2" customWidth="1"/>
    <col min="15118" max="15118" width="53.28515625" style="2" customWidth="1"/>
    <col min="15119" max="15125" width="11" style="2" customWidth="1"/>
    <col min="15126" max="15130" width="14.42578125" style="2" customWidth="1"/>
    <col min="15131" max="15131" width="37.28515625" style="2" customWidth="1"/>
    <col min="15132" max="15133" width="11" style="2" customWidth="1"/>
    <col min="15134" max="15143" width="9.85546875" style="2" customWidth="1"/>
    <col min="15144" max="15147" width="11" style="2" customWidth="1"/>
    <col min="15148" max="15148" width="14.42578125" style="2" customWidth="1"/>
    <col min="15149" max="15149" width="4.140625" style="2" customWidth="1"/>
    <col min="15150" max="15150" width="13.28515625" style="2" customWidth="1"/>
    <col min="15151" max="15151" width="28.140625" style="2" customWidth="1"/>
    <col min="15152" max="15152" width="11" style="2" customWidth="1"/>
    <col min="15153" max="15153" width="14.42578125" style="2" customWidth="1"/>
    <col min="15154" max="15154" width="4.140625" style="2" customWidth="1"/>
    <col min="15155" max="15156" width="11" style="2" customWidth="1"/>
    <col min="15157" max="15157" width="14.42578125" style="2" customWidth="1"/>
    <col min="15158" max="15158" width="4.140625" style="2" customWidth="1"/>
    <col min="15159" max="15159" width="14.42578125" style="2" customWidth="1"/>
    <col min="15160" max="15360" width="11" style="2"/>
    <col min="15361" max="15361" width="32.42578125" style="2" customWidth="1"/>
    <col min="15362" max="15364" width="14.7109375" style="2" customWidth="1"/>
    <col min="15365" max="15365" width="33.140625" style="2" customWidth="1"/>
    <col min="15366" max="15366" width="6.140625" style="2" customWidth="1"/>
    <col min="15367" max="15368" width="16.7109375" style="2" customWidth="1"/>
    <col min="15369" max="15373" width="11" style="2" customWidth="1"/>
    <col min="15374" max="15374" width="53.28515625" style="2" customWidth="1"/>
    <col min="15375" max="15381" width="11" style="2" customWidth="1"/>
    <col min="15382" max="15386" width="14.42578125" style="2" customWidth="1"/>
    <col min="15387" max="15387" width="37.28515625" style="2" customWidth="1"/>
    <col min="15388" max="15389" width="11" style="2" customWidth="1"/>
    <col min="15390" max="15399" width="9.85546875" style="2" customWidth="1"/>
    <col min="15400" max="15403" width="11" style="2" customWidth="1"/>
    <col min="15404" max="15404" width="14.42578125" style="2" customWidth="1"/>
    <col min="15405" max="15405" width="4.140625" style="2" customWidth="1"/>
    <col min="15406" max="15406" width="13.28515625" style="2" customWidth="1"/>
    <col min="15407" max="15407" width="28.140625" style="2" customWidth="1"/>
    <col min="15408" max="15408" width="11" style="2" customWidth="1"/>
    <col min="15409" max="15409" width="14.42578125" style="2" customWidth="1"/>
    <col min="15410" max="15410" width="4.140625" style="2" customWidth="1"/>
    <col min="15411" max="15412" width="11" style="2" customWidth="1"/>
    <col min="15413" max="15413" width="14.42578125" style="2" customWidth="1"/>
    <col min="15414" max="15414" width="4.140625" style="2" customWidth="1"/>
    <col min="15415" max="15415" width="14.42578125" style="2" customWidth="1"/>
    <col min="15416" max="15616" width="11" style="2"/>
    <col min="15617" max="15617" width="32.42578125" style="2" customWidth="1"/>
    <col min="15618" max="15620" width="14.7109375" style="2" customWidth="1"/>
    <col min="15621" max="15621" width="33.140625" style="2" customWidth="1"/>
    <col min="15622" max="15622" width="6.140625" style="2" customWidth="1"/>
    <col min="15623" max="15624" width="16.7109375" style="2" customWidth="1"/>
    <col min="15625" max="15629" width="11" style="2" customWidth="1"/>
    <col min="15630" max="15630" width="53.28515625" style="2" customWidth="1"/>
    <col min="15631" max="15637" width="11" style="2" customWidth="1"/>
    <col min="15638" max="15642" width="14.42578125" style="2" customWidth="1"/>
    <col min="15643" max="15643" width="37.28515625" style="2" customWidth="1"/>
    <col min="15644" max="15645" width="11" style="2" customWidth="1"/>
    <col min="15646" max="15655" width="9.85546875" style="2" customWidth="1"/>
    <col min="15656" max="15659" width="11" style="2" customWidth="1"/>
    <col min="15660" max="15660" width="14.42578125" style="2" customWidth="1"/>
    <col min="15661" max="15661" width="4.140625" style="2" customWidth="1"/>
    <col min="15662" max="15662" width="13.28515625" style="2" customWidth="1"/>
    <col min="15663" max="15663" width="28.140625" style="2" customWidth="1"/>
    <col min="15664" max="15664" width="11" style="2" customWidth="1"/>
    <col min="15665" max="15665" width="14.42578125" style="2" customWidth="1"/>
    <col min="15666" max="15666" width="4.140625" style="2" customWidth="1"/>
    <col min="15667" max="15668" width="11" style="2" customWidth="1"/>
    <col min="15669" max="15669" width="14.42578125" style="2" customWidth="1"/>
    <col min="15670" max="15670" width="4.140625" style="2" customWidth="1"/>
    <col min="15671" max="15671" width="14.42578125" style="2" customWidth="1"/>
    <col min="15672" max="15872" width="11" style="2"/>
    <col min="15873" max="15873" width="32.42578125" style="2" customWidth="1"/>
    <col min="15874" max="15876" width="14.7109375" style="2" customWidth="1"/>
    <col min="15877" max="15877" width="33.140625" style="2" customWidth="1"/>
    <col min="15878" max="15878" width="6.140625" style="2" customWidth="1"/>
    <col min="15879" max="15880" width="16.7109375" style="2" customWidth="1"/>
    <col min="15881" max="15885" width="11" style="2" customWidth="1"/>
    <col min="15886" max="15886" width="53.28515625" style="2" customWidth="1"/>
    <col min="15887" max="15893" width="11" style="2" customWidth="1"/>
    <col min="15894" max="15898" width="14.42578125" style="2" customWidth="1"/>
    <col min="15899" max="15899" width="37.28515625" style="2" customWidth="1"/>
    <col min="15900" max="15901" width="11" style="2" customWidth="1"/>
    <col min="15902" max="15911" width="9.85546875" style="2" customWidth="1"/>
    <col min="15912" max="15915" width="11" style="2" customWidth="1"/>
    <col min="15916" max="15916" width="14.42578125" style="2" customWidth="1"/>
    <col min="15917" max="15917" width="4.140625" style="2" customWidth="1"/>
    <col min="15918" max="15918" width="13.28515625" style="2" customWidth="1"/>
    <col min="15919" max="15919" width="28.140625" style="2" customWidth="1"/>
    <col min="15920" max="15920" width="11" style="2" customWidth="1"/>
    <col min="15921" max="15921" width="14.42578125" style="2" customWidth="1"/>
    <col min="15922" max="15922" width="4.140625" style="2" customWidth="1"/>
    <col min="15923" max="15924" width="11" style="2" customWidth="1"/>
    <col min="15925" max="15925" width="14.42578125" style="2" customWidth="1"/>
    <col min="15926" max="15926" width="4.140625" style="2" customWidth="1"/>
    <col min="15927" max="15927" width="14.42578125" style="2" customWidth="1"/>
    <col min="15928" max="16128" width="11" style="2"/>
    <col min="16129" max="16129" width="32.42578125" style="2" customWidth="1"/>
    <col min="16130" max="16132" width="14.7109375" style="2" customWidth="1"/>
    <col min="16133" max="16133" width="33.140625" style="2" customWidth="1"/>
    <col min="16134" max="16134" width="6.140625" style="2" customWidth="1"/>
    <col min="16135" max="16136" width="16.7109375" style="2" customWidth="1"/>
    <col min="16137" max="16141" width="11" style="2" customWidth="1"/>
    <col min="16142" max="16142" width="53.28515625" style="2" customWidth="1"/>
    <col min="16143" max="16149" width="11" style="2" customWidth="1"/>
    <col min="16150" max="16154" width="14.42578125" style="2" customWidth="1"/>
    <col min="16155" max="16155" width="37.28515625" style="2" customWidth="1"/>
    <col min="16156" max="16157" width="11" style="2" customWidth="1"/>
    <col min="16158" max="16167" width="9.85546875" style="2" customWidth="1"/>
    <col min="16168" max="16171" width="11" style="2" customWidth="1"/>
    <col min="16172" max="16172" width="14.42578125" style="2" customWidth="1"/>
    <col min="16173" max="16173" width="4.140625" style="2" customWidth="1"/>
    <col min="16174" max="16174" width="13.28515625" style="2" customWidth="1"/>
    <col min="16175" max="16175" width="28.140625" style="2" customWidth="1"/>
    <col min="16176" max="16176" width="11" style="2" customWidth="1"/>
    <col min="16177" max="16177" width="14.42578125" style="2" customWidth="1"/>
    <col min="16178" max="16178" width="4.140625" style="2" customWidth="1"/>
    <col min="16179" max="16180" width="11" style="2" customWidth="1"/>
    <col min="16181" max="16181" width="14.42578125" style="2" customWidth="1"/>
    <col min="16182" max="16182" width="4.140625" style="2" customWidth="1"/>
    <col min="16183" max="16183" width="14.42578125" style="2" customWidth="1"/>
    <col min="16184" max="16384" width="11" style="2"/>
  </cols>
  <sheetData>
    <row r="1" spans="1:9" ht="24.75" customHeight="1">
      <c r="A1" s="1" t="s">
        <v>0</v>
      </c>
      <c r="E1" s="71" t="s">
        <v>1</v>
      </c>
    </row>
    <row r="2" spans="1:9" ht="18.95" customHeight="1">
      <c r="E2" s="72"/>
    </row>
    <row r="3" spans="1:9" s="7" customFormat="1" ht="18.95" customHeight="1">
      <c r="A3" s="6" t="s">
        <v>2</v>
      </c>
      <c r="B3" s="73"/>
      <c r="C3" s="74"/>
      <c r="D3" s="100" t="s">
        <v>111</v>
      </c>
      <c r="E3" s="100"/>
      <c r="F3" s="75"/>
    </row>
    <row r="4" spans="1:9" s="7" customFormat="1" ht="18.95" customHeight="1">
      <c r="A4" s="11" t="s">
        <v>112</v>
      </c>
      <c r="B4" s="73"/>
      <c r="C4" s="73"/>
      <c r="D4" s="73"/>
      <c r="E4" s="12" t="s">
        <v>5</v>
      </c>
    </row>
    <row r="5" spans="1:9" ht="18.95" customHeight="1">
      <c r="A5" s="11" t="s">
        <v>113</v>
      </c>
      <c r="E5" s="76" t="s">
        <v>114</v>
      </c>
    </row>
    <row r="6" spans="1:9" ht="12.75" customHeight="1">
      <c r="A6" s="6"/>
    </row>
    <row r="7" spans="1:9" ht="16.5" customHeight="1">
      <c r="A7" s="15" t="s">
        <v>8</v>
      </c>
      <c r="B7" s="101" t="s">
        <v>9</v>
      </c>
      <c r="C7" s="101"/>
      <c r="D7" s="20" t="s">
        <v>13</v>
      </c>
      <c r="E7" s="17" t="s">
        <v>10</v>
      </c>
    </row>
    <row r="8" spans="1:9" ht="12.75" customHeight="1">
      <c r="A8" s="18"/>
      <c r="B8" s="19" t="s">
        <v>11</v>
      </c>
      <c r="C8" s="19" t="s">
        <v>12</v>
      </c>
      <c r="D8" s="26" t="s">
        <v>16</v>
      </c>
      <c r="E8" s="21"/>
      <c r="F8" s="22"/>
      <c r="G8" s="23"/>
      <c r="H8" s="22"/>
    </row>
    <row r="9" spans="1:9" ht="12.75" customHeight="1">
      <c r="A9" s="24"/>
      <c r="B9" s="25" t="s">
        <v>14</v>
      </c>
      <c r="C9" s="25" t="s">
        <v>15</v>
      </c>
      <c r="D9" s="25"/>
      <c r="E9" s="27"/>
      <c r="F9" s="28"/>
      <c r="G9" s="28"/>
      <c r="H9" s="28"/>
    </row>
    <row r="10" spans="1:9" s="29" customFormat="1" ht="4.5" customHeight="1">
      <c r="B10" s="30"/>
      <c r="C10" s="30"/>
      <c r="D10" s="30"/>
    </row>
    <row r="11" spans="1:9" s="28" customFormat="1" ht="12.95" customHeight="1">
      <c r="A11" s="77" t="s">
        <v>115</v>
      </c>
      <c r="B11" s="33">
        <f>SUM(B12:B22)</f>
        <v>50065</v>
      </c>
      <c r="C11" s="33">
        <f>SUM(C12:C22)</f>
        <v>24024</v>
      </c>
      <c r="D11" s="33">
        <f>SUM(D12:D22)</f>
        <v>2875</v>
      </c>
      <c r="E11" s="78" t="s">
        <v>116</v>
      </c>
      <c r="F11" s="79"/>
      <c r="H11" s="80"/>
    </row>
    <row r="12" spans="1:9" s="29" customFormat="1" ht="12.95" customHeight="1">
      <c r="A12" s="37" t="s">
        <v>117</v>
      </c>
      <c r="B12" s="38">
        <v>7417</v>
      </c>
      <c r="C12" s="38">
        <v>3544</v>
      </c>
      <c r="D12" s="38">
        <v>429</v>
      </c>
      <c r="E12" s="39" t="s">
        <v>118</v>
      </c>
      <c r="F12" s="41"/>
      <c r="G12" s="42"/>
      <c r="H12" s="42"/>
      <c r="I12" s="42"/>
    </row>
    <row r="13" spans="1:9" s="29" customFormat="1" ht="12.95" customHeight="1">
      <c r="A13" s="45" t="s">
        <v>119</v>
      </c>
      <c r="B13" s="38">
        <v>6085</v>
      </c>
      <c r="C13" s="38">
        <v>2919</v>
      </c>
      <c r="D13" s="38">
        <v>273</v>
      </c>
      <c r="E13" s="39" t="s">
        <v>120</v>
      </c>
      <c r="F13" s="41"/>
      <c r="G13" s="42"/>
      <c r="H13" s="42"/>
      <c r="I13" s="42"/>
    </row>
    <row r="14" spans="1:9" s="29" customFormat="1" ht="12.95" customHeight="1">
      <c r="A14" s="37" t="s">
        <v>121</v>
      </c>
      <c r="B14" s="38">
        <v>2882</v>
      </c>
      <c r="C14" s="38">
        <v>1382</v>
      </c>
      <c r="D14" s="38">
        <v>158</v>
      </c>
      <c r="E14" s="39" t="s">
        <v>122</v>
      </c>
      <c r="F14" s="41"/>
      <c r="G14" s="42"/>
      <c r="H14" s="42"/>
      <c r="I14" s="42"/>
    </row>
    <row r="15" spans="1:9" s="29" customFormat="1" ht="12.95" customHeight="1">
      <c r="A15" s="37" t="s">
        <v>123</v>
      </c>
      <c r="B15" s="38">
        <v>1886</v>
      </c>
      <c r="C15" s="38">
        <v>922</v>
      </c>
      <c r="D15" s="38">
        <v>76</v>
      </c>
      <c r="E15" s="39" t="s">
        <v>124</v>
      </c>
      <c r="F15" s="41"/>
      <c r="G15" s="42"/>
      <c r="H15" s="42"/>
      <c r="I15" s="42"/>
    </row>
    <row r="16" spans="1:9" s="29" customFormat="1" ht="12.95" customHeight="1">
      <c r="A16" s="37" t="s">
        <v>125</v>
      </c>
      <c r="B16" s="38">
        <v>10635</v>
      </c>
      <c r="C16" s="38">
        <v>5242</v>
      </c>
      <c r="D16" s="38">
        <v>770</v>
      </c>
      <c r="E16" s="39" t="s">
        <v>126</v>
      </c>
      <c r="F16" s="41"/>
      <c r="G16" s="42"/>
      <c r="H16" s="42"/>
      <c r="I16" s="42"/>
    </row>
    <row r="17" spans="1:9" s="29" customFormat="1" ht="12.95" customHeight="1">
      <c r="A17" s="37" t="s">
        <v>127</v>
      </c>
      <c r="B17" s="38">
        <v>6238</v>
      </c>
      <c r="C17" s="38">
        <v>3008</v>
      </c>
      <c r="D17" s="38">
        <v>395</v>
      </c>
      <c r="E17" s="39" t="s">
        <v>128</v>
      </c>
      <c r="F17" s="41"/>
      <c r="G17" s="42"/>
      <c r="H17" s="42"/>
      <c r="I17" s="42"/>
    </row>
    <row r="18" spans="1:9" s="51" customFormat="1" ht="12.95" customHeight="1">
      <c r="A18" s="37" t="s">
        <v>129</v>
      </c>
      <c r="B18" s="38">
        <v>1398</v>
      </c>
      <c r="C18" s="38">
        <v>634</v>
      </c>
      <c r="D18" s="38">
        <v>52</v>
      </c>
      <c r="E18" s="39" t="s">
        <v>130</v>
      </c>
      <c r="F18" s="41"/>
      <c r="G18" s="42"/>
      <c r="H18" s="42"/>
      <c r="I18" s="42"/>
    </row>
    <row r="19" spans="1:9" s="29" customFormat="1" ht="12.95" customHeight="1">
      <c r="A19" s="45" t="s">
        <v>131</v>
      </c>
      <c r="B19" s="38">
        <v>4167</v>
      </c>
      <c r="C19" s="38">
        <v>1946</v>
      </c>
      <c r="D19" s="38">
        <v>265</v>
      </c>
      <c r="E19" s="39" t="s">
        <v>132</v>
      </c>
      <c r="F19" s="41"/>
      <c r="G19" s="42"/>
      <c r="H19" s="42"/>
      <c r="I19" s="42"/>
    </row>
    <row r="20" spans="1:9" s="29" customFormat="1" ht="12.95" customHeight="1">
      <c r="A20" s="45" t="s">
        <v>133</v>
      </c>
      <c r="B20" s="38">
        <v>2879</v>
      </c>
      <c r="C20" s="38">
        <v>1357</v>
      </c>
      <c r="D20" s="38">
        <v>138</v>
      </c>
      <c r="E20" s="39" t="s">
        <v>134</v>
      </c>
      <c r="F20" s="41"/>
      <c r="G20" s="42"/>
      <c r="H20" s="42"/>
      <c r="I20" s="42"/>
    </row>
    <row r="21" spans="1:9" s="29" customFormat="1" ht="12.95" customHeight="1">
      <c r="A21" s="37" t="s">
        <v>135</v>
      </c>
      <c r="B21" s="38">
        <v>872</v>
      </c>
      <c r="C21" s="38">
        <v>436</v>
      </c>
      <c r="D21" s="38">
        <v>41</v>
      </c>
      <c r="E21" s="39" t="s">
        <v>136</v>
      </c>
      <c r="F21" s="41"/>
      <c r="G21" s="42"/>
      <c r="H21" s="42"/>
      <c r="I21" s="42"/>
    </row>
    <row r="22" spans="1:9" s="29" customFormat="1" ht="12.95" customHeight="1">
      <c r="A22" s="37" t="s">
        <v>137</v>
      </c>
      <c r="B22" s="38">
        <v>5606</v>
      </c>
      <c r="C22" s="38">
        <v>2634</v>
      </c>
      <c r="D22" s="38">
        <v>278</v>
      </c>
      <c r="E22" s="39" t="s">
        <v>138</v>
      </c>
      <c r="F22" s="41"/>
      <c r="G22" s="42"/>
      <c r="H22" s="42"/>
      <c r="I22" s="42"/>
    </row>
    <row r="23" spans="1:9" s="29" customFormat="1" ht="12.95" customHeight="1">
      <c r="A23" s="81" t="s">
        <v>139</v>
      </c>
      <c r="B23" s="47">
        <f>+B24+B25+B26+B27</f>
        <v>16862</v>
      </c>
      <c r="C23" s="47">
        <f>+C24+C25+C26+C27</f>
        <v>8104</v>
      </c>
      <c r="D23" s="47">
        <f>+D24+D25+D26+D27</f>
        <v>1015</v>
      </c>
      <c r="E23" s="82" t="s">
        <v>140</v>
      </c>
      <c r="F23" s="48"/>
      <c r="G23" s="49"/>
      <c r="H23" s="49"/>
      <c r="I23" s="49"/>
    </row>
    <row r="24" spans="1:9" s="29" customFormat="1" ht="12.95" customHeight="1">
      <c r="A24" s="83" t="s">
        <v>141</v>
      </c>
      <c r="B24" s="38">
        <v>1943</v>
      </c>
      <c r="C24" s="38">
        <v>947</v>
      </c>
      <c r="D24" s="38">
        <v>78</v>
      </c>
      <c r="E24" s="39" t="s">
        <v>142</v>
      </c>
      <c r="F24" s="41"/>
      <c r="G24" s="42"/>
      <c r="H24" s="42"/>
      <c r="I24" s="42"/>
    </row>
    <row r="25" spans="1:9" s="29" customFormat="1" ht="12.95" customHeight="1">
      <c r="A25" s="83" t="s">
        <v>143</v>
      </c>
      <c r="B25" s="38">
        <v>6910</v>
      </c>
      <c r="C25" s="38">
        <v>3332</v>
      </c>
      <c r="D25" s="38">
        <v>514</v>
      </c>
      <c r="E25" s="39" t="s">
        <v>144</v>
      </c>
      <c r="F25" s="41"/>
      <c r="G25" s="42"/>
      <c r="H25" s="42"/>
      <c r="I25" s="42"/>
    </row>
    <row r="26" spans="1:9" s="29" customFormat="1" ht="12.95" customHeight="1">
      <c r="A26" s="83" t="s">
        <v>145</v>
      </c>
      <c r="B26" s="38">
        <v>4019</v>
      </c>
      <c r="C26" s="38">
        <v>1923</v>
      </c>
      <c r="D26" s="38">
        <v>206</v>
      </c>
      <c r="E26" s="39" t="s">
        <v>146</v>
      </c>
      <c r="F26" s="41"/>
      <c r="G26" s="42"/>
      <c r="H26" s="42"/>
      <c r="I26" s="42"/>
    </row>
    <row r="27" spans="1:9" s="29" customFormat="1" ht="12.95" customHeight="1">
      <c r="A27" s="83" t="s">
        <v>147</v>
      </c>
      <c r="B27" s="38">
        <v>3990</v>
      </c>
      <c r="C27" s="38">
        <v>1902</v>
      </c>
      <c r="D27" s="38">
        <v>217</v>
      </c>
      <c r="E27" s="39" t="s">
        <v>148</v>
      </c>
      <c r="F27" s="41"/>
      <c r="G27" s="42"/>
      <c r="H27" s="42"/>
      <c r="I27" s="42"/>
    </row>
    <row r="28" spans="1:9" s="28" customFormat="1" ht="12.95" customHeight="1">
      <c r="A28" s="81" t="s">
        <v>149</v>
      </c>
      <c r="B28" s="47">
        <f>+B29+B30+B31+B32</f>
        <v>10257</v>
      </c>
      <c r="C28" s="47">
        <f>+C29+C30+C31+C32</f>
        <v>4898</v>
      </c>
      <c r="D28" s="47">
        <f>+D29+D30+D31+D32</f>
        <v>660</v>
      </c>
      <c r="E28" s="82" t="s">
        <v>150</v>
      </c>
      <c r="F28" s="48"/>
      <c r="G28" s="49"/>
      <c r="H28" s="49"/>
      <c r="I28" s="49"/>
    </row>
    <row r="29" spans="1:9" s="28" customFormat="1" ht="12.95" customHeight="1">
      <c r="A29" s="83" t="s">
        <v>151</v>
      </c>
      <c r="B29" s="38">
        <v>4283</v>
      </c>
      <c r="C29" s="38">
        <v>2070</v>
      </c>
      <c r="D29" s="38">
        <v>291</v>
      </c>
      <c r="E29" s="39" t="s">
        <v>152</v>
      </c>
      <c r="F29" s="41"/>
      <c r="G29" s="42"/>
      <c r="H29" s="42"/>
      <c r="I29" s="42"/>
    </row>
    <row r="30" spans="1:9" s="29" customFormat="1" ht="12.95" customHeight="1">
      <c r="A30" s="83" t="s">
        <v>153</v>
      </c>
      <c r="B30" s="38">
        <v>4017</v>
      </c>
      <c r="C30" s="38">
        <v>1915</v>
      </c>
      <c r="D30" s="38">
        <v>271</v>
      </c>
      <c r="E30" s="39" t="s">
        <v>154</v>
      </c>
      <c r="F30" s="41"/>
      <c r="G30" s="42"/>
      <c r="H30" s="42"/>
      <c r="I30" s="42"/>
    </row>
    <row r="31" spans="1:9" s="29" customFormat="1" ht="12.95" customHeight="1">
      <c r="A31" s="83" t="s">
        <v>155</v>
      </c>
      <c r="B31" s="38">
        <v>1473</v>
      </c>
      <c r="C31" s="38">
        <v>688</v>
      </c>
      <c r="D31" s="38">
        <v>73</v>
      </c>
      <c r="E31" s="39" t="s">
        <v>156</v>
      </c>
      <c r="F31" s="41"/>
      <c r="G31" s="42"/>
      <c r="H31" s="42"/>
      <c r="I31" s="42"/>
    </row>
    <row r="32" spans="1:9" s="29" customFormat="1" ht="12.95" customHeight="1">
      <c r="A32" s="83" t="s">
        <v>157</v>
      </c>
      <c r="B32" s="38">
        <v>484</v>
      </c>
      <c r="C32" s="38">
        <v>225</v>
      </c>
      <c r="D32" s="38">
        <v>25</v>
      </c>
      <c r="E32" s="39" t="s">
        <v>158</v>
      </c>
      <c r="F32" s="41"/>
      <c r="G32" s="42"/>
      <c r="H32" s="42"/>
      <c r="I32" s="42"/>
    </row>
    <row r="33" spans="1:9" s="29" customFormat="1" ht="12.95" customHeight="1">
      <c r="A33" s="81" t="s">
        <v>159</v>
      </c>
      <c r="B33" s="47">
        <f>+B34+B35+B36</f>
        <v>9640</v>
      </c>
      <c r="C33" s="47">
        <f>+C34+C35+C36</f>
        <v>4591</v>
      </c>
      <c r="D33" s="47">
        <f>+D34+D35+D36</f>
        <v>497</v>
      </c>
      <c r="E33" s="82" t="s">
        <v>160</v>
      </c>
      <c r="F33" s="48"/>
      <c r="G33" s="49"/>
      <c r="H33" s="49"/>
      <c r="I33" s="49"/>
    </row>
    <row r="34" spans="1:9" s="29" customFormat="1" ht="12.95" customHeight="1">
      <c r="A34" s="83" t="s">
        <v>161</v>
      </c>
      <c r="B34" s="38">
        <v>2090</v>
      </c>
      <c r="C34" s="38">
        <v>992</v>
      </c>
      <c r="D34" s="38">
        <v>84</v>
      </c>
      <c r="E34" s="39" t="s">
        <v>162</v>
      </c>
      <c r="F34" s="41"/>
      <c r="G34" s="42"/>
      <c r="H34" s="42"/>
      <c r="I34" s="42"/>
    </row>
    <row r="35" spans="1:9" s="29" customFormat="1" ht="12.95" customHeight="1">
      <c r="A35" s="84" t="s">
        <v>163</v>
      </c>
      <c r="B35" s="38">
        <v>4082</v>
      </c>
      <c r="C35" s="38">
        <v>2020</v>
      </c>
      <c r="D35" s="38">
        <v>248</v>
      </c>
      <c r="E35" s="39" t="s">
        <v>164</v>
      </c>
      <c r="F35" s="41"/>
      <c r="G35" s="42"/>
      <c r="H35" s="42"/>
      <c r="I35" s="42"/>
    </row>
    <row r="36" spans="1:9" s="29" customFormat="1" ht="12.95" customHeight="1">
      <c r="A36" s="83" t="s">
        <v>165</v>
      </c>
      <c r="B36" s="38">
        <v>3468</v>
      </c>
      <c r="C36" s="38">
        <v>1579</v>
      </c>
      <c r="D36" s="38">
        <v>165</v>
      </c>
      <c r="E36" s="39" t="s">
        <v>166</v>
      </c>
      <c r="F36" s="41"/>
      <c r="G36" s="42"/>
      <c r="H36" s="42"/>
      <c r="I36" s="42"/>
    </row>
    <row r="37" spans="1:9" s="29" customFormat="1" ht="12.95" customHeight="1">
      <c r="A37" s="81" t="s">
        <v>167</v>
      </c>
      <c r="B37" s="47">
        <f>SUM(B38:B43)</f>
        <v>15968</v>
      </c>
      <c r="C37" s="47">
        <f>SUM(C38:C43)</f>
        <v>7467</v>
      </c>
      <c r="D37" s="47">
        <f>SUM(D38:D43)</f>
        <v>873</v>
      </c>
      <c r="E37" s="82" t="s">
        <v>168</v>
      </c>
      <c r="F37" s="48"/>
      <c r="G37" s="49"/>
      <c r="H37" s="49"/>
      <c r="I37" s="49"/>
    </row>
    <row r="38" spans="1:9" s="28" customFormat="1" ht="12.95" customHeight="1">
      <c r="A38" s="83" t="s">
        <v>169</v>
      </c>
      <c r="B38" s="85">
        <v>2172</v>
      </c>
      <c r="C38" s="85">
        <v>984</v>
      </c>
      <c r="D38" s="85">
        <v>123</v>
      </c>
      <c r="E38" s="39" t="s">
        <v>170</v>
      </c>
      <c r="F38" s="41"/>
      <c r="G38" s="42"/>
      <c r="H38" s="42"/>
      <c r="I38" s="42"/>
    </row>
    <row r="39" spans="1:9" s="28" customFormat="1" ht="12.95" customHeight="1">
      <c r="A39" s="83" t="s">
        <v>171</v>
      </c>
      <c r="B39" s="85">
        <v>1773</v>
      </c>
      <c r="C39" s="85">
        <v>777</v>
      </c>
      <c r="D39" s="85">
        <v>118</v>
      </c>
      <c r="E39" s="39" t="s">
        <v>172</v>
      </c>
      <c r="F39" s="41"/>
      <c r="G39" s="42"/>
      <c r="H39" s="42"/>
      <c r="I39" s="42"/>
    </row>
    <row r="40" spans="1:9" s="29" customFormat="1" ht="12.95" customHeight="1">
      <c r="A40" s="83" t="s">
        <v>173</v>
      </c>
      <c r="B40" s="85">
        <v>1592</v>
      </c>
      <c r="C40" s="85">
        <v>745</v>
      </c>
      <c r="D40" s="85">
        <v>77</v>
      </c>
      <c r="E40" s="39" t="s">
        <v>174</v>
      </c>
      <c r="F40" s="41"/>
      <c r="G40" s="42"/>
      <c r="H40" s="42"/>
      <c r="I40" s="42"/>
    </row>
    <row r="41" spans="1:9" s="29" customFormat="1" ht="12.95" customHeight="1">
      <c r="A41" s="83" t="s">
        <v>175</v>
      </c>
      <c r="B41" s="85">
        <v>2318</v>
      </c>
      <c r="C41" s="85">
        <v>1105</v>
      </c>
      <c r="D41" s="85">
        <v>108</v>
      </c>
      <c r="E41" s="39" t="s">
        <v>176</v>
      </c>
      <c r="F41" s="41"/>
      <c r="G41" s="42"/>
      <c r="H41" s="42"/>
      <c r="I41" s="42"/>
    </row>
    <row r="42" spans="1:9" s="29" customFormat="1" ht="12.95" customHeight="1">
      <c r="A42" s="84" t="s">
        <v>177</v>
      </c>
      <c r="B42" s="85">
        <v>6957</v>
      </c>
      <c r="C42" s="85">
        <v>3293</v>
      </c>
      <c r="D42" s="85">
        <v>396</v>
      </c>
      <c r="E42" s="39" t="s">
        <v>178</v>
      </c>
      <c r="F42" s="41"/>
      <c r="G42" s="42"/>
      <c r="H42" s="42"/>
      <c r="I42" s="42"/>
    </row>
    <row r="43" spans="1:9" s="51" customFormat="1" ht="12.95" customHeight="1">
      <c r="A43" s="83" t="s">
        <v>179</v>
      </c>
      <c r="B43" s="85">
        <v>1156</v>
      </c>
      <c r="C43" s="85">
        <v>563</v>
      </c>
      <c r="D43" s="85">
        <v>51</v>
      </c>
      <c r="E43" s="39" t="s">
        <v>180</v>
      </c>
      <c r="F43" s="41"/>
      <c r="G43" s="42"/>
      <c r="H43" s="42"/>
      <c r="I43" s="42"/>
    </row>
    <row r="44" spans="1:9" s="29" customFormat="1" ht="12.95" customHeight="1">
      <c r="A44" s="81" t="s">
        <v>181</v>
      </c>
      <c r="B44" s="47">
        <f>+B45+B46+B47+B48</f>
        <v>12785</v>
      </c>
      <c r="C44" s="47">
        <f>+C45+C46+C47+C48</f>
        <v>6222</v>
      </c>
      <c r="D44" s="47">
        <f>+D45+D46+D47+D48</f>
        <v>761</v>
      </c>
      <c r="E44" s="82" t="s">
        <v>182</v>
      </c>
      <c r="F44" s="48"/>
      <c r="G44" s="49"/>
      <c r="H44" s="49"/>
      <c r="I44" s="49"/>
    </row>
    <row r="45" spans="1:9" s="29" customFormat="1" ht="12.95" customHeight="1">
      <c r="A45" s="83" t="s">
        <v>183</v>
      </c>
      <c r="B45" s="38">
        <v>972</v>
      </c>
      <c r="C45" s="38">
        <v>479</v>
      </c>
      <c r="D45" s="38">
        <v>53</v>
      </c>
      <c r="E45" s="39" t="s">
        <v>184</v>
      </c>
      <c r="F45" s="41"/>
      <c r="G45" s="42"/>
      <c r="H45" s="42"/>
      <c r="I45" s="42"/>
    </row>
    <row r="46" spans="1:9" s="29" customFormat="1" ht="12.95" customHeight="1">
      <c r="A46" s="84" t="s">
        <v>185</v>
      </c>
      <c r="B46" s="38">
        <v>8193</v>
      </c>
      <c r="C46" s="38">
        <v>3989</v>
      </c>
      <c r="D46" s="38">
        <v>540</v>
      </c>
      <c r="E46" s="39" t="s">
        <v>186</v>
      </c>
      <c r="F46" s="41"/>
      <c r="G46" s="42"/>
      <c r="H46" s="42"/>
      <c r="I46" s="42"/>
    </row>
    <row r="47" spans="1:9" s="29" customFormat="1" ht="12.95" customHeight="1">
      <c r="A47" s="83" t="s">
        <v>187</v>
      </c>
      <c r="B47" s="38">
        <v>757</v>
      </c>
      <c r="C47" s="38">
        <v>385</v>
      </c>
      <c r="D47" s="38">
        <v>31</v>
      </c>
      <c r="E47" s="39" t="s">
        <v>188</v>
      </c>
      <c r="F47" s="41"/>
      <c r="G47" s="42"/>
      <c r="H47" s="42"/>
      <c r="I47" s="42"/>
    </row>
    <row r="48" spans="1:9" s="29" customFormat="1" ht="12.95" customHeight="1">
      <c r="A48" s="83" t="s">
        <v>189</v>
      </c>
      <c r="B48" s="38">
        <v>2863</v>
      </c>
      <c r="C48" s="38">
        <v>1369</v>
      </c>
      <c r="D48" s="38">
        <v>137</v>
      </c>
      <c r="E48" s="39" t="s">
        <v>190</v>
      </c>
      <c r="F48" s="41"/>
      <c r="G48" s="42"/>
      <c r="H48" s="42"/>
      <c r="I48" s="42"/>
    </row>
    <row r="49" spans="1:9" s="29" customFormat="1" ht="12.95" customHeight="1">
      <c r="A49" s="81" t="s">
        <v>191</v>
      </c>
      <c r="B49" s="47">
        <f>+B50+B51+B52+B53</f>
        <v>5956</v>
      </c>
      <c r="C49" s="47">
        <f>+C50+C51+C52+C53</f>
        <v>2894</v>
      </c>
      <c r="D49" s="47">
        <f>+D50+D51+D52+D53</f>
        <v>335</v>
      </c>
      <c r="E49" s="82" t="s">
        <v>192</v>
      </c>
      <c r="F49" s="48"/>
      <c r="G49" s="49"/>
      <c r="H49" s="49"/>
      <c r="I49" s="49"/>
    </row>
    <row r="50" spans="1:9" s="29" customFormat="1" ht="12.95" customHeight="1">
      <c r="A50" s="83" t="s">
        <v>193</v>
      </c>
      <c r="B50" s="38">
        <v>964</v>
      </c>
      <c r="C50" s="38">
        <v>468</v>
      </c>
      <c r="D50" s="38">
        <v>83</v>
      </c>
      <c r="E50" s="39" t="s">
        <v>194</v>
      </c>
      <c r="F50" s="41"/>
      <c r="G50" s="42"/>
      <c r="H50" s="42"/>
      <c r="I50" s="42"/>
    </row>
    <row r="51" spans="1:9" s="28" customFormat="1" ht="12.95" customHeight="1">
      <c r="A51" s="83" t="s">
        <v>195</v>
      </c>
      <c r="B51" s="38">
        <v>508</v>
      </c>
      <c r="C51" s="38">
        <v>219</v>
      </c>
      <c r="D51" s="38">
        <v>49</v>
      </c>
      <c r="E51" s="39" t="s">
        <v>196</v>
      </c>
      <c r="F51" s="41"/>
      <c r="G51" s="42"/>
      <c r="H51" s="42"/>
      <c r="I51" s="42"/>
    </row>
    <row r="52" spans="1:9" s="28" customFormat="1" ht="12.95" customHeight="1">
      <c r="A52" s="83" t="s">
        <v>197</v>
      </c>
      <c r="B52" s="38">
        <v>2554</v>
      </c>
      <c r="C52" s="38">
        <v>1255</v>
      </c>
      <c r="D52" s="38">
        <v>111</v>
      </c>
      <c r="E52" s="39" t="s">
        <v>198</v>
      </c>
      <c r="F52" s="41"/>
      <c r="G52" s="42"/>
      <c r="H52" s="42"/>
      <c r="I52" s="42"/>
    </row>
    <row r="53" spans="1:9" s="29" customFormat="1" ht="12.95" customHeight="1">
      <c r="A53" s="83" t="s">
        <v>199</v>
      </c>
      <c r="B53" s="38">
        <v>1930</v>
      </c>
      <c r="C53" s="38">
        <v>952</v>
      </c>
      <c r="D53" s="38">
        <v>92</v>
      </c>
      <c r="E53" s="39" t="s">
        <v>200</v>
      </c>
      <c r="F53" s="41"/>
      <c r="G53" s="42"/>
      <c r="H53" s="42"/>
      <c r="I53" s="42"/>
    </row>
    <row r="54" spans="1:9" s="29" customFormat="1" ht="12.95" customHeight="1">
      <c r="A54" s="81" t="s">
        <v>201</v>
      </c>
      <c r="B54" s="47">
        <f>SUM(B55:B61)</f>
        <v>19097</v>
      </c>
      <c r="C54" s="47">
        <f>SUM(C55:C61)</f>
        <v>9265</v>
      </c>
      <c r="D54" s="47">
        <f>SUM(D55:D61)</f>
        <v>999</v>
      </c>
      <c r="E54" s="82" t="s">
        <v>202</v>
      </c>
      <c r="F54" s="48"/>
      <c r="G54" s="49"/>
      <c r="H54" s="49"/>
      <c r="I54" s="49"/>
    </row>
    <row r="55" spans="1:9" s="29" customFormat="1" ht="12.95" customHeight="1">
      <c r="A55" s="83" t="s">
        <v>203</v>
      </c>
      <c r="B55" s="38">
        <v>1496</v>
      </c>
      <c r="C55" s="38">
        <v>694</v>
      </c>
      <c r="D55" s="38">
        <v>60</v>
      </c>
      <c r="E55" s="39" t="s">
        <v>204</v>
      </c>
      <c r="F55" s="41"/>
      <c r="G55" s="42"/>
      <c r="H55" s="42"/>
      <c r="I55" s="42"/>
    </row>
    <row r="56" spans="1:9" s="29" customFormat="1" ht="12.95" customHeight="1">
      <c r="A56" s="45" t="s">
        <v>205</v>
      </c>
      <c r="B56" s="38">
        <v>657</v>
      </c>
      <c r="C56" s="38">
        <v>331</v>
      </c>
      <c r="D56" s="38">
        <v>21</v>
      </c>
      <c r="E56" s="39" t="s">
        <v>206</v>
      </c>
      <c r="F56" s="41"/>
      <c r="G56" s="42"/>
      <c r="H56" s="42"/>
      <c r="I56" s="42"/>
    </row>
    <row r="57" spans="1:9" s="29" customFormat="1" ht="12.95" customHeight="1">
      <c r="A57" s="83" t="s">
        <v>207</v>
      </c>
      <c r="B57" s="38">
        <v>4488</v>
      </c>
      <c r="C57" s="38">
        <v>2221</v>
      </c>
      <c r="D57" s="38">
        <v>227</v>
      </c>
      <c r="E57" s="39" t="s">
        <v>208</v>
      </c>
      <c r="F57" s="41"/>
      <c r="G57" s="42"/>
      <c r="H57" s="42"/>
      <c r="I57" s="42"/>
    </row>
    <row r="58" spans="1:9" s="29" customFormat="1" ht="12.95" customHeight="1">
      <c r="A58" s="86" t="s">
        <v>209</v>
      </c>
      <c r="B58" s="38">
        <v>1270</v>
      </c>
      <c r="C58" s="38">
        <v>656</v>
      </c>
      <c r="D58" s="38">
        <v>65</v>
      </c>
      <c r="E58" s="39" t="s">
        <v>210</v>
      </c>
      <c r="F58" s="41"/>
      <c r="G58" s="42"/>
      <c r="H58" s="42"/>
      <c r="I58" s="42"/>
    </row>
    <row r="59" spans="1:9" s="29" customFormat="1" ht="12.95" customHeight="1">
      <c r="A59" s="86" t="s">
        <v>211</v>
      </c>
      <c r="B59" s="38">
        <v>643</v>
      </c>
      <c r="C59" s="38">
        <v>322</v>
      </c>
      <c r="D59" s="38">
        <v>54</v>
      </c>
      <c r="E59" s="39" t="s">
        <v>212</v>
      </c>
      <c r="F59" s="41"/>
      <c r="G59" s="42"/>
      <c r="H59" s="42"/>
      <c r="I59" s="42"/>
    </row>
    <row r="60" spans="1:9" s="29" customFormat="1" ht="12.95" customHeight="1">
      <c r="A60" s="84" t="s">
        <v>213</v>
      </c>
      <c r="B60" s="38">
        <v>6188</v>
      </c>
      <c r="C60" s="38">
        <v>2948</v>
      </c>
      <c r="D60" s="38">
        <v>343</v>
      </c>
      <c r="E60" s="39" t="s">
        <v>214</v>
      </c>
      <c r="F60" s="41"/>
      <c r="G60" s="42"/>
      <c r="H60" s="42"/>
      <c r="I60" s="42"/>
    </row>
    <row r="61" spans="1:9" ht="12.95" customHeight="1">
      <c r="A61" s="83" t="s">
        <v>215</v>
      </c>
      <c r="B61" s="38">
        <v>4355</v>
      </c>
      <c r="C61" s="38">
        <v>2093</v>
      </c>
      <c r="D61" s="38">
        <v>229</v>
      </c>
      <c r="E61" s="39" t="s">
        <v>216</v>
      </c>
      <c r="F61" s="41"/>
      <c r="G61" s="42"/>
      <c r="H61" s="42"/>
      <c r="I61" s="42"/>
    </row>
    <row r="62" spans="1:9" s="29" customFormat="1" ht="12.95" customHeight="1">
      <c r="A62" s="87" t="s">
        <v>217</v>
      </c>
      <c r="B62" s="88">
        <f>+B54+B49+B44+B37+B33+B28+B23+B11+'[1]3'!B50+'[1]3'!B43+'[1]3'!B38+'[1]3'!B34+'[1]3'!B24+'[1]3'!B18+'[1]3'!B14+'[1]3'!B11</f>
        <v>227395</v>
      </c>
      <c r="C62" s="88">
        <f>+C54+C49+C44+C37+C33+C28+C23+C11+'[1]3'!C11+'[1]3'!C14+'[1]3'!C18+'[1]3'!C24+'[1]3'!C34+'[1]3'!C38+'[1]3'!C43+'[1]3'!C50</f>
        <v>109005</v>
      </c>
      <c r="D62" s="88">
        <f>+D54+D49+D44+D37+D33+D28+D23+D11+'[1]3'!D11+'[1]3'!D14+'[1]3'!D18+'[1]3'!D24+'[1]3'!D34+'[1]3'!D38+'[1]3'!D43+'[1]3'!D50</f>
        <v>12551</v>
      </c>
      <c r="E62" s="78" t="s">
        <v>11</v>
      </c>
      <c r="F62" s="48"/>
      <c r="G62" s="49"/>
      <c r="H62" s="49"/>
      <c r="I62" s="49"/>
    </row>
    <row r="63" spans="1:9" s="29" customFormat="1" ht="12.75" customHeight="1">
      <c r="A63" s="89"/>
      <c r="B63" s="90"/>
      <c r="C63" s="90"/>
      <c r="D63" s="90"/>
      <c r="F63" s="91"/>
      <c r="G63" s="47"/>
      <c r="H63" s="47"/>
      <c r="I63" s="47"/>
    </row>
    <row r="64" spans="1:9" s="29" customFormat="1" ht="12.75" customHeight="1">
      <c r="A64" s="89"/>
      <c r="B64" s="14"/>
      <c r="C64" s="14"/>
      <c r="D64" s="14"/>
      <c r="F64" s="41"/>
      <c r="G64" s="42"/>
      <c r="H64" s="42"/>
      <c r="I64" s="92"/>
    </row>
    <row r="65" spans="1:11" s="29" customFormat="1" ht="12.75" customHeight="1">
      <c r="A65" s="89"/>
      <c r="B65" s="14"/>
      <c r="C65" s="14"/>
      <c r="D65" s="14"/>
      <c r="F65" s="91"/>
      <c r="G65" s="47"/>
      <c r="H65" s="47"/>
      <c r="I65" s="92"/>
    </row>
    <row r="66" spans="1:11" s="29" customFormat="1" ht="12.75" customHeight="1">
      <c r="A66" s="102"/>
      <c r="B66" s="102"/>
      <c r="C66" s="102"/>
      <c r="D66" s="102"/>
      <c r="E66" s="102"/>
      <c r="F66" s="56"/>
      <c r="G66" s="56"/>
      <c r="H66" s="56"/>
      <c r="I66" s="31"/>
    </row>
    <row r="68" spans="1:11">
      <c r="A68" s="93" t="s">
        <v>218</v>
      </c>
      <c r="E68" s="17" t="s">
        <v>219</v>
      </c>
    </row>
    <row r="69" spans="1:11" s="96" customFormat="1" ht="12.75" customHeight="1">
      <c r="A69" s="93" t="s">
        <v>220</v>
      </c>
      <c r="B69" s="93"/>
      <c r="C69" s="93"/>
      <c r="D69" s="94"/>
      <c r="E69" s="95" t="s">
        <v>221</v>
      </c>
      <c r="K69" s="97"/>
    </row>
    <row r="70" spans="1:11" s="29" customFormat="1" ht="15" customHeight="1">
      <c r="A70" s="55"/>
      <c r="B70" s="14"/>
      <c r="C70" s="14"/>
      <c r="D70" s="14"/>
      <c r="F70" s="14"/>
      <c r="G70" s="14"/>
      <c r="H70" s="14"/>
    </row>
    <row r="71" spans="1:11" s="29" customFormat="1" ht="15" customHeight="1">
      <c r="A71" s="55"/>
      <c r="B71" s="98"/>
      <c r="C71" s="14"/>
      <c r="D71" s="14"/>
      <c r="F71" s="14"/>
      <c r="G71" s="14"/>
      <c r="H71" s="14"/>
    </row>
    <row r="72" spans="1:11" s="29" customFormat="1" ht="15" customHeight="1">
      <c r="A72" s="55"/>
      <c r="B72" s="98"/>
      <c r="C72" s="14"/>
      <c r="D72" s="14"/>
      <c r="F72" s="14"/>
      <c r="G72" s="14"/>
      <c r="H72" s="14"/>
    </row>
    <row r="73" spans="1:11" s="28" customFormat="1" ht="15" customHeight="1">
      <c r="A73" s="58"/>
      <c r="B73" s="99"/>
      <c r="C73" s="14"/>
      <c r="D73" s="14"/>
      <c r="F73" s="59"/>
      <c r="G73" s="59"/>
      <c r="H73" s="59"/>
    </row>
    <row r="74" spans="1:11" s="29" customFormat="1" ht="15" customHeight="1">
      <c r="A74" s="55"/>
      <c r="B74" s="14"/>
      <c r="C74" s="14"/>
      <c r="D74" s="14"/>
      <c r="F74" s="14"/>
      <c r="G74" s="14"/>
      <c r="H74" s="14"/>
    </row>
    <row r="75" spans="1:11" s="29" customFormat="1" ht="15" customHeight="1">
      <c r="A75" s="55"/>
      <c r="B75" s="14"/>
      <c r="C75" s="14"/>
      <c r="D75" s="14"/>
      <c r="F75" s="14"/>
      <c r="G75" s="14"/>
      <c r="H75" s="14"/>
    </row>
    <row r="76" spans="1:11" s="29" customFormat="1" ht="15" customHeight="1">
      <c r="A76" s="61"/>
      <c r="B76" s="14"/>
      <c r="C76" s="14"/>
      <c r="D76" s="14"/>
      <c r="F76" s="14"/>
      <c r="G76" s="14"/>
      <c r="H76" s="14"/>
    </row>
    <row r="77" spans="1:11" s="29" customFormat="1" ht="15" customHeight="1">
      <c r="A77" s="55"/>
      <c r="B77" s="59"/>
      <c r="C77" s="59"/>
      <c r="D77" s="59"/>
      <c r="F77" s="14"/>
      <c r="G77" s="14"/>
      <c r="H77" s="14"/>
    </row>
    <row r="78" spans="1:11" s="28" customFormat="1" ht="15" customHeight="1">
      <c r="A78" s="61"/>
      <c r="B78" s="14"/>
      <c r="C78" s="14"/>
      <c r="D78" s="14"/>
      <c r="F78" s="14"/>
      <c r="G78" s="14"/>
      <c r="H78" s="14"/>
    </row>
    <row r="79" spans="1:11" s="28" customFormat="1" ht="15" customHeight="1">
      <c r="A79" s="58"/>
      <c r="B79" s="14"/>
      <c r="C79" s="14"/>
      <c r="D79" s="14"/>
      <c r="F79" s="59"/>
      <c r="G79" s="59"/>
      <c r="H79" s="59"/>
    </row>
    <row r="80" spans="1:11" s="29" customFormat="1" ht="15" customHeight="1">
      <c r="A80" s="55"/>
      <c r="B80" s="14"/>
      <c r="C80" s="14"/>
      <c r="D80" s="14"/>
      <c r="F80" s="14"/>
      <c r="G80" s="14"/>
      <c r="H80" s="14"/>
    </row>
    <row r="81" spans="1:8" s="29" customFormat="1" ht="15" customHeight="1">
      <c r="A81" s="55"/>
      <c r="B81" s="14"/>
      <c r="C81" s="14"/>
      <c r="D81" s="14"/>
      <c r="F81" s="14"/>
      <c r="G81" s="14"/>
      <c r="H81" s="14"/>
    </row>
    <row r="82" spans="1:8" s="29" customFormat="1" ht="15" customHeight="1">
      <c r="A82" s="55"/>
      <c r="B82" s="14"/>
      <c r="C82" s="14"/>
      <c r="D82" s="14"/>
      <c r="F82" s="14"/>
      <c r="G82" s="14"/>
      <c r="H82" s="14"/>
    </row>
    <row r="83" spans="1:8" s="29" customFormat="1" ht="15" customHeight="1">
      <c r="A83" s="61"/>
      <c r="B83" s="59"/>
      <c r="C83" s="59"/>
      <c r="D83" s="59"/>
      <c r="F83" s="14"/>
      <c r="G83" s="14"/>
      <c r="H83" s="14"/>
    </row>
    <row r="84" spans="1:8" s="29" customFormat="1" ht="15" customHeight="1">
      <c r="A84" s="55"/>
      <c r="B84" s="14"/>
      <c r="C84" s="14"/>
      <c r="D84" s="14"/>
      <c r="F84" s="14"/>
      <c r="G84" s="14"/>
      <c r="H84" s="14"/>
    </row>
    <row r="85" spans="1:8" s="28" customFormat="1" ht="15" customHeight="1">
      <c r="A85" s="55"/>
      <c r="B85" s="14"/>
      <c r="C85" s="14"/>
      <c r="D85" s="14"/>
      <c r="F85" s="59"/>
      <c r="G85" s="59"/>
      <c r="H85" s="59"/>
    </row>
    <row r="86" spans="1:8" s="29" customFormat="1" ht="15" customHeight="1">
      <c r="A86" s="64"/>
      <c r="B86" s="14"/>
      <c r="C86" s="14"/>
      <c r="D86" s="14"/>
      <c r="F86" s="59"/>
      <c r="G86" s="59"/>
      <c r="H86" s="59"/>
    </row>
    <row r="87" spans="1:8" ht="12" customHeight="1">
      <c r="A87" s="65"/>
      <c r="B87" s="14"/>
      <c r="C87" s="14"/>
      <c r="D87" s="14"/>
    </row>
    <row r="88" spans="1:8" s="66" customFormat="1" ht="15" customHeight="1">
      <c r="B88" s="14"/>
      <c r="C88" s="14"/>
      <c r="D88" s="14"/>
    </row>
    <row r="89" spans="1:8">
      <c r="B89" s="14"/>
      <c r="C89" s="14"/>
      <c r="D89" s="14"/>
    </row>
    <row r="90" spans="1:8">
      <c r="A90" s="66"/>
      <c r="B90" s="59"/>
      <c r="C90" s="59"/>
      <c r="D90" s="59"/>
    </row>
    <row r="92" spans="1:8" s="22" customFormat="1">
      <c r="A92" s="2"/>
      <c r="B92" s="66"/>
      <c r="C92" s="66"/>
      <c r="D92" s="66"/>
    </row>
    <row r="96" spans="1:8">
      <c r="B96" s="66"/>
      <c r="C96" s="66"/>
      <c r="D96" s="66"/>
    </row>
  </sheetData>
  <mergeCells count="3">
    <mergeCell ref="D3:E3"/>
    <mergeCell ref="B7:C7"/>
    <mergeCell ref="A66:E6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</vt:lpstr>
      <vt:lpstr>3(2)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2013-05-21T14:33:07Z</dcterms:created>
  <dcterms:modified xsi:type="dcterms:W3CDTF">2013-05-21T14:37:09Z</dcterms:modified>
</cp:coreProperties>
</file>