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30" sheetId="4" r:id="rId1"/>
    <sheet name="30(2)" sheetId="5" r:id="rId2"/>
  </sheets>
  <externalReferences>
    <externalReference r:id="rId3"/>
  </externalReferences>
  <definedNames>
    <definedName name="_Key1" localSheetId="0" hidden="1">'30'!$I$13:$L$63</definedName>
    <definedName name="_Key1" localSheetId="1" hidden="1">'30(2)'!$I$11:$L$34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'30'!$I$13:$L$63</definedName>
    <definedName name="_Sort" localSheetId="1" hidden="1">'30(2)'!$I$11:$L$34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<sst xmlns="http://schemas.openxmlformats.org/spreadsheetml/2006/main" count="240" uniqueCount="220">
  <si>
    <t>Enseignement secondaire qualifiant public</t>
  </si>
  <si>
    <t>التعليم الثانوي التأهيلي العمومي</t>
  </si>
  <si>
    <r>
      <t xml:space="preserve">11 - 30  Classes et salles utilisées selon </t>
    </r>
    <r>
      <rPr>
        <b/>
        <sz val="10"/>
        <rFont val="Times New Roman"/>
        <family val="1"/>
      </rPr>
      <t xml:space="preserve"> </t>
    </r>
  </si>
  <si>
    <r>
      <t>11 - 30</t>
    </r>
    <r>
      <rPr>
        <b/>
        <sz val="16"/>
        <rFont val="Times New Roman"/>
        <family val="1"/>
      </rPr>
      <t xml:space="preserve"> الفصول والحجرات المستعملة </t>
    </r>
  </si>
  <si>
    <t xml:space="preserve">             la région et la province (ou la préfecture)</t>
  </si>
  <si>
    <t xml:space="preserve">            حسب الجهة والإقليم (أوالعمالة)</t>
  </si>
  <si>
    <t>2011-2012</t>
  </si>
  <si>
    <t xml:space="preserve">  حضري + قروي            </t>
  </si>
  <si>
    <t xml:space="preserve">      الوسط القروي              </t>
  </si>
  <si>
    <t>2012-2011</t>
  </si>
  <si>
    <t xml:space="preserve">         Urbain + Rural</t>
  </si>
  <si>
    <t xml:space="preserve">         Milieu rural</t>
  </si>
  <si>
    <t>الفصول</t>
  </si>
  <si>
    <t>الحجرات</t>
  </si>
  <si>
    <t xml:space="preserve"> Classes</t>
  </si>
  <si>
    <t>Salles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</si>
  <si>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</si>
  <si>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</si>
  <si>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</si>
  <si>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</si>
  <si>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</si>
  <si>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</si>
  <si>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</si>
  <si>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</si>
  <si>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</si>
  <si>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</si>
  <si>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</si>
  <si>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</si>
  <si>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</si>
  <si>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</si>
  <si>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</si>
  <si>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</si>
  <si>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</si>
  <si>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</si>
  <si>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</si>
  <si>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</si>
  <si>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</si>
  <si>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</si>
  <si>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</si>
  <si>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</si>
  <si>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</si>
  <si>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</si>
  <si>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</si>
  <si>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</si>
  <si>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</si>
  <si>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</si>
  <si>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</si>
  <si>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</si>
  <si>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</si>
  <si>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</si>
  <si>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</si>
  <si>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</si>
  <si>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</si>
  <si>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</si>
  <si>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</si>
  <si>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</si>
  <si>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</si>
  <si>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</si>
  <si>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</si>
  <si>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</si>
  <si>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</si>
  <si>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</si>
  <si>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</si>
  <si>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</si>
  <si>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</si>
  <si>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</si>
  <si>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</si>
  <si>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</si>
  <si>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</si>
  <si>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</si>
  <si>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</si>
  <si>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</si>
  <si>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</si>
  <si>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</si>
  <si>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</si>
  <si>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</si>
  <si>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</si>
  <si>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</si>
  <si>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</si>
  <si>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</si>
  <si>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</si>
  <si>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</si>
  <si>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</si>
  <si>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</si>
  <si>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</si>
  <si>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</si>
  <si>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</si>
  <si>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</si>
  <si>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</si>
  <si>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</si>
  <si>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</si>
  <si>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</si>
  <si>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</si>
  <si>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</si>
  <si>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</si>
  <si>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</si>
  <si>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</si>
  <si>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</si>
  <si>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</si>
  <si>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</si>
  <si>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</si>
  <si>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</si>
  <si>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</si>
  <si>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</si>
  <si>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</si>
  <si>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</si>
  <si>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</si>
  <si>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</si>
  <si>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</si>
  <si>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</si>
  <si>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t>11 - 30 Classes et salles utilisées selon la région</t>
  </si>
  <si>
    <r>
      <t>11 - 30</t>
    </r>
    <r>
      <rPr>
        <b/>
        <sz val="16"/>
        <rFont val="Times New Roman"/>
        <family val="1"/>
      </rPr>
      <t xml:space="preserve"> الفصول والحجرات المستعملة  </t>
    </r>
    <r>
      <rPr>
        <sz val="10"/>
        <rFont val="Times New Roman"/>
        <family val="1"/>
      </rPr>
      <t xml:space="preserve">              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</si>
  <si>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</si>
  <si>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 حسب الجهة والإقليم (أوالعمالة)</t>
    </r>
    <r>
      <rPr>
        <sz val="10"/>
        <rFont val="Times New Roman"/>
        <family val="1"/>
      </rPr>
      <t xml:space="preserve"> (تابع) 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</si>
  <si>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</si>
  <si>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</si>
  <si>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</si>
  <si>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</si>
  <si>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</si>
  <si>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</si>
  <si>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</si>
  <si>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</si>
  <si>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</si>
  <si>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</si>
  <si>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</si>
  <si>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</si>
  <si>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</si>
  <si>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</si>
  <si>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</si>
  <si>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</si>
  <si>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</si>
  <si>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</si>
  <si>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</si>
  <si>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</si>
  <si>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</si>
  <si>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</si>
  <si>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</si>
  <si>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</si>
  <si>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</si>
  <si>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</si>
  <si>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</si>
  <si>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</si>
  <si>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</si>
  <si>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</si>
  <si>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</si>
  <si>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</si>
  <si>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</si>
  <si>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</si>
  <si>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</si>
  <si>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</si>
  <si>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</si>
  <si>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</si>
  <si>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</si>
  <si>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</si>
  <si>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</si>
  <si>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</si>
  <si>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</si>
  <si>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</si>
  <si>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</si>
  <si>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</si>
  <si>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</si>
  <si>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</si>
  <si>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</si>
  <si>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</si>
  <si>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</si>
  <si>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</si>
  <si>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</si>
  <si>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</si>
  <si>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</si>
  <si>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</si>
  <si>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</si>
  <si>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</si>
  <si>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</si>
  <si>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</si>
  <si>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</si>
  <si>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</si>
  <si>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</si>
  <si>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</si>
  <si>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</si>
  <si>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</si>
  <si>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</si>
  <si>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</si>
  <si>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</si>
  <si>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</si>
  <si>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</si>
  <si>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</si>
  <si>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</si>
  <si>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</si>
  <si>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</si>
  <si>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</si>
  <si>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</si>
  <si>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</si>
  <si>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</si>
  <si>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</si>
  <si>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</si>
  <si>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</si>
  <si>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</si>
  <si>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</si>
  <si>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</si>
  <si>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</si>
  <si>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</si>
  <si>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</si>
  <si>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</si>
  <si>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</si>
  <si>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</si>
  <si>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</si>
  <si>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</si>
  <si>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</si>
  <si>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</si>
  <si>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</si>
  <si>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</si>
  <si>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</si>
  <si>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</si>
  <si>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</si>
  <si>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</si>
  <si>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</si>
  <si>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</si>
  <si>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>المجموع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</si>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</sst>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,##0;0;\-;@"/>
  </numFmts>
  <fonts count="2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8"/>
      <name val="Arial"/>
      <family val="2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8" fillId="0" borderId="0"/>
    <xf numFmtId="164" fontId="1" fillId="0" borderId="0"/>
    <xf numFmtId="0" fontId="15" fillId="0" borderId="0"/>
    <xf numFmtId="0" fontId="17" fillId="0" borderId="0"/>
    <xf numFmtId="0" fontId="17" fillId="0" borderId="0"/>
    <xf numFmtId="164" fontId="1" fillId="0" borderId="0"/>
    <xf numFmtId="0" fontId="15" fillId="0" borderId="0"/>
    <xf numFmtId="164" fontId="1" fillId="0" borderId="0"/>
  </cellStyleXfs>
  <cellXfs count="104">
    <xf numFmtId="0" fontId="0" fillId="0" borderId="0" xfId="0"/>
    <xf numFmtId="165" fontId="2" fillId="0" borderId="0" xfId="1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" fontId="3" fillId="0" borderId="0" xfId="2" applyNumberFormat="1" applyFont="1" applyAlignment="1">
      <alignment vertical="center"/>
    </xf>
    <xf numFmtId="165" fontId="4" fillId="0" borderId="0" xfId="2" applyNumberFormat="1" applyFont="1" applyBorder="1" applyAlignment="1">
      <alignment horizontal="right" vertical="center" readingOrder="2"/>
    </xf>
    <xf numFmtId="165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 readingOrder="2"/>
    </xf>
    <xf numFmtId="165" fontId="3" fillId="0" borderId="0" xfId="3" applyNumberFormat="1" applyFont="1" applyAlignment="1" applyProtection="1">
      <alignment horizontal="left" vertical="center"/>
    </xf>
    <xf numFmtId="165" fontId="6" fillId="0" borderId="0" xfId="4" applyNumberFormat="1" applyFont="1" applyAlignment="1">
      <alignment horizontal="center" vertical="center" readingOrder="2"/>
    </xf>
    <xf numFmtId="165" fontId="3" fillId="0" borderId="0" xfId="3" applyNumberFormat="1" applyFont="1" applyAlignment="1">
      <alignment horizontal="right" vertical="center" readingOrder="2"/>
    </xf>
    <xf numFmtId="165" fontId="6" fillId="0" borderId="0" xfId="4" applyNumberFormat="1" applyFont="1" applyAlignment="1" applyProtection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 applyProtection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7" fillId="0" borderId="0" xfId="2" quotePrefix="1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" fontId="6" fillId="0" borderId="0" xfId="2" applyNumberFormat="1" applyFont="1" applyAlignment="1">
      <alignment horizontal="right" vertical="center"/>
    </xf>
    <xf numFmtId="165" fontId="6" fillId="0" borderId="0" xfId="5" quotePrefix="1" applyNumberFormat="1" applyFont="1" applyAlignment="1" applyProtection="1">
      <alignment horizontal="left" vertical="center"/>
    </xf>
    <xf numFmtId="165" fontId="6" fillId="0" borderId="0" xfId="2" applyNumberFormat="1" applyFont="1" applyFill="1" applyBorder="1" applyAlignment="1" applyProtection="1">
      <alignment horizontal="right" vertical="center"/>
    </xf>
    <xf numFmtId="1" fontId="6" fillId="0" borderId="0" xfId="2" applyNumberFormat="1" applyFont="1" applyFill="1" applyBorder="1" applyAlignment="1" applyProtection="1">
      <alignment horizontal="right" vertical="center"/>
    </xf>
    <xf numFmtId="1" fontId="7" fillId="0" borderId="0" xfId="6" quotePrefix="1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right" vertical="center" readingOrder="2"/>
    </xf>
    <xf numFmtId="165" fontId="7" fillId="0" borderId="0" xfId="2" applyNumberFormat="1" applyFont="1" applyAlignment="1" applyProtection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6" fontId="10" fillId="0" borderId="0" xfId="6" applyNumberFormat="1" applyFont="1" applyFill="1" applyBorder="1" applyAlignment="1">
      <alignment vertical="center"/>
    </xf>
    <xf numFmtId="1" fontId="6" fillId="0" borderId="0" xfId="6" applyNumberFormat="1" applyFont="1" applyBorder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5" fontId="3" fillId="0" borderId="0" xfId="5" applyNumberFormat="1" applyFont="1" applyAlignment="1" applyProtection="1">
      <alignment horizontal="left" vertical="center"/>
    </xf>
    <xf numFmtId="166" fontId="11" fillId="0" borderId="0" xfId="6" applyNumberFormat="1" applyFont="1" applyBorder="1" applyAlignment="1">
      <alignment vertical="center"/>
    </xf>
    <xf numFmtId="1" fontId="9" fillId="0" borderId="0" xfId="6" applyNumberFormat="1" applyFont="1" applyAlignment="1">
      <alignment horizontal="right" vertical="center" indent="1"/>
    </xf>
    <xf numFmtId="3" fontId="12" fillId="0" borderId="0" xfId="6" applyNumberFormat="1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vertical="center"/>
    </xf>
    <xf numFmtId="165" fontId="9" fillId="0" borderId="0" xfId="7" applyNumberFormat="1" applyFont="1" applyAlignment="1">
      <alignment horizontal="right" vertical="center"/>
    </xf>
    <xf numFmtId="165" fontId="3" fillId="0" borderId="0" xfId="5" quotePrefix="1" applyNumberFormat="1" applyFont="1" applyAlignment="1" applyProtection="1">
      <alignment horizontal="left" vertical="center"/>
    </xf>
    <xf numFmtId="165" fontId="6" fillId="0" borderId="0" xfId="5" applyNumberFormat="1" applyFont="1" applyAlignment="1" applyProtection="1">
      <alignment horizontal="left" vertical="center"/>
    </xf>
    <xf numFmtId="166" fontId="6" fillId="0" borderId="0" xfId="6" applyNumberFormat="1" applyFont="1" applyFill="1" applyBorder="1" applyAlignment="1">
      <alignment vertical="center"/>
    </xf>
    <xf numFmtId="3" fontId="13" fillId="0" borderId="0" xfId="6" applyNumberFormat="1" applyFont="1" applyFill="1" applyBorder="1" applyAlignment="1">
      <alignment vertical="center"/>
    </xf>
    <xf numFmtId="166" fontId="14" fillId="0" borderId="0" xfId="6" applyNumberFormat="1" applyFont="1" applyFill="1" applyBorder="1" applyAlignment="1">
      <alignment vertical="center"/>
    </xf>
    <xf numFmtId="165" fontId="9" fillId="0" borderId="0" xfId="7" quotePrefix="1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" fontId="7" fillId="0" borderId="0" xfId="6" applyNumberFormat="1" applyFont="1" applyAlignment="1">
      <alignment horizontal="right" vertical="center"/>
    </xf>
    <xf numFmtId="165" fontId="3" fillId="0" borderId="0" xfId="8" quotePrefix="1" applyNumberFormat="1" applyFont="1" applyAlignment="1">
      <alignment horizontal="left" vertical="center"/>
    </xf>
    <xf numFmtId="165" fontId="3" fillId="0" borderId="0" xfId="8" applyNumberFormat="1" applyFont="1" applyAlignment="1">
      <alignment horizontal="left" vertical="center"/>
    </xf>
    <xf numFmtId="165" fontId="9" fillId="0" borderId="0" xfId="5" applyNumberFormat="1" applyFont="1" applyAlignment="1" applyProtection="1">
      <alignment horizontal="left" vertical="center"/>
    </xf>
    <xf numFmtId="165" fontId="3" fillId="0" borderId="0" xfId="2" applyNumberFormat="1" applyFont="1" applyAlignment="1" applyProtection="1">
      <alignment vertical="center"/>
    </xf>
    <xf numFmtId="165" fontId="7" fillId="0" borderId="0" xfId="5" applyNumberFormat="1" applyFont="1" applyAlignment="1" applyProtection="1">
      <alignment horizontal="left" vertical="center"/>
    </xf>
    <xf numFmtId="0" fontId="3" fillId="0" borderId="0" xfId="6" applyFont="1" applyBorder="1" applyAlignment="1">
      <alignment vertical="center"/>
    </xf>
    <xf numFmtId="1" fontId="3" fillId="0" borderId="0" xfId="6" applyNumberFormat="1" applyFont="1" applyAlignment="1">
      <alignment vertical="center"/>
    </xf>
    <xf numFmtId="0" fontId="6" fillId="0" borderId="0" xfId="6" applyFont="1" applyBorder="1" applyAlignment="1">
      <alignment vertical="center"/>
    </xf>
    <xf numFmtId="165" fontId="9" fillId="0" borderId="0" xfId="5" quotePrefix="1" applyNumberFormat="1" applyFont="1" applyAlignment="1" applyProtection="1">
      <alignment horizontal="left" vertical="center"/>
    </xf>
    <xf numFmtId="0" fontId="16" fillId="0" borderId="0" xfId="6" applyFont="1" applyAlignment="1">
      <alignment horizontal="center" vertical="center"/>
    </xf>
    <xf numFmtId="165" fontId="6" fillId="0" borderId="0" xfId="2" applyNumberFormat="1" applyFont="1" applyAlignment="1" applyProtection="1">
      <alignment vertical="center"/>
    </xf>
    <xf numFmtId="165" fontId="3" fillId="0" borderId="0" xfId="7" quotePrefix="1" applyNumberFormat="1" applyFont="1" applyAlignment="1">
      <alignment horizontal="right" vertical="center"/>
    </xf>
    <xf numFmtId="165" fontId="3" fillId="0" borderId="0" xfId="7" applyNumberFormat="1" applyFont="1" applyAlignment="1">
      <alignment vertical="center"/>
    </xf>
    <xf numFmtId="165" fontId="7" fillId="0" borderId="0" xfId="5" quotePrefix="1" applyNumberFormat="1" applyFont="1" applyAlignment="1" applyProtection="1">
      <alignment horizontal="left" vertical="center"/>
    </xf>
    <xf numFmtId="1" fontId="6" fillId="0" borderId="0" xfId="6" applyNumberFormat="1" applyFont="1" applyAlignment="1">
      <alignment vertical="center"/>
    </xf>
    <xf numFmtId="1" fontId="3" fillId="0" borderId="0" xfId="2" applyNumberFormat="1" applyFont="1" applyAlignment="1" applyProtection="1">
      <alignment vertical="center"/>
    </xf>
    <xf numFmtId="1" fontId="6" fillId="0" borderId="0" xfId="2" applyNumberFormat="1" applyFont="1" applyAlignment="1" applyProtection="1">
      <alignment vertical="center"/>
    </xf>
    <xf numFmtId="165" fontId="3" fillId="0" borderId="0" xfId="2" applyNumberFormat="1" applyFont="1" applyBorder="1" applyAlignment="1">
      <alignment vertical="center" readingOrder="2"/>
    </xf>
    <xf numFmtId="165" fontId="5" fillId="0" borderId="0" xfId="2" quotePrefix="1" applyNumberFormat="1" applyFont="1" applyBorder="1" applyAlignment="1">
      <alignment horizontal="right" vertical="center" readingOrder="2"/>
    </xf>
    <xf numFmtId="165" fontId="2" fillId="0" borderId="0" xfId="2" applyNumberFormat="1" applyFont="1" applyBorder="1" applyAlignment="1">
      <alignment horizontal="right" vertical="center" readingOrder="2"/>
    </xf>
    <xf numFmtId="165" fontId="3" fillId="0" borderId="0" xfId="2" applyNumberFormat="1" applyFont="1" applyBorder="1" applyAlignment="1">
      <alignment horizontal="right" vertical="center" readingOrder="2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 applyProtection="1">
      <alignment horizontal="right" vertical="center"/>
    </xf>
    <xf numFmtId="165" fontId="7" fillId="0" borderId="0" xfId="2" applyNumberFormat="1" applyFont="1" applyFill="1" applyAlignment="1" applyProtection="1">
      <alignment horizontal="right" vertical="center"/>
    </xf>
    <xf numFmtId="165" fontId="9" fillId="0" borderId="0" xfId="2" applyNumberFormat="1" applyFont="1" applyBorder="1" applyAlignment="1">
      <alignment horizontal="right" vertical="center" readingOrder="2"/>
    </xf>
    <xf numFmtId="165" fontId="6" fillId="0" borderId="0" xfId="6" quotePrefix="1" applyNumberFormat="1" applyFont="1" applyAlignment="1">
      <alignment horizontal="left" vertical="center"/>
    </xf>
    <xf numFmtId="1" fontId="16" fillId="0" borderId="0" xfId="6" applyNumberFormat="1" applyFont="1" applyAlignment="1">
      <alignment horizontal="right" vertical="center" readingOrder="2"/>
    </xf>
    <xf numFmtId="1" fontId="6" fillId="0" borderId="0" xfId="6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5" applyNumberFormat="1" applyFont="1" applyAlignment="1" applyProtection="1">
      <alignment horizontal="left" vertical="center"/>
    </xf>
    <xf numFmtId="0" fontId="3" fillId="0" borderId="0" xfId="5" quotePrefix="1" applyNumberFormat="1" applyFont="1" applyAlignment="1" applyProtection="1">
      <alignment horizontal="left" vertical="center"/>
    </xf>
    <xf numFmtId="0" fontId="6" fillId="0" borderId="0" xfId="5" applyNumberFormat="1" applyFont="1" applyAlignment="1" applyProtection="1">
      <alignment horizontal="left" vertical="center"/>
    </xf>
    <xf numFmtId="1" fontId="16" fillId="0" borderId="0" xfId="6" quotePrefix="1" applyNumberFormat="1" applyFont="1" applyAlignment="1">
      <alignment horizontal="right" vertical="center" readingOrder="2"/>
    </xf>
    <xf numFmtId="0" fontId="3" fillId="0" borderId="0" xfId="8" applyNumberFormat="1" applyFont="1" applyBorder="1" applyAlignment="1">
      <alignment vertical="center"/>
    </xf>
    <xf numFmtId="0" fontId="6" fillId="0" borderId="0" xfId="5" quotePrefix="1" applyNumberFormat="1" applyFont="1" applyAlignment="1" applyProtection="1">
      <alignment horizontal="left" vertical="center"/>
    </xf>
    <xf numFmtId="3" fontId="18" fillId="0" borderId="0" xfId="6" applyNumberFormat="1" applyFont="1" applyFill="1" applyBorder="1" applyAlignment="1">
      <alignment vertical="center"/>
    </xf>
    <xf numFmtId="166" fontId="19" fillId="0" borderId="0" xfId="6" applyNumberFormat="1" applyFont="1" applyFill="1" applyBorder="1" applyAlignment="1">
      <alignment vertical="center"/>
    </xf>
    <xf numFmtId="1" fontId="3" fillId="0" borderId="0" xfId="6" applyNumberFormat="1" applyFont="1" applyBorder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 readingOrder="2"/>
    </xf>
    <xf numFmtId="165" fontId="20" fillId="0" borderId="0" xfId="3" quotePrefix="1" applyNumberFormat="1" applyFont="1" applyAlignment="1" applyProtection="1">
      <alignment horizontal="left" vertical="center"/>
    </xf>
    <xf numFmtId="1" fontId="3" fillId="0" borderId="0" xfId="12" applyNumberFormat="1" applyFont="1" applyBorder="1" applyAlignment="1">
      <alignment vertical="center"/>
    </xf>
    <xf numFmtId="1" fontId="21" fillId="0" borderId="0" xfId="2" applyNumberFormat="1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 readingOrder="2"/>
    </xf>
    <xf numFmtId="165" fontId="20" fillId="0" borderId="0" xfId="3" applyNumberFormat="1" applyFont="1" applyAlignment="1" applyProtection="1">
      <alignment horizontal="left" vertical="center"/>
    </xf>
    <xf numFmtId="165" fontId="3" fillId="0" borderId="0" xfId="11" applyNumberFormat="1" applyFont="1" applyAlignment="1">
      <alignment vertical="center"/>
    </xf>
    <xf numFmtId="165" fontId="9" fillId="0" borderId="0" xfId="11" applyNumberFormat="1" applyFont="1" applyAlignment="1">
      <alignment vertical="center"/>
    </xf>
    <xf numFmtId="1" fontId="21" fillId="0" borderId="0" xfId="2" applyNumberFormat="1" applyFont="1" applyAlignment="1">
      <alignment horizontal="center" vertical="center"/>
    </xf>
    <xf numFmtId="1" fontId="3" fillId="0" borderId="0" xfId="2" applyNumberFormat="1" applyFont="1" applyAlignment="1">
      <alignment horizontal="right" vertical="center"/>
    </xf>
    <xf numFmtId="1" fontId="6" fillId="0" borderId="0" xfId="2" applyNumberFormat="1" applyFont="1" applyAlignment="1">
      <alignment vertical="center"/>
    </xf>
    <xf numFmtId="1" fontId="16" fillId="0" borderId="0" xfId="2" applyNumberFormat="1" applyFont="1" applyAlignment="1">
      <alignment horizontal="center" vertical="center"/>
    </xf>
  </cellXfs>
  <cellStyles count="14">
    <cellStyle name="Normal" xfId="0" builtinId="0"/>
    <cellStyle name="Normal 2" xfId="6"/>
    <cellStyle name="Normal 2 2" xfId="8"/>
    <cellStyle name="Normal 2 4" xfId="9"/>
    <cellStyle name="Normal 2 5" xfId="10"/>
    <cellStyle name="Normal_E12" xfId="3"/>
    <cellStyle name="Normal_E18 2" xfId="5"/>
    <cellStyle name="Normal_E28" xfId="11"/>
    <cellStyle name="Normal_E29" xfId="4"/>
    <cellStyle name="Normal_E36" xfId="1"/>
    <cellStyle name="Normal_E44" xfId="7"/>
    <cellStyle name="Normal_E45" xfId="2"/>
    <cellStyle name="Normal_ETABstat_SECOND" xfId="12"/>
    <cellStyle name="عادي_sante1b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4Qualifiant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8"/>
      <sheetName val="29"/>
      <sheetName val="29(2)"/>
      <sheetName val="30"/>
      <sheetName val="30(2)"/>
      <sheetName val="31"/>
      <sheetName val="31(2)"/>
      <sheetName val="32"/>
      <sheetName val="33"/>
      <sheetName val="33(2)"/>
      <sheetName val="34"/>
      <sheetName val="35 "/>
      <sheetName val="36"/>
      <sheetName val="36(2)"/>
      <sheetName val="37-38"/>
      <sheetName val="39"/>
      <sheetName val="40"/>
      <sheetName val="41"/>
      <sheetName val="42"/>
    </sheetNames>
    <sheetDataSet>
      <sheetData sheetId="0"/>
      <sheetData sheetId="1"/>
      <sheetData sheetId="2"/>
      <sheetData sheetId="3">
        <row r="11">
          <cell r="B11">
            <v>106</v>
          </cell>
          <cell r="C11">
            <v>147</v>
          </cell>
          <cell r="D11">
            <v>3</v>
          </cell>
          <cell r="E11">
            <v>9</v>
          </cell>
        </row>
        <row r="14">
          <cell r="B14">
            <v>332</v>
          </cell>
          <cell r="C14">
            <v>241</v>
          </cell>
          <cell r="D14">
            <v>0</v>
          </cell>
          <cell r="E14">
            <v>0</v>
          </cell>
        </row>
        <row r="18">
          <cell r="B18">
            <v>665</v>
          </cell>
          <cell r="C18">
            <v>606</v>
          </cell>
          <cell r="D18">
            <v>102</v>
          </cell>
          <cell r="E18">
            <v>111</v>
          </cell>
        </row>
        <row r="24">
          <cell r="B24">
            <v>2700</v>
          </cell>
          <cell r="C24">
            <v>2242</v>
          </cell>
          <cell r="D24">
            <v>847</v>
          </cell>
          <cell r="E24">
            <v>742</v>
          </cell>
        </row>
        <row r="34">
          <cell r="B34">
            <v>1073</v>
          </cell>
          <cell r="C34">
            <v>989</v>
          </cell>
          <cell r="D34">
            <v>119</v>
          </cell>
          <cell r="E34">
            <v>111</v>
          </cell>
        </row>
        <row r="38">
          <cell r="B38">
            <v>1279</v>
          </cell>
          <cell r="C38">
            <v>1103</v>
          </cell>
          <cell r="D38">
            <v>116</v>
          </cell>
          <cell r="E38">
            <v>109</v>
          </cell>
        </row>
        <row r="43">
          <cell r="B43">
            <v>1752</v>
          </cell>
          <cell r="C43">
            <v>1567</v>
          </cell>
          <cell r="D43">
            <v>260</v>
          </cell>
          <cell r="E43">
            <v>264</v>
          </cell>
        </row>
        <row r="50">
          <cell r="B50">
            <v>1572</v>
          </cell>
          <cell r="C50">
            <v>1431</v>
          </cell>
          <cell r="D50">
            <v>106</v>
          </cell>
          <cell r="E50">
            <v>106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110"/>
  <sheetViews>
    <sheetView showGridLines="0" workbookViewId="0"/>
  </sheetViews>
  <sheetFormatPr baseColWidth="10" defaultColWidth="11" defaultRowHeight="12.75"/>
  <cols>
    <col min="1" max="1" width="31.28515625" style="2" customWidth="1"/>
    <col min="2" max="2" width="10.7109375" style="2" customWidth="1"/>
    <col min="3" max="3" width="10.7109375" style="3" customWidth="1"/>
    <col min="4" max="4" width="10.7109375" style="4" customWidth="1"/>
    <col min="5" max="5" width="10.7109375" style="2" customWidth="1"/>
    <col min="6" max="6" width="31.7109375" style="2" customWidth="1"/>
    <col min="7" max="7" width="9.7109375" style="2" customWidth="1"/>
    <col min="8" max="11" width="13.7109375" style="2" customWidth="1"/>
    <col min="12" max="12" width="32.7109375" style="2" customWidth="1"/>
    <col min="13" max="13" width="20.7109375" style="2" customWidth="1"/>
    <col min="14" max="34" width="11" style="2" customWidth="1"/>
    <col min="35" max="35" width="9.85546875" style="2" customWidth="1"/>
    <col min="36" max="48" width="11" style="2" customWidth="1"/>
    <col min="49" max="49" width="14.42578125" style="2" customWidth="1"/>
    <col min="50" max="50" width="4.140625" style="2" customWidth="1"/>
    <col min="51" max="51" width="13.28515625" style="2" customWidth="1"/>
    <col min="52" max="52" width="28.140625" style="2" customWidth="1"/>
    <col min="53" max="53" width="11" style="2" customWidth="1"/>
    <col min="54" max="54" width="14.42578125" style="2" customWidth="1"/>
    <col min="55" max="55" width="4.140625" style="2" customWidth="1"/>
    <col min="56" max="57" width="11" style="2" customWidth="1"/>
    <col min="58" max="58" width="14.42578125" style="2" customWidth="1"/>
    <col min="59" max="59" width="4.140625" style="2" customWidth="1"/>
    <col min="60" max="60" width="14.42578125" style="2" customWidth="1"/>
    <col min="61" max="256" width="11" style="2"/>
    <col min="257" max="257" width="31.28515625" style="2" customWidth="1"/>
    <col min="258" max="261" width="10.7109375" style="2" customWidth="1"/>
    <col min="262" max="262" width="31.7109375" style="2" customWidth="1"/>
    <col min="263" max="263" width="9.7109375" style="2" customWidth="1"/>
    <col min="264" max="267" width="13.7109375" style="2" customWidth="1"/>
    <col min="268" max="268" width="32.7109375" style="2" customWidth="1"/>
    <col min="269" max="269" width="20.7109375" style="2" customWidth="1"/>
    <col min="270" max="290" width="11" style="2" customWidth="1"/>
    <col min="291" max="291" width="9.85546875" style="2" customWidth="1"/>
    <col min="292" max="304" width="11" style="2" customWidth="1"/>
    <col min="305" max="305" width="14.42578125" style="2" customWidth="1"/>
    <col min="306" max="306" width="4.140625" style="2" customWidth="1"/>
    <col min="307" max="307" width="13.28515625" style="2" customWidth="1"/>
    <col min="308" max="308" width="28.140625" style="2" customWidth="1"/>
    <col min="309" max="309" width="11" style="2" customWidth="1"/>
    <col min="310" max="310" width="14.42578125" style="2" customWidth="1"/>
    <col min="311" max="311" width="4.140625" style="2" customWidth="1"/>
    <col min="312" max="313" width="11" style="2" customWidth="1"/>
    <col min="314" max="314" width="14.42578125" style="2" customWidth="1"/>
    <col min="315" max="315" width="4.140625" style="2" customWidth="1"/>
    <col min="316" max="316" width="14.42578125" style="2" customWidth="1"/>
    <col min="317" max="512" width="11" style="2"/>
    <col min="513" max="513" width="31.28515625" style="2" customWidth="1"/>
    <col min="514" max="517" width="10.7109375" style="2" customWidth="1"/>
    <col min="518" max="518" width="31.7109375" style="2" customWidth="1"/>
    <col min="519" max="519" width="9.7109375" style="2" customWidth="1"/>
    <col min="520" max="523" width="13.7109375" style="2" customWidth="1"/>
    <col min="524" max="524" width="32.7109375" style="2" customWidth="1"/>
    <col min="525" max="525" width="20.7109375" style="2" customWidth="1"/>
    <col min="526" max="546" width="11" style="2" customWidth="1"/>
    <col min="547" max="547" width="9.85546875" style="2" customWidth="1"/>
    <col min="548" max="560" width="11" style="2" customWidth="1"/>
    <col min="561" max="561" width="14.42578125" style="2" customWidth="1"/>
    <col min="562" max="562" width="4.140625" style="2" customWidth="1"/>
    <col min="563" max="563" width="13.28515625" style="2" customWidth="1"/>
    <col min="564" max="564" width="28.140625" style="2" customWidth="1"/>
    <col min="565" max="565" width="11" style="2" customWidth="1"/>
    <col min="566" max="566" width="14.42578125" style="2" customWidth="1"/>
    <col min="567" max="567" width="4.140625" style="2" customWidth="1"/>
    <col min="568" max="569" width="11" style="2" customWidth="1"/>
    <col min="570" max="570" width="14.42578125" style="2" customWidth="1"/>
    <col min="571" max="571" width="4.140625" style="2" customWidth="1"/>
    <col min="572" max="572" width="14.42578125" style="2" customWidth="1"/>
    <col min="573" max="768" width="11" style="2"/>
    <col min="769" max="769" width="31.28515625" style="2" customWidth="1"/>
    <col min="770" max="773" width="10.7109375" style="2" customWidth="1"/>
    <col min="774" max="774" width="31.7109375" style="2" customWidth="1"/>
    <col min="775" max="775" width="9.7109375" style="2" customWidth="1"/>
    <col min="776" max="779" width="13.7109375" style="2" customWidth="1"/>
    <col min="780" max="780" width="32.7109375" style="2" customWidth="1"/>
    <col min="781" max="781" width="20.7109375" style="2" customWidth="1"/>
    <col min="782" max="802" width="11" style="2" customWidth="1"/>
    <col min="803" max="803" width="9.85546875" style="2" customWidth="1"/>
    <col min="804" max="816" width="11" style="2" customWidth="1"/>
    <col min="817" max="817" width="14.42578125" style="2" customWidth="1"/>
    <col min="818" max="818" width="4.140625" style="2" customWidth="1"/>
    <col min="819" max="819" width="13.28515625" style="2" customWidth="1"/>
    <col min="820" max="820" width="28.140625" style="2" customWidth="1"/>
    <col min="821" max="821" width="11" style="2" customWidth="1"/>
    <col min="822" max="822" width="14.42578125" style="2" customWidth="1"/>
    <col min="823" max="823" width="4.140625" style="2" customWidth="1"/>
    <col min="824" max="825" width="11" style="2" customWidth="1"/>
    <col min="826" max="826" width="14.42578125" style="2" customWidth="1"/>
    <col min="827" max="827" width="4.140625" style="2" customWidth="1"/>
    <col min="828" max="828" width="14.42578125" style="2" customWidth="1"/>
    <col min="829" max="1024" width="11" style="2"/>
    <col min="1025" max="1025" width="31.28515625" style="2" customWidth="1"/>
    <col min="1026" max="1029" width="10.7109375" style="2" customWidth="1"/>
    <col min="1030" max="1030" width="31.7109375" style="2" customWidth="1"/>
    <col min="1031" max="1031" width="9.7109375" style="2" customWidth="1"/>
    <col min="1032" max="1035" width="13.7109375" style="2" customWidth="1"/>
    <col min="1036" max="1036" width="32.7109375" style="2" customWidth="1"/>
    <col min="1037" max="1037" width="20.7109375" style="2" customWidth="1"/>
    <col min="1038" max="1058" width="11" style="2" customWidth="1"/>
    <col min="1059" max="1059" width="9.85546875" style="2" customWidth="1"/>
    <col min="1060" max="1072" width="11" style="2" customWidth="1"/>
    <col min="1073" max="1073" width="14.42578125" style="2" customWidth="1"/>
    <col min="1074" max="1074" width="4.140625" style="2" customWidth="1"/>
    <col min="1075" max="1075" width="13.28515625" style="2" customWidth="1"/>
    <col min="1076" max="1076" width="28.140625" style="2" customWidth="1"/>
    <col min="1077" max="1077" width="11" style="2" customWidth="1"/>
    <col min="1078" max="1078" width="14.42578125" style="2" customWidth="1"/>
    <col min="1079" max="1079" width="4.140625" style="2" customWidth="1"/>
    <col min="1080" max="1081" width="11" style="2" customWidth="1"/>
    <col min="1082" max="1082" width="14.42578125" style="2" customWidth="1"/>
    <col min="1083" max="1083" width="4.140625" style="2" customWidth="1"/>
    <col min="1084" max="1084" width="14.42578125" style="2" customWidth="1"/>
    <col min="1085" max="1280" width="11" style="2"/>
    <col min="1281" max="1281" width="31.28515625" style="2" customWidth="1"/>
    <col min="1282" max="1285" width="10.7109375" style="2" customWidth="1"/>
    <col min="1286" max="1286" width="31.7109375" style="2" customWidth="1"/>
    <col min="1287" max="1287" width="9.7109375" style="2" customWidth="1"/>
    <col min="1288" max="1291" width="13.7109375" style="2" customWidth="1"/>
    <col min="1292" max="1292" width="32.7109375" style="2" customWidth="1"/>
    <col min="1293" max="1293" width="20.7109375" style="2" customWidth="1"/>
    <col min="1294" max="1314" width="11" style="2" customWidth="1"/>
    <col min="1315" max="1315" width="9.85546875" style="2" customWidth="1"/>
    <col min="1316" max="1328" width="11" style="2" customWidth="1"/>
    <col min="1329" max="1329" width="14.42578125" style="2" customWidth="1"/>
    <col min="1330" max="1330" width="4.140625" style="2" customWidth="1"/>
    <col min="1331" max="1331" width="13.28515625" style="2" customWidth="1"/>
    <col min="1332" max="1332" width="28.140625" style="2" customWidth="1"/>
    <col min="1333" max="1333" width="11" style="2" customWidth="1"/>
    <col min="1334" max="1334" width="14.42578125" style="2" customWidth="1"/>
    <col min="1335" max="1335" width="4.140625" style="2" customWidth="1"/>
    <col min="1336" max="1337" width="11" style="2" customWidth="1"/>
    <col min="1338" max="1338" width="14.42578125" style="2" customWidth="1"/>
    <col min="1339" max="1339" width="4.140625" style="2" customWidth="1"/>
    <col min="1340" max="1340" width="14.42578125" style="2" customWidth="1"/>
    <col min="1341" max="1536" width="11" style="2"/>
    <col min="1537" max="1537" width="31.28515625" style="2" customWidth="1"/>
    <col min="1538" max="1541" width="10.7109375" style="2" customWidth="1"/>
    <col min="1542" max="1542" width="31.7109375" style="2" customWidth="1"/>
    <col min="1543" max="1543" width="9.7109375" style="2" customWidth="1"/>
    <col min="1544" max="1547" width="13.7109375" style="2" customWidth="1"/>
    <col min="1548" max="1548" width="32.7109375" style="2" customWidth="1"/>
    <col min="1549" max="1549" width="20.7109375" style="2" customWidth="1"/>
    <col min="1550" max="1570" width="11" style="2" customWidth="1"/>
    <col min="1571" max="1571" width="9.85546875" style="2" customWidth="1"/>
    <col min="1572" max="1584" width="11" style="2" customWidth="1"/>
    <col min="1585" max="1585" width="14.42578125" style="2" customWidth="1"/>
    <col min="1586" max="1586" width="4.140625" style="2" customWidth="1"/>
    <col min="1587" max="1587" width="13.28515625" style="2" customWidth="1"/>
    <col min="1588" max="1588" width="28.140625" style="2" customWidth="1"/>
    <col min="1589" max="1589" width="11" style="2" customWidth="1"/>
    <col min="1590" max="1590" width="14.42578125" style="2" customWidth="1"/>
    <col min="1591" max="1591" width="4.140625" style="2" customWidth="1"/>
    <col min="1592" max="1593" width="11" style="2" customWidth="1"/>
    <col min="1594" max="1594" width="14.42578125" style="2" customWidth="1"/>
    <col min="1595" max="1595" width="4.140625" style="2" customWidth="1"/>
    <col min="1596" max="1596" width="14.42578125" style="2" customWidth="1"/>
    <col min="1597" max="1792" width="11" style="2"/>
    <col min="1793" max="1793" width="31.28515625" style="2" customWidth="1"/>
    <col min="1794" max="1797" width="10.7109375" style="2" customWidth="1"/>
    <col min="1798" max="1798" width="31.7109375" style="2" customWidth="1"/>
    <col min="1799" max="1799" width="9.7109375" style="2" customWidth="1"/>
    <col min="1800" max="1803" width="13.7109375" style="2" customWidth="1"/>
    <col min="1804" max="1804" width="32.7109375" style="2" customWidth="1"/>
    <col min="1805" max="1805" width="20.7109375" style="2" customWidth="1"/>
    <col min="1806" max="1826" width="11" style="2" customWidth="1"/>
    <col min="1827" max="1827" width="9.85546875" style="2" customWidth="1"/>
    <col min="1828" max="1840" width="11" style="2" customWidth="1"/>
    <col min="1841" max="1841" width="14.42578125" style="2" customWidth="1"/>
    <col min="1842" max="1842" width="4.140625" style="2" customWidth="1"/>
    <col min="1843" max="1843" width="13.28515625" style="2" customWidth="1"/>
    <col min="1844" max="1844" width="28.140625" style="2" customWidth="1"/>
    <col min="1845" max="1845" width="11" style="2" customWidth="1"/>
    <col min="1846" max="1846" width="14.42578125" style="2" customWidth="1"/>
    <col min="1847" max="1847" width="4.140625" style="2" customWidth="1"/>
    <col min="1848" max="1849" width="11" style="2" customWidth="1"/>
    <col min="1850" max="1850" width="14.42578125" style="2" customWidth="1"/>
    <col min="1851" max="1851" width="4.140625" style="2" customWidth="1"/>
    <col min="1852" max="1852" width="14.42578125" style="2" customWidth="1"/>
    <col min="1853" max="2048" width="11" style="2"/>
    <col min="2049" max="2049" width="31.28515625" style="2" customWidth="1"/>
    <col min="2050" max="2053" width="10.7109375" style="2" customWidth="1"/>
    <col min="2054" max="2054" width="31.7109375" style="2" customWidth="1"/>
    <col min="2055" max="2055" width="9.7109375" style="2" customWidth="1"/>
    <col min="2056" max="2059" width="13.7109375" style="2" customWidth="1"/>
    <col min="2060" max="2060" width="32.7109375" style="2" customWidth="1"/>
    <col min="2061" max="2061" width="20.7109375" style="2" customWidth="1"/>
    <col min="2062" max="2082" width="11" style="2" customWidth="1"/>
    <col min="2083" max="2083" width="9.85546875" style="2" customWidth="1"/>
    <col min="2084" max="2096" width="11" style="2" customWidth="1"/>
    <col min="2097" max="2097" width="14.42578125" style="2" customWidth="1"/>
    <col min="2098" max="2098" width="4.140625" style="2" customWidth="1"/>
    <col min="2099" max="2099" width="13.28515625" style="2" customWidth="1"/>
    <col min="2100" max="2100" width="28.140625" style="2" customWidth="1"/>
    <col min="2101" max="2101" width="11" style="2" customWidth="1"/>
    <col min="2102" max="2102" width="14.42578125" style="2" customWidth="1"/>
    <col min="2103" max="2103" width="4.140625" style="2" customWidth="1"/>
    <col min="2104" max="2105" width="11" style="2" customWidth="1"/>
    <col min="2106" max="2106" width="14.42578125" style="2" customWidth="1"/>
    <col min="2107" max="2107" width="4.140625" style="2" customWidth="1"/>
    <col min="2108" max="2108" width="14.42578125" style="2" customWidth="1"/>
    <col min="2109" max="2304" width="11" style="2"/>
    <col min="2305" max="2305" width="31.28515625" style="2" customWidth="1"/>
    <col min="2306" max="2309" width="10.7109375" style="2" customWidth="1"/>
    <col min="2310" max="2310" width="31.7109375" style="2" customWidth="1"/>
    <col min="2311" max="2311" width="9.7109375" style="2" customWidth="1"/>
    <col min="2312" max="2315" width="13.7109375" style="2" customWidth="1"/>
    <col min="2316" max="2316" width="32.7109375" style="2" customWidth="1"/>
    <col min="2317" max="2317" width="20.7109375" style="2" customWidth="1"/>
    <col min="2318" max="2338" width="11" style="2" customWidth="1"/>
    <col min="2339" max="2339" width="9.85546875" style="2" customWidth="1"/>
    <col min="2340" max="2352" width="11" style="2" customWidth="1"/>
    <col min="2353" max="2353" width="14.42578125" style="2" customWidth="1"/>
    <col min="2354" max="2354" width="4.140625" style="2" customWidth="1"/>
    <col min="2355" max="2355" width="13.28515625" style="2" customWidth="1"/>
    <col min="2356" max="2356" width="28.140625" style="2" customWidth="1"/>
    <col min="2357" max="2357" width="11" style="2" customWidth="1"/>
    <col min="2358" max="2358" width="14.42578125" style="2" customWidth="1"/>
    <col min="2359" max="2359" width="4.140625" style="2" customWidth="1"/>
    <col min="2360" max="2361" width="11" style="2" customWidth="1"/>
    <col min="2362" max="2362" width="14.42578125" style="2" customWidth="1"/>
    <col min="2363" max="2363" width="4.140625" style="2" customWidth="1"/>
    <col min="2364" max="2364" width="14.42578125" style="2" customWidth="1"/>
    <col min="2365" max="2560" width="11" style="2"/>
    <col min="2561" max="2561" width="31.28515625" style="2" customWidth="1"/>
    <col min="2562" max="2565" width="10.7109375" style="2" customWidth="1"/>
    <col min="2566" max="2566" width="31.7109375" style="2" customWidth="1"/>
    <col min="2567" max="2567" width="9.7109375" style="2" customWidth="1"/>
    <col min="2568" max="2571" width="13.7109375" style="2" customWidth="1"/>
    <col min="2572" max="2572" width="32.7109375" style="2" customWidth="1"/>
    <col min="2573" max="2573" width="20.7109375" style="2" customWidth="1"/>
    <col min="2574" max="2594" width="11" style="2" customWidth="1"/>
    <col min="2595" max="2595" width="9.85546875" style="2" customWidth="1"/>
    <col min="2596" max="2608" width="11" style="2" customWidth="1"/>
    <col min="2609" max="2609" width="14.42578125" style="2" customWidth="1"/>
    <col min="2610" max="2610" width="4.140625" style="2" customWidth="1"/>
    <col min="2611" max="2611" width="13.28515625" style="2" customWidth="1"/>
    <col min="2612" max="2612" width="28.140625" style="2" customWidth="1"/>
    <col min="2613" max="2613" width="11" style="2" customWidth="1"/>
    <col min="2614" max="2614" width="14.42578125" style="2" customWidth="1"/>
    <col min="2615" max="2615" width="4.140625" style="2" customWidth="1"/>
    <col min="2616" max="2617" width="11" style="2" customWidth="1"/>
    <col min="2618" max="2618" width="14.42578125" style="2" customWidth="1"/>
    <col min="2619" max="2619" width="4.140625" style="2" customWidth="1"/>
    <col min="2620" max="2620" width="14.42578125" style="2" customWidth="1"/>
    <col min="2621" max="2816" width="11" style="2"/>
    <col min="2817" max="2817" width="31.28515625" style="2" customWidth="1"/>
    <col min="2818" max="2821" width="10.7109375" style="2" customWidth="1"/>
    <col min="2822" max="2822" width="31.7109375" style="2" customWidth="1"/>
    <col min="2823" max="2823" width="9.7109375" style="2" customWidth="1"/>
    <col min="2824" max="2827" width="13.7109375" style="2" customWidth="1"/>
    <col min="2828" max="2828" width="32.7109375" style="2" customWidth="1"/>
    <col min="2829" max="2829" width="20.7109375" style="2" customWidth="1"/>
    <col min="2830" max="2850" width="11" style="2" customWidth="1"/>
    <col min="2851" max="2851" width="9.85546875" style="2" customWidth="1"/>
    <col min="2852" max="2864" width="11" style="2" customWidth="1"/>
    <col min="2865" max="2865" width="14.42578125" style="2" customWidth="1"/>
    <col min="2866" max="2866" width="4.140625" style="2" customWidth="1"/>
    <col min="2867" max="2867" width="13.28515625" style="2" customWidth="1"/>
    <col min="2868" max="2868" width="28.140625" style="2" customWidth="1"/>
    <col min="2869" max="2869" width="11" style="2" customWidth="1"/>
    <col min="2870" max="2870" width="14.42578125" style="2" customWidth="1"/>
    <col min="2871" max="2871" width="4.140625" style="2" customWidth="1"/>
    <col min="2872" max="2873" width="11" style="2" customWidth="1"/>
    <col min="2874" max="2874" width="14.42578125" style="2" customWidth="1"/>
    <col min="2875" max="2875" width="4.140625" style="2" customWidth="1"/>
    <col min="2876" max="2876" width="14.42578125" style="2" customWidth="1"/>
    <col min="2877" max="3072" width="11" style="2"/>
    <col min="3073" max="3073" width="31.28515625" style="2" customWidth="1"/>
    <col min="3074" max="3077" width="10.7109375" style="2" customWidth="1"/>
    <col min="3078" max="3078" width="31.7109375" style="2" customWidth="1"/>
    <col min="3079" max="3079" width="9.7109375" style="2" customWidth="1"/>
    <col min="3080" max="3083" width="13.7109375" style="2" customWidth="1"/>
    <col min="3084" max="3084" width="32.7109375" style="2" customWidth="1"/>
    <col min="3085" max="3085" width="20.7109375" style="2" customWidth="1"/>
    <col min="3086" max="3106" width="11" style="2" customWidth="1"/>
    <col min="3107" max="3107" width="9.85546875" style="2" customWidth="1"/>
    <col min="3108" max="3120" width="11" style="2" customWidth="1"/>
    <col min="3121" max="3121" width="14.42578125" style="2" customWidth="1"/>
    <col min="3122" max="3122" width="4.140625" style="2" customWidth="1"/>
    <col min="3123" max="3123" width="13.28515625" style="2" customWidth="1"/>
    <col min="3124" max="3124" width="28.140625" style="2" customWidth="1"/>
    <col min="3125" max="3125" width="11" style="2" customWidth="1"/>
    <col min="3126" max="3126" width="14.42578125" style="2" customWidth="1"/>
    <col min="3127" max="3127" width="4.140625" style="2" customWidth="1"/>
    <col min="3128" max="3129" width="11" style="2" customWidth="1"/>
    <col min="3130" max="3130" width="14.42578125" style="2" customWidth="1"/>
    <col min="3131" max="3131" width="4.140625" style="2" customWidth="1"/>
    <col min="3132" max="3132" width="14.42578125" style="2" customWidth="1"/>
    <col min="3133" max="3328" width="11" style="2"/>
    <col min="3329" max="3329" width="31.28515625" style="2" customWidth="1"/>
    <col min="3330" max="3333" width="10.7109375" style="2" customWidth="1"/>
    <col min="3334" max="3334" width="31.7109375" style="2" customWidth="1"/>
    <col min="3335" max="3335" width="9.7109375" style="2" customWidth="1"/>
    <col min="3336" max="3339" width="13.7109375" style="2" customWidth="1"/>
    <col min="3340" max="3340" width="32.7109375" style="2" customWidth="1"/>
    <col min="3341" max="3341" width="20.7109375" style="2" customWidth="1"/>
    <col min="3342" max="3362" width="11" style="2" customWidth="1"/>
    <col min="3363" max="3363" width="9.85546875" style="2" customWidth="1"/>
    <col min="3364" max="3376" width="11" style="2" customWidth="1"/>
    <col min="3377" max="3377" width="14.42578125" style="2" customWidth="1"/>
    <col min="3378" max="3378" width="4.140625" style="2" customWidth="1"/>
    <col min="3379" max="3379" width="13.28515625" style="2" customWidth="1"/>
    <col min="3380" max="3380" width="28.140625" style="2" customWidth="1"/>
    <col min="3381" max="3381" width="11" style="2" customWidth="1"/>
    <col min="3382" max="3382" width="14.42578125" style="2" customWidth="1"/>
    <col min="3383" max="3383" width="4.140625" style="2" customWidth="1"/>
    <col min="3384" max="3385" width="11" style="2" customWidth="1"/>
    <col min="3386" max="3386" width="14.42578125" style="2" customWidth="1"/>
    <col min="3387" max="3387" width="4.140625" style="2" customWidth="1"/>
    <col min="3388" max="3388" width="14.42578125" style="2" customWidth="1"/>
    <col min="3389" max="3584" width="11" style="2"/>
    <col min="3585" max="3585" width="31.28515625" style="2" customWidth="1"/>
    <col min="3586" max="3589" width="10.7109375" style="2" customWidth="1"/>
    <col min="3590" max="3590" width="31.7109375" style="2" customWidth="1"/>
    <col min="3591" max="3591" width="9.7109375" style="2" customWidth="1"/>
    <col min="3592" max="3595" width="13.7109375" style="2" customWidth="1"/>
    <col min="3596" max="3596" width="32.7109375" style="2" customWidth="1"/>
    <col min="3597" max="3597" width="20.7109375" style="2" customWidth="1"/>
    <col min="3598" max="3618" width="11" style="2" customWidth="1"/>
    <col min="3619" max="3619" width="9.85546875" style="2" customWidth="1"/>
    <col min="3620" max="3632" width="11" style="2" customWidth="1"/>
    <col min="3633" max="3633" width="14.42578125" style="2" customWidth="1"/>
    <col min="3634" max="3634" width="4.140625" style="2" customWidth="1"/>
    <col min="3635" max="3635" width="13.28515625" style="2" customWidth="1"/>
    <col min="3636" max="3636" width="28.140625" style="2" customWidth="1"/>
    <col min="3637" max="3637" width="11" style="2" customWidth="1"/>
    <col min="3638" max="3638" width="14.42578125" style="2" customWidth="1"/>
    <col min="3639" max="3639" width="4.140625" style="2" customWidth="1"/>
    <col min="3640" max="3641" width="11" style="2" customWidth="1"/>
    <col min="3642" max="3642" width="14.42578125" style="2" customWidth="1"/>
    <col min="3643" max="3643" width="4.140625" style="2" customWidth="1"/>
    <col min="3644" max="3644" width="14.42578125" style="2" customWidth="1"/>
    <col min="3645" max="3840" width="11" style="2"/>
    <col min="3841" max="3841" width="31.28515625" style="2" customWidth="1"/>
    <col min="3842" max="3845" width="10.7109375" style="2" customWidth="1"/>
    <col min="3846" max="3846" width="31.7109375" style="2" customWidth="1"/>
    <col min="3847" max="3847" width="9.7109375" style="2" customWidth="1"/>
    <col min="3848" max="3851" width="13.7109375" style="2" customWidth="1"/>
    <col min="3852" max="3852" width="32.7109375" style="2" customWidth="1"/>
    <col min="3853" max="3853" width="20.7109375" style="2" customWidth="1"/>
    <col min="3854" max="3874" width="11" style="2" customWidth="1"/>
    <col min="3875" max="3875" width="9.85546875" style="2" customWidth="1"/>
    <col min="3876" max="3888" width="11" style="2" customWidth="1"/>
    <col min="3889" max="3889" width="14.42578125" style="2" customWidth="1"/>
    <col min="3890" max="3890" width="4.140625" style="2" customWidth="1"/>
    <col min="3891" max="3891" width="13.28515625" style="2" customWidth="1"/>
    <col min="3892" max="3892" width="28.140625" style="2" customWidth="1"/>
    <col min="3893" max="3893" width="11" style="2" customWidth="1"/>
    <col min="3894" max="3894" width="14.42578125" style="2" customWidth="1"/>
    <col min="3895" max="3895" width="4.140625" style="2" customWidth="1"/>
    <col min="3896" max="3897" width="11" style="2" customWidth="1"/>
    <col min="3898" max="3898" width="14.42578125" style="2" customWidth="1"/>
    <col min="3899" max="3899" width="4.140625" style="2" customWidth="1"/>
    <col min="3900" max="3900" width="14.42578125" style="2" customWidth="1"/>
    <col min="3901" max="4096" width="11" style="2"/>
    <col min="4097" max="4097" width="31.28515625" style="2" customWidth="1"/>
    <col min="4098" max="4101" width="10.7109375" style="2" customWidth="1"/>
    <col min="4102" max="4102" width="31.7109375" style="2" customWidth="1"/>
    <col min="4103" max="4103" width="9.7109375" style="2" customWidth="1"/>
    <col min="4104" max="4107" width="13.7109375" style="2" customWidth="1"/>
    <col min="4108" max="4108" width="32.7109375" style="2" customWidth="1"/>
    <col min="4109" max="4109" width="20.7109375" style="2" customWidth="1"/>
    <col min="4110" max="4130" width="11" style="2" customWidth="1"/>
    <col min="4131" max="4131" width="9.85546875" style="2" customWidth="1"/>
    <col min="4132" max="4144" width="11" style="2" customWidth="1"/>
    <col min="4145" max="4145" width="14.42578125" style="2" customWidth="1"/>
    <col min="4146" max="4146" width="4.140625" style="2" customWidth="1"/>
    <col min="4147" max="4147" width="13.28515625" style="2" customWidth="1"/>
    <col min="4148" max="4148" width="28.140625" style="2" customWidth="1"/>
    <col min="4149" max="4149" width="11" style="2" customWidth="1"/>
    <col min="4150" max="4150" width="14.42578125" style="2" customWidth="1"/>
    <col min="4151" max="4151" width="4.140625" style="2" customWidth="1"/>
    <col min="4152" max="4153" width="11" style="2" customWidth="1"/>
    <col min="4154" max="4154" width="14.42578125" style="2" customWidth="1"/>
    <col min="4155" max="4155" width="4.140625" style="2" customWidth="1"/>
    <col min="4156" max="4156" width="14.42578125" style="2" customWidth="1"/>
    <col min="4157" max="4352" width="11" style="2"/>
    <col min="4353" max="4353" width="31.28515625" style="2" customWidth="1"/>
    <col min="4354" max="4357" width="10.7109375" style="2" customWidth="1"/>
    <col min="4358" max="4358" width="31.7109375" style="2" customWidth="1"/>
    <col min="4359" max="4359" width="9.7109375" style="2" customWidth="1"/>
    <col min="4360" max="4363" width="13.7109375" style="2" customWidth="1"/>
    <col min="4364" max="4364" width="32.7109375" style="2" customWidth="1"/>
    <col min="4365" max="4365" width="20.7109375" style="2" customWidth="1"/>
    <col min="4366" max="4386" width="11" style="2" customWidth="1"/>
    <col min="4387" max="4387" width="9.85546875" style="2" customWidth="1"/>
    <col min="4388" max="4400" width="11" style="2" customWidth="1"/>
    <col min="4401" max="4401" width="14.42578125" style="2" customWidth="1"/>
    <col min="4402" max="4402" width="4.140625" style="2" customWidth="1"/>
    <col min="4403" max="4403" width="13.28515625" style="2" customWidth="1"/>
    <col min="4404" max="4404" width="28.140625" style="2" customWidth="1"/>
    <col min="4405" max="4405" width="11" style="2" customWidth="1"/>
    <col min="4406" max="4406" width="14.42578125" style="2" customWidth="1"/>
    <col min="4407" max="4407" width="4.140625" style="2" customWidth="1"/>
    <col min="4408" max="4409" width="11" style="2" customWidth="1"/>
    <col min="4410" max="4410" width="14.42578125" style="2" customWidth="1"/>
    <col min="4411" max="4411" width="4.140625" style="2" customWidth="1"/>
    <col min="4412" max="4412" width="14.42578125" style="2" customWidth="1"/>
    <col min="4413" max="4608" width="11" style="2"/>
    <col min="4609" max="4609" width="31.28515625" style="2" customWidth="1"/>
    <col min="4610" max="4613" width="10.7109375" style="2" customWidth="1"/>
    <col min="4614" max="4614" width="31.7109375" style="2" customWidth="1"/>
    <col min="4615" max="4615" width="9.7109375" style="2" customWidth="1"/>
    <col min="4616" max="4619" width="13.7109375" style="2" customWidth="1"/>
    <col min="4620" max="4620" width="32.7109375" style="2" customWidth="1"/>
    <col min="4621" max="4621" width="20.7109375" style="2" customWidth="1"/>
    <col min="4622" max="4642" width="11" style="2" customWidth="1"/>
    <col min="4643" max="4643" width="9.85546875" style="2" customWidth="1"/>
    <col min="4644" max="4656" width="11" style="2" customWidth="1"/>
    <col min="4657" max="4657" width="14.42578125" style="2" customWidth="1"/>
    <col min="4658" max="4658" width="4.140625" style="2" customWidth="1"/>
    <col min="4659" max="4659" width="13.28515625" style="2" customWidth="1"/>
    <col min="4660" max="4660" width="28.140625" style="2" customWidth="1"/>
    <col min="4661" max="4661" width="11" style="2" customWidth="1"/>
    <col min="4662" max="4662" width="14.42578125" style="2" customWidth="1"/>
    <col min="4663" max="4663" width="4.140625" style="2" customWidth="1"/>
    <col min="4664" max="4665" width="11" style="2" customWidth="1"/>
    <col min="4666" max="4666" width="14.42578125" style="2" customWidth="1"/>
    <col min="4667" max="4667" width="4.140625" style="2" customWidth="1"/>
    <col min="4668" max="4668" width="14.42578125" style="2" customWidth="1"/>
    <col min="4669" max="4864" width="11" style="2"/>
    <col min="4865" max="4865" width="31.28515625" style="2" customWidth="1"/>
    <col min="4866" max="4869" width="10.7109375" style="2" customWidth="1"/>
    <col min="4870" max="4870" width="31.7109375" style="2" customWidth="1"/>
    <col min="4871" max="4871" width="9.7109375" style="2" customWidth="1"/>
    <col min="4872" max="4875" width="13.7109375" style="2" customWidth="1"/>
    <col min="4876" max="4876" width="32.7109375" style="2" customWidth="1"/>
    <col min="4877" max="4877" width="20.7109375" style="2" customWidth="1"/>
    <col min="4878" max="4898" width="11" style="2" customWidth="1"/>
    <col min="4899" max="4899" width="9.85546875" style="2" customWidth="1"/>
    <col min="4900" max="4912" width="11" style="2" customWidth="1"/>
    <col min="4913" max="4913" width="14.42578125" style="2" customWidth="1"/>
    <col min="4914" max="4914" width="4.140625" style="2" customWidth="1"/>
    <col min="4915" max="4915" width="13.28515625" style="2" customWidth="1"/>
    <col min="4916" max="4916" width="28.140625" style="2" customWidth="1"/>
    <col min="4917" max="4917" width="11" style="2" customWidth="1"/>
    <col min="4918" max="4918" width="14.42578125" style="2" customWidth="1"/>
    <col min="4919" max="4919" width="4.140625" style="2" customWidth="1"/>
    <col min="4920" max="4921" width="11" style="2" customWidth="1"/>
    <col min="4922" max="4922" width="14.42578125" style="2" customWidth="1"/>
    <col min="4923" max="4923" width="4.140625" style="2" customWidth="1"/>
    <col min="4924" max="4924" width="14.42578125" style="2" customWidth="1"/>
    <col min="4925" max="5120" width="11" style="2"/>
    <col min="5121" max="5121" width="31.28515625" style="2" customWidth="1"/>
    <col min="5122" max="5125" width="10.7109375" style="2" customWidth="1"/>
    <col min="5126" max="5126" width="31.7109375" style="2" customWidth="1"/>
    <col min="5127" max="5127" width="9.7109375" style="2" customWidth="1"/>
    <col min="5128" max="5131" width="13.7109375" style="2" customWidth="1"/>
    <col min="5132" max="5132" width="32.7109375" style="2" customWidth="1"/>
    <col min="5133" max="5133" width="20.7109375" style="2" customWidth="1"/>
    <col min="5134" max="5154" width="11" style="2" customWidth="1"/>
    <col min="5155" max="5155" width="9.85546875" style="2" customWidth="1"/>
    <col min="5156" max="5168" width="11" style="2" customWidth="1"/>
    <col min="5169" max="5169" width="14.42578125" style="2" customWidth="1"/>
    <col min="5170" max="5170" width="4.140625" style="2" customWidth="1"/>
    <col min="5171" max="5171" width="13.28515625" style="2" customWidth="1"/>
    <col min="5172" max="5172" width="28.140625" style="2" customWidth="1"/>
    <col min="5173" max="5173" width="11" style="2" customWidth="1"/>
    <col min="5174" max="5174" width="14.42578125" style="2" customWidth="1"/>
    <col min="5175" max="5175" width="4.140625" style="2" customWidth="1"/>
    <col min="5176" max="5177" width="11" style="2" customWidth="1"/>
    <col min="5178" max="5178" width="14.42578125" style="2" customWidth="1"/>
    <col min="5179" max="5179" width="4.140625" style="2" customWidth="1"/>
    <col min="5180" max="5180" width="14.42578125" style="2" customWidth="1"/>
    <col min="5181" max="5376" width="11" style="2"/>
    <col min="5377" max="5377" width="31.28515625" style="2" customWidth="1"/>
    <col min="5378" max="5381" width="10.7109375" style="2" customWidth="1"/>
    <col min="5382" max="5382" width="31.7109375" style="2" customWidth="1"/>
    <col min="5383" max="5383" width="9.7109375" style="2" customWidth="1"/>
    <col min="5384" max="5387" width="13.7109375" style="2" customWidth="1"/>
    <col min="5388" max="5388" width="32.7109375" style="2" customWidth="1"/>
    <col min="5389" max="5389" width="20.7109375" style="2" customWidth="1"/>
    <col min="5390" max="5410" width="11" style="2" customWidth="1"/>
    <col min="5411" max="5411" width="9.85546875" style="2" customWidth="1"/>
    <col min="5412" max="5424" width="11" style="2" customWidth="1"/>
    <col min="5425" max="5425" width="14.42578125" style="2" customWidth="1"/>
    <col min="5426" max="5426" width="4.140625" style="2" customWidth="1"/>
    <col min="5427" max="5427" width="13.28515625" style="2" customWidth="1"/>
    <col min="5428" max="5428" width="28.140625" style="2" customWidth="1"/>
    <col min="5429" max="5429" width="11" style="2" customWidth="1"/>
    <col min="5430" max="5430" width="14.42578125" style="2" customWidth="1"/>
    <col min="5431" max="5431" width="4.140625" style="2" customWidth="1"/>
    <col min="5432" max="5433" width="11" style="2" customWidth="1"/>
    <col min="5434" max="5434" width="14.42578125" style="2" customWidth="1"/>
    <col min="5435" max="5435" width="4.140625" style="2" customWidth="1"/>
    <col min="5436" max="5436" width="14.42578125" style="2" customWidth="1"/>
    <col min="5437" max="5632" width="11" style="2"/>
    <col min="5633" max="5633" width="31.28515625" style="2" customWidth="1"/>
    <col min="5634" max="5637" width="10.7109375" style="2" customWidth="1"/>
    <col min="5638" max="5638" width="31.7109375" style="2" customWidth="1"/>
    <col min="5639" max="5639" width="9.7109375" style="2" customWidth="1"/>
    <col min="5640" max="5643" width="13.7109375" style="2" customWidth="1"/>
    <col min="5644" max="5644" width="32.7109375" style="2" customWidth="1"/>
    <col min="5645" max="5645" width="20.7109375" style="2" customWidth="1"/>
    <col min="5646" max="5666" width="11" style="2" customWidth="1"/>
    <col min="5667" max="5667" width="9.85546875" style="2" customWidth="1"/>
    <col min="5668" max="5680" width="11" style="2" customWidth="1"/>
    <col min="5681" max="5681" width="14.42578125" style="2" customWidth="1"/>
    <col min="5682" max="5682" width="4.140625" style="2" customWidth="1"/>
    <col min="5683" max="5683" width="13.28515625" style="2" customWidth="1"/>
    <col min="5684" max="5684" width="28.140625" style="2" customWidth="1"/>
    <col min="5685" max="5685" width="11" style="2" customWidth="1"/>
    <col min="5686" max="5686" width="14.42578125" style="2" customWidth="1"/>
    <col min="5687" max="5687" width="4.140625" style="2" customWidth="1"/>
    <col min="5688" max="5689" width="11" style="2" customWidth="1"/>
    <col min="5690" max="5690" width="14.42578125" style="2" customWidth="1"/>
    <col min="5691" max="5691" width="4.140625" style="2" customWidth="1"/>
    <col min="5692" max="5692" width="14.42578125" style="2" customWidth="1"/>
    <col min="5693" max="5888" width="11" style="2"/>
    <col min="5889" max="5889" width="31.28515625" style="2" customWidth="1"/>
    <col min="5890" max="5893" width="10.7109375" style="2" customWidth="1"/>
    <col min="5894" max="5894" width="31.7109375" style="2" customWidth="1"/>
    <col min="5895" max="5895" width="9.7109375" style="2" customWidth="1"/>
    <col min="5896" max="5899" width="13.7109375" style="2" customWidth="1"/>
    <col min="5900" max="5900" width="32.7109375" style="2" customWidth="1"/>
    <col min="5901" max="5901" width="20.7109375" style="2" customWidth="1"/>
    <col min="5902" max="5922" width="11" style="2" customWidth="1"/>
    <col min="5923" max="5923" width="9.85546875" style="2" customWidth="1"/>
    <col min="5924" max="5936" width="11" style="2" customWidth="1"/>
    <col min="5937" max="5937" width="14.42578125" style="2" customWidth="1"/>
    <col min="5938" max="5938" width="4.140625" style="2" customWidth="1"/>
    <col min="5939" max="5939" width="13.28515625" style="2" customWidth="1"/>
    <col min="5940" max="5940" width="28.140625" style="2" customWidth="1"/>
    <col min="5941" max="5941" width="11" style="2" customWidth="1"/>
    <col min="5942" max="5942" width="14.42578125" style="2" customWidth="1"/>
    <col min="5943" max="5943" width="4.140625" style="2" customWidth="1"/>
    <col min="5944" max="5945" width="11" style="2" customWidth="1"/>
    <col min="5946" max="5946" width="14.42578125" style="2" customWidth="1"/>
    <col min="5947" max="5947" width="4.140625" style="2" customWidth="1"/>
    <col min="5948" max="5948" width="14.42578125" style="2" customWidth="1"/>
    <col min="5949" max="6144" width="11" style="2"/>
    <col min="6145" max="6145" width="31.28515625" style="2" customWidth="1"/>
    <col min="6146" max="6149" width="10.7109375" style="2" customWidth="1"/>
    <col min="6150" max="6150" width="31.7109375" style="2" customWidth="1"/>
    <col min="6151" max="6151" width="9.7109375" style="2" customWidth="1"/>
    <col min="6152" max="6155" width="13.7109375" style="2" customWidth="1"/>
    <col min="6156" max="6156" width="32.7109375" style="2" customWidth="1"/>
    <col min="6157" max="6157" width="20.7109375" style="2" customWidth="1"/>
    <col min="6158" max="6178" width="11" style="2" customWidth="1"/>
    <col min="6179" max="6179" width="9.85546875" style="2" customWidth="1"/>
    <col min="6180" max="6192" width="11" style="2" customWidth="1"/>
    <col min="6193" max="6193" width="14.42578125" style="2" customWidth="1"/>
    <col min="6194" max="6194" width="4.140625" style="2" customWidth="1"/>
    <col min="6195" max="6195" width="13.28515625" style="2" customWidth="1"/>
    <col min="6196" max="6196" width="28.140625" style="2" customWidth="1"/>
    <col min="6197" max="6197" width="11" style="2" customWidth="1"/>
    <col min="6198" max="6198" width="14.42578125" style="2" customWidth="1"/>
    <col min="6199" max="6199" width="4.140625" style="2" customWidth="1"/>
    <col min="6200" max="6201" width="11" style="2" customWidth="1"/>
    <col min="6202" max="6202" width="14.42578125" style="2" customWidth="1"/>
    <col min="6203" max="6203" width="4.140625" style="2" customWidth="1"/>
    <col min="6204" max="6204" width="14.42578125" style="2" customWidth="1"/>
    <col min="6205" max="6400" width="11" style="2"/>
    <col min="6401" max="6401" width="31.28515625" style="2" customWidth="1"/>
    <col min="6402" max="6405" width="10.7109375" style="2" customWidth="1"/>
    <col min="6406" max="6406" width="31.7109375" style="2" customWidth="1"/>
    <col min="6407" max="6407" width="9.7109375" style="2" customWidth="1"/>
    <col min="6408" max="6411" width="13.7109375" style="2" customWidth="1"/>
    <col min="6412" max="6412" width="32.7109375" style="2" customWidth="1"/>
    <col min="6413" max="6413" width="20.7109375" style="2" customWidth="1"/>
    <col min="6414" max="6434" width="11" style="2" customWidth="1"/>
    <col min="6435" max="6435" width="9.85546875" style="2" customWidth="1"/>
    <col min="6436" max="6448" width="11" style="2" customWidth="1"/>
    <col min="6449" max="6449" width="14.42578125" style="2" customWidth="1"/>
    <col min="6450" max="6450" width="4.140625" style="2" customWidth="1"/>
    <col min="6451" max="6451" width="13.28515625" style="2" customWidth="1"/>
    <col min="6452" max="6452" width="28.140625" style="2" customWidth="1"/>
    <col min="6453" max="6453" width="11" style="2" customWidth="1"/>
    <col min="6454" max="6454" width="14.42578125" style="2" customWidth="1"/>
    <col min="6455" max="6455" width="4.140625" style="2" customWidth="1"/>
    <col min="6456" max="6457" width="11" style="2" customWidth="1"/>
    <col min="6458" max="6458" width="14.42578125" style="2" customWidth="1"/>
    <col min="6459" max="6459" width="4.140625" style="2" customWidth="1"/>
    <col min="6460" max="6460" width="14.42578125" style="2" customWidth="1"/>
    <col min="6461" max="6656" width="11" style="2"/>
    <col min="6657" max="6657" width="31.28515625" style="2" customWidth="1"/>
    <col min="6658" max="6661" width="10.7109375" style="2" customWidth="1"/>
    <col min="6662" max="6662" width="31.7109375" style="2" customWidth="1"/>
    <col min="6663" max="6663" width="9.7109375" style="2" customWidth="1"/>
    <col min="6664" max="6667" width="13.7109375" style="2" customWidth="1"/>
    <col min="6668" max="6668" width="32.7109375" style="2" customWidth="1"/>
    <col min="6669" max="6669" width="20.7109375" style="2" customWidth="1"/>
    <col min="6670" max="6690" width="11" style="2" customWidth="1"/>
    <col min="6691" max="6691" width="9.85546875" style="2" customWidth="1"/>
    <col min="6692" max="6704" width="11" style="2" customWidth="1"/>
    <col min="6705" max="6705" width="14.42578125" style="2" customWidth="1"/>
    <col min="6706" max="6706" width="4.140625" style="2" customWidth="1"/>
    <col min="6707" max="6707" width="13.28515625" style="2" customWidth="1"/>
    <col min="6708" max="6708" width="28.140625" style="2" customWidth="1"/>
    <col min="6709" max="6709" width="11" style="2" customWidth="1"/>
    <col min="6710" max="6710" width="14.42578125" style="2" customWidth="1"/>
    <col min="6711" max="6711" width="4.140625" style="2" customWidth="1"/>
    <col min="6712" max="6713" width="11" style="2" customWidth="1"/>
    <col min="6714" max="6714" width="14.42578125" style="2" customWidth="1"/>
    <col min="6715" max="6715" width="4.140625" style="2" customWidth="1"/>
    <col min="6716" max="6716" width="14.42578125" style="2" customWidth="1"/>
    <col min="6717" max="6912" width="11" style="2"/>
    <col min="6913" max="6913" width="31.28515625" style="2" customWidth="1"/>
    <col min="6914" max="6917" width="10.7109375" style="2" customWidth="1"/>
    <col min="6918" max="6918" width="31.7109375" style="2" customWidth="1"/>
    <col min="6919" max="6919" width="9.7109375" style="2" customWidth="1"/>
    <col min="6920" max="6923" width="13.7109375" style="2" customWidth="1"/>
    <col min="6924" max="6924" width="32.7109375" style="2" customWidth="1"/>
    <col min="6925" max="6925" width="20.7109375" style="2" customWidth="1"/>
    <col min="6926" max="6946" width="11" style="2" customWidth="1"/>
    <col min="6947" max="6947" width="9.85546875" style="2" customWidth="1"/>
    <col min="6948" max="6960" width="11" style="2" customWidth="1"/>
    <col min="6961" max="6961" width="14.42578125" style="2" customWidth="1"/>
    <col min="6962" max="6962" width="4.140625" style="2" customWidth="1"/>
    <col min="6963" max="6963" width="13.28515625" style="2" customWidth="1"/>
    <col min="6964" max="6964" width="28.140625" style="2" customWidth="1"/>
    <col min="6965" max="6965" width="11" style="2" customWidth="1"/>
    <col min="6966" max="6966" width="14.42578125" style="2" customWidth="1"/>
    <col min="6967" max="6967" width="4.140625" style="2" customWidth="1"/>
    <col min="6968" max="6969" width="11" style="2" customWidth="1"/>
    <col min="6970" max="6970" width="14.42578125" style="2" customWidth="1"/>
    <col min="6971" max="6971" width="4.140625" style="2" customWidth="1"/>
    <col min="6972" max="6972" width="14.42578125" style="2" customWidth="1"/>
    <col min="6973" max="7168" width="11" style="2"/>
    <col min="7169" max="7169" width="31.28515625" style="2" customWidth="1"/>
    <col min="7170" max="7173" width="10.7109375" style="2" customWidth="1"/>
    <col min="7174" max="7174" width="31.7109375" style="2" customWidth="1"/>
    <col min="7175" max="7175" width="9.7109375" style="2" customWidth="1"/>
    <col min="7176" max="7179" width="13.7109375" style="2" customWidth="1"/>
    <col min="7180" max="7180" width="32.7109375" style="2" customWidth="1"/>
    <col min="7181" max="7181" width="20.7109375" style="2" customWidth="1"/>
    <col min="7182" max="7202" width="11" style="2" customWidth="1"/>
    <col min="7203" max="7203" width="9.85546875" style="2" customWidth="1"/>
    <col min="7204" max="7216" width="11" style="2" customWidth="1"/>
    <col min="7217" max="7217" width="14.42578125" style="2" customWidth="1"/>
    <col min="7218" max="7218" width="4.140625" style="2" customWidth="1"/>
    <col min="7219" max="7219" width="13.28515625" style="2" customWidth="1"/>
    <col min="7220" max="7220" width="28.140625" style="2" customWidth="1"/>
    <col min="7221" max="7221" width="11" style="2" customWidth="1"/>
    <col min="7222" max="7222" width="14.42578125" style="2" customWidth="1"/>
    <col min="7223" max="7223" width="4.140625" style="2" customWidth="1"/>
    <col min="7224" max="7225" width="11" style="2" customWidth="1"/>
    <col min="7226" max="7226" width="14.42578125" style="2" customWidth="1"/>
    <col min="7227" max="7227" width="4.140625" style="2" customWidth="1"/>
    <col min="7228" max="7228" width="14.42578125" style="2" customWidth="1"/>
    <col min="7229" max="7424" width="11" style="2"/>
    <col min="7425" max="7425" width="31.28515625" style="2" customWidth="1"/>
    <col min="7426" max="7429" width="10.7109375" style="2" customWidth="1"/>
    <col min="7430" max="7430" width="31.7109375" style="2" customWidth="1"/>
    <col min="7431" max="7431" width="9.7109375" style="2" customWidth="1"/>
    <col min="7432" max="7435" width="13.7109375" style="2" customWidth="1"/>
    <col min="7436" max="7436" width="32.7109375" style="2" customWidth="1"/>
    <col min="7437" max="7437" width="20.7109375" style="2" customWidth="1"/>
    <col min="7438" max="7458" width="11" style="2" customWidth="1"/>
    <col min="7459" max="7459" width="9.85546875" style="2" customWidth="1"/>
    <col min="7460" max="7472" width="11" style="2" customWidth="1"/>
    <col min="7473" max="7473" width="14.42578125" style="2" customWidth="1"/>
    <col min="7474" max="7474" width="4.140625" style="2" customWidth="1"/>
    <col min="7475" max="7475" width="13.28515625" style="2" customWidth="1"/>
    <col min="7476" max="7476" width="28.140625" style="2" customWidth="1"/>
    <col min="7477" max="7477" width="11" style="2" customWidth="1"/>
    <col min="7478" max="7478" width="14.42578125" style="2" customWidth="1"/>
    <col min="7479" max="7479" width="4.140625" style="2" customWidth="1"/>
    <col min="7480" max="7481" width="11" style="2" customWidth="1"/>
    <col min="7482" max="7482" width="14.42578125" style="2" customWidth="1"/>
    <col min="7483" max="7483" width="4.140625" style="2" customWidth="1"/>
    <col min="7484" max="7484" width="14.42578125" style="2" customWidth="1"/>
    <col min="7485" max="7680" width="11" style="2"/>
    <col min="7681" max="7681" width="31.28515625" style="2" customWidth="1"/>
    <col min="7682" max="7685" width="10.7109375" style="2" customWidth="1"/>
    <col min="7686" max="7686" width="31.7109375" style="2" customWidth="1"/>
    <col min="7687" max="7687" width="9.7109375" style="2" customWidth="1"/>
    <col min="7688" max="7691" width="13.7109375" style="2" customWidth="1"/>
    <col min="7692" max="7692" width="32.7109375" style="2" customWidth="1"/>
    <col min="7693" max="7693" width="20.7109375" style="2" customWidth="1"/>
    <col min="7694" max="7714" width="11" style="2" customWidth="1"/>
    <col min="7715" max="7715" width="9.85546875" style="2" customWidth="1"/>
    <col min="7716" max="7728" width="11" style="2" customWidth="1"/>
    <col min="7729" max="7729" width="14.42578125" style="2" customWidth="1"/>
    <col min="7730" max="7730" width="4.140625" style="2" customWidth="1"/>
    <col min="7731" max="7731" width="13.28515625" style="2" customWidth="1"/>
    <col min="7732" max="7732" width="28.140625" style="2" customWidth="1"/>
    <col min="7733" max="7733" width="11" style="2" customWidth="1"/>
    <col min="7734" max="7734" width="14.42578125" style="2" customWidth="1"/>
    <col min="7735" max="7735" width="4.140625" style="2" customWidth="1"/>
    <col min="7736" max="7737" width="11" style="2" customWidth="1"/>
    <col min="7738" max="7738" width="14.42578125" style="2" customWidth="1"/>
    <col min="7739" max="7739" width="4.140625" style="2" customWidth="1"/>
    <col min="7740" max="7740" width="14.42578125" style="2" customWidth="1"/>
    <col min="7741" max="7936" width="11" style="2"/>
    <col min="7937" max="7937" width="31.28515625" style="2" customWidth="1"/>
    <col min="7938" max="7941" width="10.7109375" style="2" customWidth="1"/>
    <col min="7942" max="7942" width="31.7109375" style="2" customWidth="1"/>
    <col min="7943" max="7943" width="9.7109375" style="2" customWidth="1"/>
    <col min="7944" max="7947" width="13.7109375" style="2" customWidth="1"/>
    <col min="7948" max="7948" width="32.7109375" style="2" customWidth="1"/>
    <col min="7949" max="7949" width="20.7109375" style="2" customWidth="1"/>
    <col min="7950" max="7970" width="11" style="2" customWidth="1"/>
    <col min="7971" max="7971" width="9.85546875" style="2" customWidth="1"/>
    <col min="7972" max="7984" width="11" style="2" customWidth="1"/>
    <col min="7985" max="7985" width="14.42578125" style="2" customWidth="1"/>
    <col min="7986" max="7986" width="4.140625" style="2" customWidth="1"/>
    <col min="7987" max="7987" width="13.28515625" style="2" customWidth="1"/>
    <col min="7988" max="7988" width="28.140625" style="2" customWidth="1"/>
    <col min="7989" max="7989" width="11" style="2" customWidth="1"/>
    <col min="7990" max="7990" width="14.42578125" style="2" customWidth="1"/>
    <col min="7991" max="7991" width="4.140625" style="2" customWidth="1"/>
    <col min="7992" max="7993" width="11" style="2" customWidth="1"/>
    <col min="7994" max="7994" width="14.42578125" style="2" customWidth="1"/>
    <col min="7995" max="7995" width="4.140625" style="2" customWidth="1"/>
    <col min="7996" max="7996" width="14.42578125" style="2" customWidth="1"/>
    <col min="7997" max="8192" width="11" style="2"/>
    <col min="8193" max="8193" width="31.28515625" style="2" customWidth="1"/>
    <col min="8194" max="8197" width="10.7109375" style="2" customWidth="1"/>
    <col min="8198" max="8198" width="31.7109375" style="2" customWidth="1"/>
    <col min="8199" max="8199" width="9.7109375" style="2" customWidth="1"/>
    <col min="8200" max="8203" width="13.7109375" style="2" customWidth="1"/>
    <col min="8204" max="8204" width="32.7109375" style="2" customWidth="1"/>
    <col min="8205" max="8205" width="20.7109375" style="2" customWidth="1"/>
    <col min="8206" max="8226" width="11" style="2" customWidth="1"/>
    <col min="8227" max="8227" width="9.85546875" style="2" customWidth="1"/>
    <col min="8228" max="8240" width="11" style="2" customWidth="1"/>
    <col min="8241" max="8241" width="14.42578125" style="2" customWidth="1"/>
    <col min="8242" max="8242" width="4.140625" style="2" customWidth="1"/>
    <col min="8243" max="8243" width="13.28515625" style="2" customWidth="1"/>
    <col min="8244" max="8244" width="28.140625" style="2" customWidth="1"/>
    <col min="8245" max="8245" width="11" style="2" customWidth="1"/>
    <col min="8246" max="8246" width="14.42578125" style="2" customWidth="1"/>
    <col min="8247" max="8247" width="4.140625" style="2" customWidth="1"/>
    <col min="8248" max="8249" width="11" style="2" customWidth="1"/>
    <col min="8250" max="8250" width="14.42578125" style="2" customWidth="1"/>
    <col min="8251" max="8251" width="4.140625" style="2" customWidth="1"/>
    <col min="8252" max="8252" width="14.42578125" style="2" customWidth="1"/>
    <col min="8253" max="8448" width="11" style="2"/>
    <col min="8449" max="8449" width="31.28515625" style="2" customWidth="1"/>
    <col min="8450" max="8453" width="10.7109375" style="2" customWidth="1"/>
    <col min="8454" max="8454" width="31.7109375" style="2" customWidth="1"/>
    <col min="8455" max="8455" width="9.7109375" style="2" customWidth="1"/>
    <col min="8456" max="8459" width="13.7109375" style="2" customWidth="1"/>
    <col min="8460" max="8460" width="32.7109375" style="2" customWidth="1"/>
    <col min="8461" max="8461" width="20.7109375" style="2" customWidth="1"/>
    <col min="8462" max="8482" width="11" style="2" customWidth="1"/>
    <col min="8483" max="8483" width="9.85546875" style="2" customWidth="1"/>
    <col min="8484" max="8496" width="11" style="2" customWidth="1"/>
    <col min="8497" max="8497" width="14.42578125" style="2" customWidth="1"/>
    <col min="8498" max="8498" width="4.140625" style="2" customWidth="1"/>
    <col min="8499" max="8499" width="13.28515625" style="2" customWidth="1"/>
    <col min="8500" max="8500" width="28.140625" style="2" customWidth="1"/>
    <col min="8501" max="8501" width="11" style="2" customWidth="1"/>
    <col min="8502" max="8502" width="14.42578125" style="2" customWidth="1"/>
    <col min="8503" max="8503" width="4.140625" style="2" customWidth="1"/>
    <col min="8504" max="8505" width="11" style="2" customWidth="1"/>
    <col min="8506" max="8506" width="14.42578125" style="2" customWidth="1"/>
    <col min="8507" max="8507" width="4.140625" style="2" customWidth="1"/>
    <col min="8508" max="8508" width="14.42578125" style="2" customWidth="1"/>
    <col min="8509" max="8704" width="11" style="2"/>
    <col min="8705" max="8705" width="31.28515625" style="2" customWidth="1"/>
    <col min="8706" max="8709" width="10.7109375" style="2" customWidth="1"/>
    <col min="8710" max="8710" width="31.7109375" style="2" customWidth="1"/>
    <col min="8711" max="8711" width="9.7109375" style="2" customWidth="1"/>
    <col min="8712" max="8715" width="13.7109375" style="2" customWidth="1"/>
    <col min="8716" max="8716" width="32.7109375" style="2" customWidth="1"/>
    <col min="8717" max="8717" width="20.7109375" style="2" customWidth="1"/>
    <col min="8718" max="8738" width="11" style="2" customWidth="1"/>
    <col min="8739" max="8739" width="9.85546875" style="2" customWidth="1"/>
    <col min="8740" max="8752" width="11" style="2" customWidth="1"/>
    <col min="8753" max="8753" width="14.42578125" style="2" customWidth="1"/>
    <col min="8754" max="8754" width="4.140625" style="2" customWidth="1"/>
    <col min="8755" max="8755" width="13.28515625" style="2" customWidth="1"/>
    <col min="8756" max="8756" width="28.140625" style="2" customWidth="1"/>
    <col min="8757" max="8757" width="11" style="2" customWidth="1"/>
    <col min="8758" max="8758" width="14.42578125" style="2" customWidth="1"/>
    <col min="8759" max="8759" width="4.140625" style="2" customWidth="1"/>
    <col min="8760" max="8761" width="11" style="2" customWidth="1"/>
    <col min="8762" max="8762" width="14.42578125" style="2" customWidth="1"/>
    <col min="8763" max="8763" width="4.140625" style="2" customWidth="1"/>
    <col min="8764" max="8764" width="14.42578125" style="2" customWidth="1"/>
    <col min="8765" max="8960" width="11" style="2"/>
    <col min="8961" max="8961" width="31.28515625" style="2" customWidth="1"/>
    <col min="8962" max="8965" width="10.7109375" style="2" customWidth="1"/>
    <col min="8966" max="8966" width="31.7109375" style="2" customWidth="1"/>
    <col min="8967" max="8967" width="9.7109375" style="2" customWidth="1"/>
    <col min="8968" max="8971" width="13.7109375" style="2" customWidth="1"/>
    <col min="8972" max="8972" width="32.7109375" style="2" customWidth="1"/>
    <col min="8973" max="8973" width="20.7109375" style="2" customWidth="1"/>
    <col min="8974" max="8994" width="11" style="2" customWidth="1"/>
    <col min="8995" max="8995" width="9.85546875" style="2" customWidth="1"/>
    <col min="8996" max="9008" width="11" style="2" customWidth="1"/>
    <col min="9009" max="9009" width="14.42578125" style="2" customWidth="1"/>
    <col min="9010" max="9010" width="4.140625" style="2" customWidth="1"/>
    <col min="9011" max="9011" width="13.28515625" style="2" customWidth="1"/>
    <col min="9012" max="9012" width="28.140625" style="2" customWidth="1"/>
    <col min="9013" max="9013" width="11" style="2" customWidth="1"/>
    <col min="9014" max="9014" width="14.42578125" style="2" customWidth="1"/>
    <col min="9015" max="9015" width="4.140625" style="2" customWidth="1"/>
    <col min="9016" max="9017" width="11" style="2" customWidth="1"/>
    <col min="9018" max="9018" width="14.42578125" style="2" customWidth="1"/>
    <col min="9019" max="9019" width="4.140625" style="2" customWidth="1"/>
    <col min="9020" max="9020" width="14.42578125" style="2" customWidth="1"/>
    <col min="9021" max="9216" width="11" style="2"/>
    <col min="9217" max="9217" width="31.28515625" style="2" customWidth="1"/>
    <col min="9218" max="9221" width="10.7109375" style="2" customWidth="1"/>
    <col min="9222" max="9222" width="31.7109375" style="2" customWidth="1"/>
    <col min="9223" max="9223" width="9.7109375" style="2" customWidth="1"/>
    <col min="9224" max="9227" width="13.7109375" style="2" customWidth="1"/>
    <col min="9228" max="9228" width="32.7109375" style="2" customWidth="1"/>
    <col min="9229" max="9229" width="20.7109375" style="2" customWidth="1"/>
    <col min="9230" max="9250" width="11" style="2" customWidth="1"/>
    <col min="9251" max="9251" width="9.85546875" style="2" customWidth="1"/>
    <col min="9252" max="9264" width="11" style="2" customWidth="1"/>
    <col min="9265" max="9265" width="14.42578125" style="2" customWidth="1"/>
    <col min="9266" max="9266" width="4.140625" style="2" customWidth="1"/>
    <col min="9267" max="9267" width="13.28515625" style="2" customWidth="1"/>
    <col min="9268" max="9268" width="28.140625" style="2" customWidth="1"/>
    <col min="9269" max="9269" width="11" style="2" customWidth="1"/>
    <col min="9270" max="9270" width="14.42578125" style="2" customWidth="1"/>
    <col min="9271" max="9271" width="4.140625" style="2" customWidth="1"/>
    <col min="9272" max="9273" width="11" style="2" customWidth="1"/>
    <col min="9274" max="9274" width="14.42578125" style="2" customWidth="1"/>
    <col min="9275" max="9275" width="4.140625" style="2" customWidth="1"/>
    <col min="9276" max="9276" width="14.42578125" style="2" customWidth="1"/>
    <col min="9277" max="9472" width="11" style="2"/>
    <col min="9473" max="9473" width="31.28515625" style="2" customWidth="1"/>
    <col min="9474" max="9477" width="10.7109375" style="2" customWidth="1"/>
    <col min="9478" max="9478" width="31.7109375" style="2" customWidth="1"/>
    <col min="9479" max="9479" width="9.7109375" style="2" customWidth="1"/>
    <col min="9480" max="9483" width="13.7109375" style="2" customWidth="1"/>
    <col min="9484" max="9484" width="32.7109375" style="2" customWidth="1"/>
    <col min="9485" max="9485" width="20.7109375" style="2" customWidth="1"/>
    <col min="9486" max="9506" width="11" style="2" customWidth="1"/>
    <col min="9507" max="9507" width="9.85546875" style="2" customWidth="1"/>
    <col min="9508" max="9520" width="11" style="2" customWidth="1"/>
    <col min="9521" max="9521" width="14.42578125" style="2" customWidth="1"/>
    <col min="9522" max="9522" width="4.140625" style="2" customWidth="1"/>
    <col min="9523" max="9523" width="13.28515625" style="2" customWidth="1"/>
    <col min="9524" max="9524" width="28.140625" style="2" customWidth="1"/>
    <col min="9525" max="9525" width="11" style="2" customWidth="1"/>
    <col min="9526" max="9526" width="14.42578125" style="2" customWidth="1"/>
    <col min="9527" max="9527" width="4.140625" style="2" customWidth="1"/>
    <col min="9528" max="9529" width="11" style="2" customWidth="1"/>
    <col min="9530" max="9530" width="14.42578125" style="2" customWidth="1"/>
    <col min="9531" max="9531" width="4.140625" style="2" customWidth="1"/>
    <col min="9532" max="9532" width="14.42578125" style="2" customWidth="1"/>
    <col min="9533" max="9728" width="11" style="2"/>
    <col min="9729" max="9729" width="31.28515625" style="2" customWidth="1"/>
    <col min="9730" max="9733" width="10.7109375" style="2" customWidth="1"/>
    <col min="9734" max="9734" width="31.7109375" style="2" customWidth="1"/>
    <col min="9735" max="9735" width="9.7109375" style="2" customWidth="1"/>
    <col min="9736" max="9739" width="13.7109375" style="2" customWidth="1"/>
    <col min="9740" max="9740" width="32.7109375" style="2" customWidth="1"/>
    <col min="9741" max="9741" width="20.7109375" style="2" customWidth="1"/>
    <col min="9742" max="9762" width="11" style="2" customWidth="1"/>
    <col min="9763" max="9763" width="9.85546875" style="2" customWidth="1"/>
    <col min="9764" max="9776" width="11" style="2" customWidth="1"/>
    <col min="9777" max="9777" width="14.42578125" style="2" customWidth="1"/>
    <col min="9778" max="9778" width="4.140625" style="2" customWidth="1"/>
    <col min="9779" max="9779" width="13.28515625" style="2" customWidth="1"/>
    <col min="9780" max="9780" width="28.140625" style="2" customWidth="1"/>
    <col min="9781" max="9781" width="11" style="2" customWidth="1"/>
    <col min="9782" max="9782" width="14.42578125" style="2" customWidth="1"/>
    <col min="9783" max="9783" width="4.140625" style="2" customWidth="1"/>
    <col min="9784" max="9785" width="11" style="2" customWidth="1"/>
    <col min="9786" max="9786" width="14.42578125" style="2" customWidth="1"/>
    <col min="9787" max="9787" width="4.140625" style="2" customWidth="1"/>
    <col min="9788" max="9788" width="14.42578125" style="2" customWidth="1"/>
    <col min="9789" max="9984" width="11" style="2"/>
    <col min="9985" max="9985" width="31.28515625" style="2" customWidth="1"/>
    <col min="9986" max="9989" width="10.7109375" style="2" customWidth="1"/>
    <col min="9990" max="9990" width="31.7109375" style="2" customWidth="1"/>
    <col min="9991" max="9991" width="9.7109375" style="2" customWidth="1"/>
    <col min="9992" max="9995" width="13.7109375" style="2" customWidth="1"/>
    <col min="9996" max="9996" width="32.7109375" style="2" customWidth="1"/>
    <col min="9997" max="9997" width="20.7109375" style="2" customWidth="1"/>
    <col min="9998" max="10018" width="11" style="2" customWidth="1"/>
    <col min="10019" max="10019" width="9.85546875" style="2" customWidth="1"/>
    <col min="10020" max="10032" width="11" style="2" customWidth="1"/>
    <col min="10033" max="10033" width="14.42578125" style="2" customWidth="1"/>
    <col min="10034" max="10034" width="4.140625" style="2" customWidth="1"/>
    <col min="10035" max="10035" width="13.28515625" style="2" customWidth="1"/>
    <col min="10036" max="10036" width="28.140625" style="2" customWidth="1"/>
    <col min="10037" max="10037" width="11" style="2" customWidth="1"/>
    <col min="10038" max="10038" width="14.42578125" style="2" customWidth="1"/>
    <col min="10039" max="10039" width="4.140625" style="2" customWidth="1"/>
    <col min="10040" max="10041" width="11" style="2" customWidth="1"/>
    <col min="10042" max="10042" width="14.42578125" style="2" customWidth="1"/>
    <col min="10043" max="10043" width="4.140625" style="2" customWidth="1"/>
    <col min="10044" max="10044" width="14.42578125" style="2" customWidth="1"/>
    <col min="10045" max="10240" width="11" style="2"/>
    <col min="10241" max="10241" width="31.28515625" style="2" customWidth="1"/>
    <col min="10242" max="10245" width="10.7109375" style="2" customWidth="1"/>
    <col min="10246" max="10246" width="31.7109375" style="2" customWidth="1"/>
    <col min="10247" max="10247" width="9.7109375" style="2" customWidth="1"/>
    <col min="10248" max="10251" width="13.7109375" style="2" customWidth="1"/>
    <col min="10252" max="10252" width="32.7109375" style="2" customWidth="1"/>
    <col min="10253" max="10253" width="20.7109375" style="2" customWidth="1"/>
    <col min="10254" max="10274" width="11" style="2" customWidth="1"/>
    <col min="10275" max="10275" width="9.85546875" style="2" customWidth="1"/>
    <col min="10276" max="10288" width="11" style="2" customWidth="1"/>
    <col min="10289" max="10289" width="14.42578125" style="2" customWidth="1"/>
    <col min="10290" max="10290" width="4.140625" style="2" customWidth="1"/>
    <col min="10291" max="10291" width="13.28515625" style="2" customWidth="1"/>
    <col min="10292" max="10292" width="28.140625" style="2" customWidth="1"/>
    <col min="10293" max="10293" width="11" style="2" customWidth="1"/>
    <col min="10294" max="10294" width="14.42578125" style="2" customWidth="1"/>
    <col min="10295" max="10295" width="4.140625" style="2" customWidth="1"/>
    <col min="10296" max="10297" width="11" style="2" customWidth="1"/>
    <col min="10298" max="10298" width="14.42578125" style="2" customWidth="1"/>
    <col min="10299" max="10299" width="4.140625" style="2" customWidth="1"/>
    <col min="10300" max="10300" width="14.42578125" style="2" customWidth="1"/>
    <col min="10301" max="10496" width="11" style="2"/>
    <col min="10497" max="10497" width="31.28515625" style="2" customWidth="1"/>
    <col min="10498" max="10501" width="10.7109375" style="2" customWidth="1"/>
    <col min="10502" max="10502" width="31.7109375" style="2" customWidth="1"/>
    <col min="10503" max="10503" width="9.7109375" style="2" customWidth="1"/>
    <col min="10504" max="10507" width="13.7109375" style="2" customWidth="1"/>
    <col min="10508" max="10508" width="32.7109375" style="2" customWidth="1"/>
    <col min="10509" max="10509" width="20.7109375" style="2" customWidth="1"/>
    <col min="10510" max="10530" width="11" style="2" customWidth="1"/>
    <col min="10531" max="10531" width="9.85546875" style="2" customWidth="1"/>
    <col min="10532" max="10544" width="11" style="2" customWidth="1"/>
    <col min="10545" max="10545" width="14.42578125" style="2" customWidth="1"/>
    <col min="10546" max="10546" width="4.140625" style="2" customWidth="1"/>
    <col min="10547" max="10547" width="13.28515625" style="2" customWidth="1"/>
    <col min="10548" max="10548" width="28.140625" style="2" customWidth="1"/>
    <col min="10549" max="10549" width="11" style="2" customWidth="1"/>
    <col min="10550" max="10550" width="14.42578125" style="2" customWidth="1"/>
    <col min="10551" max="10551" width="4.140625" style="2" customWidth="1"/>
    <col min="10552" max="10553" width="11" style="2" customWidth="1"/>
    <col min="10554" max="10554" width="14.42578125" style="2" customWidth="1"/>
    <col min="10555" max="10555" width="4.140625" style="2" customWidth="1"/>
    <col min="10556" max="10556" width="14.42578125" style="2" customWidth="1"/>
    <col min="10557" max="10752" width="11" style="2"/>
    <col min="10753" max="10753" width="31.28515625" style="2" customWidth="1"/>
    <col min="10754" max="10757" width="10.7109375" style="2" customWidth="1"/>
    <col min="10758" max="10758" width="31.7109375" style="2" customWidth="1"/>
    <col min="10759" max="10759" width="9.7109375" style="2" customWidth="1"/>
    <col min="10760" max="10763" width="13.7109375" style="2" customWidth="1"/>
    <col min="10764" max="10764" width="32.7109375" style="2" customWidth="1"/>
    <col min="10765" max="10765" width="20.7109375" style="2" customWidth="1"/>
    <col min="10766" max="10786" width="11" style="2" customWidth="1"/>
    <col min="10787" max="10787" width="9.85546875" style="2" customWidth="1"/>
    <col min="10788" max="10800" width="11" style="2" customWidth="1"/>
    <col min="10801" max="10801" width="14.42578125" style="2" customWidth="1"/>
    <col min="10802" max="10802" width="4.140625" style="2" customWidth="1"/>
    <col min="10803" max="10803" width="13.28515625" style="2" customWidth="1"/>
    <col min="10804" max="10804" width="28.140625" style="2" customWidth="1"/>
    <col min="10805" max="10805" width="11" style="2" customWidth="1"/>
    <col min="10806" max="10806" width="14.42578125" style="2" customWidth="1"/>
    <col min="10807" max="10807" width="4.140625" style="2" customWidth="1"/>
    <col min="10808" max="10809" width="11" style="2" customWidth="1"/>
    <col min="10810" max="10810" width="14.42578125" style="2" customWidth="1"/>
    <col min="10811" max="10811" width="4.140625" style="2" customWidth="1"/>
    <col min="10812" max="10812" width="14.42578125" style="2" customWidth="1"/>
    <col min="10813" max="11008" width="11" style="2"/>
    <col min="11009" max="11009" width="31.28515625" style="2" customWidth="1"/>
    <col min="11010" max="11013" width="10.7109375" style="2" customWidth="1"/>
    <col min="11014" max="11014" width="31.7109375" style="2" customWidth="1"/>
    <col min="11015" max="11015" width="9.7109375" style="2" customWidth="1"/>
    <col min="11016" max="11019" width="13.7109375" style="2" customWidth="1"/>
    <col min="11020" max="11020" width="32.7109375" style="2" customWidth="1"/>
    <col min="11021" max="11021" width="20.7109375" style="2" customWidth="1"/>
    <col min="11022" max="11042" width="11" style="2" customWidth="1"/>
    <col min="11043" max="11043" width="9.85546875" style="2" customWidth="1"/>
    <col min="11044" max="11056" width="11" style="2" customWidth="1"/>
    <col min="11057" max="11057" width="14.42578125" style="2" customWidth="1"/>
    <col min="11058" max="11058" width="4.140625" style="2" customWidth="1"/>
    <col min="11059" max="11059" width="13.28515625" style="2" customWidth="1"/>
    <col min="11060" max="11060" width="28.140625" style="2" customWidth="1"/>
    <col min="11061" max="11061" width="11" style="2" customWidth="1"/>
    <col min="11062" max="11062" width="14.42578125" style="2" customWidth="1"/>
    <col min="11063" max="11063" width="4.140625" style="2" customWidth="1"/>
    <col min="11064" max="11065" width="11" style="2" customWidth="1"/>
    <col min="11066" max="11066" width="14.42578125" style="2" customWidth="1"/>
    <col min="11067" max="11067" width="4.140625" style="2" customWidth="1"/>
    <col min="11068" max="11068" width="14.42578125" style="2" customWidth="1"/>
    <col min="11069" max="11264" width="11" style="2"/>
    <col min="11265" max="11265" width="31.28515625" style="2" customWidth="1"/>
    <col min="11266" max="11269" width="10.7109375" style="2" customWidth="1"/>
    <col min="11270" max="11270" width="31.7109375" style="2" customWidth="1"/>
    <col min="11271" max="11271" width="9.7109375" style="2" customWidth="1"/>
    <col min="11272" max="11275" width="13.7109375" style="2" customWidth="1"/>
    <col min="11276" max="11276" width="32.7109375" style="2" customWidth="1"/>
    <col min="11277" max="11277" width="20.7109375" style="2" customWidth="1"/>
    <col min="11278" max="11298" width="11" style="2" customWidth="1"/>
    <col min="11299" max="11299" width="9.85546875" style="2" customWidth="1"/>
    <col min="11300" max="11312" width="11" style="2" customWidth="1"/>
    <col min="11313" max="11313" width="14.42578125" style="2" customWidth="1"/>
    <col min="11314" max="11314" width="4.140625" style="2" customWidth="1"/>
    <col min="11315" max="11315" width="13.28515625" style="2" customWidth="1"/>
    <col min="11316" max="11316" width="28.140625" style="2" customWidth="1"/>
    <col min="11317" max="11317" width="11" style="2" customWidth="1"/>
    <col min="11318" max="11318" width="14.42578125" style="2" customWidth="1"/>
    <col min="11319" max="11319" width="4.140625" style="2" customWidth="1"/>
    <col min="11320" max="11321" width="11" style="2" customWidth="1"/>
    <col min="11322" max="11322" width="14.42578125" style="2" customWidth="1"/>
    <col min="11323" max="11323" width="4.140625" style="2" customWidth="1"/>
    <col min="11324" max="11324" width="14.42578125" style="2" customWidth="1"/>
    <col min="11325" max="11520" width="11" style="2"/>
    <col min="11521" max="11521" width="31.28515625" style="2" customWidth="1"/>
    <col min="11522" max="11525" width="10.7109375" style="2" customWidth="1"/>
    <col min="11526" max="11526" width="31.7109375" style="2" customWidth="1"/>
    <col min="11527" max="11527" width="9.7109375" style="2" customWidth="1"/>
    <col min="11528" max="11531" width="13.7109375" style="2" customWidth="1"/>
    <col min="11532" max="11532" width="32.7109375" style="2" customWidth="1"/>
    <col min="11533" max="11533" width="20.7109375" style="2" customWidth="1"/>
    <col min="11534" max="11554" width="11" style="2" customWidth="1"/>
    <col min="11555" max="11555" width="9.85546875" style="2" customWidth="1"/>
    <col min="11556" max="11568" width="11" style="2" customWidth="1"/>
    <col min="11569" max="11569" width="14.42578125" style="2" customWidth="1"/>
    <col min="11570" max="11570" width="4.140625" style="2" customWidth="1"/>
    <col min="11571" max="11571" width="13.28515625" style="2" customWidth="1"/>
    <col min="11572" max="11572" width="28.140625" style="2" customWidth="1"/>
    <col min="11573" max="11573" width="11" style="2" customWidth="1"/>
    <col min="11574" max="11574" width="14.42578125" style="2" customWidth="1"/>
    <col min="11575" max="11575" width="4.140625" style="2" customWidth="1"/>
    <col min="11576" max="11577" width="11" style="2" customWidth="1"/>
    <col min="11578" max="11578" width="14.42578125" style="2" customWidth="1"/>
    <col min="11579" max="11579" width="4.140625" style="2" customWidth="1"/>
    <col min="11580" max="11580" width="14.42578125" style="2" customWidth="1"/>
    <col min="11581" max="11776" width="11" style="2"/>
    <col min="11777" max="11777" width="31.28515625" style="2" customWidth="1"/>
    <col min="11778" max="11781" width="10.7109375" style="2" customWidth="1"/>
    <col min="11782" max="11782" width="31.7109375" style="2" customWidth="1"/>
    <col min="11783" max="11783" width="9.7109375" style="2" customWidth="1"/>
    <col min="11784" max="11787" width="13.7109375" style="2" customWidth="1"/>
    <col min="11788" max="11788" width="32.7109375" style="2" customWidth="1"/>
    <col min="11789" max="11789" width="20.7109375" style="2" customWidth="1"/>
    <col min="11790" max="11810" width="11" style="2" customWidth="1"/>
    <col min="11811" max="11811" width="9.85546875" style="2" customWidth="1"/>
    <col min="11812" max="11824" width="11" style="2" customWidth="1"/>
    <col min="11825" max="11825" width="14.42578125" style="2" customWidth="1"/>
    <col min="11826" max="11826" width="4.140625" style="2" customWidth="1"/>
    <col min="11827" max="11827" width="13.28515625" style="2" customWidth="1"/>
    <col min="11828" max="11828" width="28.140625" style="2" customWidth="1"/>
    <col min="11829" max="11829" width="11" style="2" customWidth="1"/>
    <col min="11830" max="11830" width="14.42578125" style="2" customWidth="1"/>
    <col min="11831" max="11831" width="4.140625" style="2" customWidth="1"/>
    <col min="11832" max="11833" width="11" style="2" customWidth="1"/>
    <col min="11834" max="11834" width="14.42578125" style="2" customWidth="1"/>
    <col min="11835" max="11835" width="4.140625" style="2" customWidth="1"/>
    <col min="11836" max="11836" width="14.42578125" style="2" customWidth="1"/>
    <col min="11837" max="12032" width="11" style="2"/>
    <col min="12033" max="12033" width="31.28515625" style="2" customWidth="1"/>
    <col min="12034" max="12037" width="10.7109375" style="2" customWidth="1"/>
    <col min="12038" max="12038" width="31.7109375" style="2" customWidth="1"/>
    <col min="12039" max="12039" width="9.7109375" style="2" customWidth="1"/>
    <col min="12040" max="12043" width="13.7109375" style="2" customWidth="1"/>
    <col min="12044" max="12044" width="32.7109375" style="2" customWidth="1"/>
    <col min="12045" max="12045" width="20.7109375" style="2" customWidth="1"/>
    <col min="12046" max="12066" width="11" style="2" customWidth="1"/>
    <col min="12067" max="12067" width="9.85546875" style="2" customWidth="1"/>
    <col min="12068" max="12080" width="11" style="2" customWidth="1"/>
    <col min="12081" max="12081" width="14.42578125" style="2" customWidth="1"/>
    <col min="12082" max="12082" width="4.140625" style="2" customWidth="1"/>
    <col min="12083" max="12083" width="13.28515625" style="2" customWidth="1"/>
    <col min="12084" max="12084" width="28.140625" style="2" customWidth="1"/>
    <col min="12085" max="12085" width="11" style="2" customWidth="1"/>
    <col min="12086" max="12086" width="14.42578125" style="2" customWidth="1"/>
    <col min="12087" max="12087" width="4.140625" style="2" customWidth="1"/>
    <col min="12088" max="12089" width="11" style="2" customWidth="1"/>
    <col min="12090" max="12090" width="14.42578125" style="2" customWidth="1"/>
    <col min="12091" max="12091" width="4.140625" style="2" customWidth="1"/>
    <col min="12092" max="12092" width="14.42578125" style="2" customWidth="1"/>
    <col min="12093" max="12288" width="11" style="2"/>
    <col min="12289" max="12289" width="31.28515625" style="2" customWidth="1"/>
    <col min="12290" max="12293" width="10.7109375" style="2" customWidth="1"/>
    <col min="12294" max="12294" width="31.7109375" style="2" customWidth="1"/>
    <col min="12295" max="12295" width="9.7109375" style="2" customWidth="1"/>
    <col min="12296" max="12299" width="13.7109375" style="2" customWidth="1"/>
    <col min="12300" max="12300" width="32.7109375" style="2" customWidth="1"/>
    <col min="12301" max="12301" width="20.7109375" style="2" customWidth="1"/>
    <col min="12302" max="12322" width="11" style="2" customWidth="1"/>
    <col min="12323" max="12323" width="9.85546875" style="2" customWidth="1"/>
    <col min="12324" max="12336" width="11" style="2" customWidth="1"/>
    <col min="12337" max="12337" width="14.42578125" style="2" customWidth="1"/>
    <col min="12338" max="12338" width="4.140625" style="2" customWidth="1"/>
    <col min="12339" max="12339" width="13.28515625" style="2" customWidth="1"/>
    <col min="12340" max="12340" width="28.140625" style="2" customWidth="1"/>
    <col min="12341" max="12341" width="11" style="2" customWidth="1"/>
    <col min="12342" max="12342" width="14.42578125" style="2" customWidth="1"/>
    <col min="12343" max="12343" width="4.140625" style="2" customWidth="1"/>
    <col min="12344" max="12345" width="11" style="2" customWidth="1"/>
    <col min="12346" max="12346" width="14.42578125" style="2" customWidth="1"/>
    <col min="12347" max="12347" width="4.140625" style="2" customWidth="1"/>
    <col min="12348" max="12348" width="14.42578125" style="2" customWidth="1"/>
    <col min="12349" max="12544" width="11" style="2"/>
    <col min="12545" max="12545" width="31.28515625" style="2" customWidth="1"/>
    <col min="12546" max="12549" width="10.7109375" style="2" customWidth="1"/>
    <col min="12550" max="12550" width="31.7109375" style="2" customWidth="1"/>
    <col min="12551" max="12551" width="9.7109375" style="2" customWidth="1"/>
    <col min="12552" max="12555" width="13.7109375" style="2" customWidth="1"/>
    <col min="12556" max="12556" width="32.7109375" style="2" customWidth="1"/>
    <col min="12557" max="12557" width="20.7109375" style="2" customWidth="1"/>
    <col min="12558" max="12578" width="11" style="2" customWidth="1"/>
    <col min="12579" max="12579" width="9.85546875" style="2" customWidth="1"/>
    <col min="12580" max="12592" width="11" style="2" customWidth="1"/>
    <col min="12593" max="12593" width="14.42578125" style="2" customWidth="1"/>
    <col min="12594" max="12594" width="4.140625" style="2" customWidth="1"/>
    <col min="12595" max="12595" width="13.28515625" style="2" customWidth="1"/>
    <col min="12596" max="12596" width="28.140625" style="2" customWidth="1"/>
    <col min="12597" max="12597" width="11" style="2" customWidth="1"/>
    <col min="12598" max="12598" width="14.42578125" style="2" customWidth="1"/>
    <col min="12599" max="12599" width="4.140625" style="2" customWidth="1"/>
    <col min="12600" max="12601" width="11" style="2" customWidth="1"/>
    <col min="12602" max="12602" width="14.42578125" style="2" customWidth="1"/>
    <col min="12603" max="12603" width="4.140625" style="2" customWidth="1"/>
    <col min="12604" max="12604" width="14.42578125" style="2" customWidth="1"/>
    <col min="12605" max="12800" width="11" style="2"/>
    <col min="12801" max="12801" width="31.28515625" style="2" customWidth="1"/>
    <col min="12802" max="12805" width="10.7109375" style="2" customWidth="1"/>
    <col min="12806" max="12806" width="31.7109375" style="2" customWidth="1"/>
    <col min="12807" max="12807" width="9.7109375" style="2" customWidth="1"/>
    <col min="12808" max="12811" width="13.7109375" style="2" customWidth="1"/>
    <col min="12812" max="12812" width="32.7109375" style="2" customWidth="1"/>
    <col min="12813" max="12813" width="20.7109375" style="2" customWidth="1"/>
    <col min="12814" max="12834" width="11" style="2" customWidth="1"/>
    <col min="12835" max="12835" width="9.85546875" style="2" customWidth="1"/>
    <col min="12836" max="12848" width="11" style="2" customWidth="1"/>
    <col min="12849" max="12849" width="14.42578125" style="2" customWidth="1"/>
    <col min="12850" max="12850" width="4.140625" style="2" customWidth="1"/>
    <col min="12851" max="12851" width="13.28515625" style="2" customWidth="1"/>
    <col min="12852" max="12852" width="28.140625" style="2" customWidth="1"/>
    <col min="12853" max="12853" width="11" style="2" customWidth="1"/>
    <col min="12854" max="12854" width="14.42578125" style="2" customWidth="1"/>
    <col min="12855" max="12855" width="4.140625" style="2" customWidth="1"/>
    <col min="12856" max="12857" width="11" style="2" customWidth="1"/>
    <col min="12858" max="12858" width="14.42578125" style="2" customWidth="1"/>
    <col min="12859" max="12859" width="4.140625" style="2" customWidth="1"/>
    <col min="12860" max="12860" width="14.42578125" style="2" customWidth="1"/>
    <col min="12861" max="13056" width="11" style="2"/>
    <col min="13057" max="13057" width="31.28515625" style="2" customWidth="1"/>
    <col min="13058" max="13061" width="10.7109375" style="2" customWidth="1"/>
    <col min="13062" max="13062" width="31.7109375" style="2" customWidth="1"/>
    <col min="13063" max="13063" width="9.7109375" style="2" customWidth="1"/>
    <col min="13064" max="13067" width="13.7109375" style="2" customWidth="1"/>
    <col min="13068" max="13068" width="32.7109375" style="2" customWidth="1"/>
    <col min="13069" max="13069" width="20.7109375" style="2" customWidth="1"/>
    <col min="13070" max="13090" width="11" style="2" customWidth="1"/>
    <col min="13091" max="13091" width="9.85546875" style="2" customWidth="1"/>
    <col min="13092" max="13104" width="11" style="2" customWidth="1"/>
    <col min="13105" max="13105" width="14.42578125" style="2" customWidth="1"/>
    <col min="13106" max="13106" width="4.140625" style="2" customWidth="1"/>
    <col min="13107" max="13107" width="13.28515625" style="2" customWidth="1"/>
    <col min="13108" max="13108" width="28.140625" style="2" customWidth="1"/>
    <col min="13109" max="13109" width="11" style="2" customWidth="1"/>
    <col min="13110" max="13110" width="14.42578125" style="2" customWidth="1"/>
    <col min="13111" max="13111" width="4.140625" style="2" customWidth="1"/>
    <col min="13112" max="13113" width="11" style="2" customWidth="1"/>
    <col min="13114" max="13114" width="14.42578125" style="2" customWidth="1"/>
    <col min="13115" max="13115" width="4.140625" style="2" customWidth="1"/>
    <col min="13116" max="13116" width="14.42578125" style="2" customWidth="1"/>
    <col min="13117" max="13312" width="11" style="2"/>
    <col min="13313" max="13313" width="31.28515625" style="2" customWidth="1"/>
    <col min="13314" max="13317" width="10.7109375" style="2" customWidth="1"/>
    <col min="13318" max="13318" width="31.7109375" style="2" customWidth="1"/>
    <col min="13319" max="13319" width="9.7109375" style="2" customWidth="1"/>
    <col min="13320" max="13323" width="13.7109375" style="2" customWidth="1"/>
    <col min="13324" max="13324" width="32.7109375" style="2" customWidth="1"/>
    <col min="13325" max="13325" width="20.7109375" style="2" customWidth="1"/>
    <col min="13326" max="13346" width="11" style="2" customWidth="1"/>
    <col min="13347" max="13347" width="9.85546875" style="2" customWidth="1"/>
    <col min="13348" max="13360" width="11" style="2" customWidth="1"/>
    <col min="13361" max="13361" width="14.42578125" style="2" customWidth="1"/>
    <col min="13362" max="13362" width="4.140625" style="2" customWidth="1"/>
    <col min="13363" max="13363" width="13.28515625" style="2" customWidth="1"/>
    <col min="13364" max="13364" width="28.140625" style="2" customWidth="1"/>
    <col min="13365" max="13365" width="11" style="2" customWidth="1"/>
    <col min="13366" max="13366" width="14.42578125" style="2" customWidth="1"/>
    <col min="13367" max="13367" width="4.140625" style="2" customWidth="1"/>
    <col min="13368" max="13369" width="11" style="2" customWidth="1"/>
    <col min="13370" max="13370" width="14.42578125" style="2" customWidth="1"/>
    <col min="13371" max="13371" width="4.140625" style="2" customWidth="1"/>
    <col min="13372" max="13372" width="14.42578125" style="2" customWidth="1"/>
    <col min="13373" max="13568" width="11" style="2"/>
    <col min="13569" max="13569" width="31.28515625" style="2" customWidth="1"/>
    <col min="13570" max="13573" width="10.7109375" style="2" customWidth="1"/>
    <col min="13574" max="13574" width="31.7109375" style="2" customWidth="1"/>
    <col min="13575" max="13575" width="9.7109375" style="2" customWidth="1"/>
    <col min="13576" max="13579" width="13.7109375" style="2" customWidth="1"/>
    <col min="13580" max="13580" width="32.7109375" style="2" customWidth="1"/>
    <col min="13581" max="13581" width="20.7109375" style="2" customWidth="1"/>
    <col min="13582" max="13602" width="11" style="2" customWidth="1"/>
    <col min="13603" max="13603" width="9.85546875" style="2" customWidth="1"/>
    <col min="13604" max="13616" width="11" style="2" customWidth="1"/>
    <col min="13617" max="13617" width="14.42578125" style="2" customWidth="1"/>
    <col min="13618" max="13618" width="4.140625" style="2" customWidth="1"/>
    <col min="13619" max="13619" width="13.28515625" style="2" customWidth="1"/>
    <col min="13620" max="13620" width="28.140625" style="2" customWidth="1"/>
    <col min="13621" max="13621" width="11" style="2" customWidth="1"/>
    <col min="13622" max="13622" width="14.42578125" style="2" customWidth="1"/>
    <col min="13623" max="13623" width="4.140625" style="2" customWidth="1"/>
    <col min="13624" max="13625" width="11" style="2" customWidth="1"/>
    <col min="13626" max="13626" width="14.42578125" style="2" customWidth="1"/>
    <col min="13627" max="13627" width="4.140625" style="2" customWidth="1"/>
    <col min="13628" max="13628" width="14.42578125" style="2" customWidth="1"/>
    <col min="13629" max="13824" width="11" style="2"/>
    <col min="13825" max="13825" width="31.28515625" style="2" customWidth="1"/>
    <col min="13826" max="13829" width="10.7109375" style="2" customWidth="1"/>
    <col min="13830" max="13830" width="31.7109375" style="2" customWidth="1"/>
    <col min="13831" max="13831" width="9.7109375" style="2" customWidth="1"/>
    <col min="13832" max="13835" width="13.7109375" style="2" customWidth="1"/>
    <col min="13836" max="13836" width="32.7109375" style="2" customWidth="1"/>
    <col min="13837" max="13837" width="20.7109375" style="2" customWidth="1"/>
    <col min="13838" max="13858" width="11" style="2" customWidth="1"/>
    <col min="13859" max="13859" width="9.85546875" style="2" customWidth="1"/>
    <col min="13860" max="13872" width="11" style="2" customWidth="1"/>
    <col min="13873" max="13873" width="14.42578125" style="2" customWidth="1"/>
    <col min="13874" max="13874" width="4.140625" style="2" customWidth="1"/>
    <col min="13875" max="13875" width="13.28515625" style="2" customWidth="1"/>
    <col min="13876" max="13876" width="28.140625" style="2" customWidth="1"/>
    <col min="13877" max="13877" width="11" style="2" customWidth="1"/>
    <col min="13878" max="13878" width="14.42578125" style="2" customWidth="1"/>
    <col min="13879" max="13879" width="4.140625" style="2" customWidth="1"/>
    <col min="13880" max="13881" width="11" style="2" customWidth="1"/>
    <col min="13882" max="13882" width="14.42578125" style="2" customWidth="1"/>
    <col min="13883" max="13883" width="4.140625" style="2" customWidth="1"/>
    <col min="13884" max="13884" width="14.42578125" style="2" customWidth="1"/>
    <col min="13885" max="14080" width="11" style="2"/>
    <col min="14081" max="14081" width="31.28515625" style="2" customWidth="1"/>
    <col min="14082" max="14085" width="10.7109375" style="2" customWidth="1"/>
    <col min="14086" max="14086" width="31.7109375" style="2" customWidth="1"/>
    <col min="14087" max="14087" width="9.7109375" style="2" customWidth="1"/>
    <col min="14088" max="14091" width="13.7109375" style="2" customWidth="1"/>
    <col min="14092" max="14092" width="32.7109375" style="2" customWidth="1"/>
    <col min="14093" max="14093" width="20.7109375" style="2" customWidth="1"/>
    <col min="14094" max="14114" width="11" style="2" customWidth="1"/>
    <col min="14115" max="14115" width="9.85546875" style="2" customWidth="1"/>
    <col min="14116" max="14128" width="11" style="2" customWidth="1"/>
    <col min="14129" max="14129" width="14.42578125" style="2" customWidth="1"/>
    <col min="14130" max="14130" width="4.140625" style="2" customWidth="1"/>
    <col min="14131" max="14131" width="13.28515625" style="2" customWidth="1"/>
    <col min="14132" max="14132" width="28.140625" style="2" customWidth="1"/>
    <col min="14133" max="14133" width="11" style="2" customWidth="1"/>
    <col min="14134" max="14134" width="14.42578125" style="2" customWidth="1"/>
    <col min="14135" max="14135" width="4.140625" style="2" customWidth="1"/>
    <col min="14136" max="14137" width="11" style="2" customWidth="1"/>
    <col min="14138" max="14138" width="14.42578125" style="2" customWidth="1"/>
    <col min="14139" max="14139" width="4.140625" style="2" customWidth="1"/>
    <col min="14140" max="14140" width="14.42578125" style="2" customWidth="1"/>
    <col min="14141" max="14336" width="11" style="2"/>
    <col min="14337" max="14337" width="31.28515625" style="2" customWidth="1"/>
    <col min="14338" max="14341" width="10.7109375" style="2" customWidth="1"/>
    <col min="14342" max="14342" width="31.7109375" style="2" customWidth="1"/>
    <col min="14343" max="14343" width="9.7109375" style="2" customWidth="1"/>
    <col min="14344" max="14347" width="13.7109375" style="2" customWidth="1"/>
    <col min="14348" max="14348" width="32.7109375" style="2" customWidth="1"/>
    <col min="14349" max="14349" width="20.7109375" style="2" customWidth="1"/>
    <col min="14350" max="14370" width="11" style="2" customWidth="1"/>
    <col min="14371" max="14371" width="9.85546875" style="2" customWidth="1"/>
    <col min="14372" max="14384" width="11" style="2" customWidth="1"/>
    <col min="14385" max="14385" width="14.42578125" style="2" customWidth="1"/>
    <col min="14386" max="14386" width="4.140625" style="2" customWidth="1"/>
    <col min="14387" max="14387" width="13.28515625" style="2" customWidth="1"/>
    <col min="14388" max="14388" width="28.140625" style="2" customWidth="1"/>
    <col min="14389" max="14389" width="11" style="2" customWidth="1"/>
    <col min="14390" max="14390" width="14.42578125" style="2" customWidth="1"/>
    <col min="14391" max="14391" width="4.140625" style="2" customWidth="1"/>
    <col min="14392" max="14393" width="11" style="2" customWidth="1"/>
    <col min="14394" max="14394" width="14.42578125" style="2" customWidth="1"/>
    <col min="14395" max="14395" width="4.140625" style="2" customWidth="1"/>
    <col min="14396" max="14396" width="14.42578125" style="2" customWidth="1"/>
    <col min="14397" max="14592" width="11" style="2"/>
    <col min="14593" max="14593" width="31.28515625" style="2" customWidth="1"/>
    <col min="14594" max="14597" width="10.7109375" style="2" customWidth="1"/>
    <col min="14598" max="14598" width="31.7109375" style="2" customWidth="1"/>
    <col min="14599" max="14599" width="9.7109375" style="2" customWidth="1"/>
    <col min="14600" max="14603" width="13.7109375" style="2" customWidth="1"/>
    <col min="14604" max="14604" width="32.7109375" style="2" customWidth="1"/>
    <col min="14605" max="14605" width="20.7109375" style="2" customWidth="1"/>
    <col min="14606" max="14626" width="11" style="2" customWidth="1"/>
    <col min="14627" max="14627" width="9.85546875" style="2" customWidth="1"/>
    <col min="14628" max="14640" width="11" style="2" customWidth="1"/>
    <col min="14641" max="14641" width="14.42578125" style="2" customWidth="1"/>
    <col min="14642" max="14642" width="4.140625" style="2" customWidth="1"/>
    <col min="14643" max="14643" width="13.28515625" style="2" customWidth="1"/>
    <col min="14644" max="14644" width="28.140625" style="2" customWidth="1"/>
    <col min="14645" max="14645" width="11" style="2" customWidth="1"/>
    <col min="14646" max="14646" width="14.42578125" style="2" customWidth="1"/>
    <col min="14647" max="14647" width="4.140625" style="2" customWidth="1"/>
    <col min="14648" max="14649" width="11" style="2" customWidth="1"/>
    <col min="14650" max="14650" width="14.42578125" style="2" customWidth="1"/>
    <col min="14651" max="14651" width="4.140625" style="2" customWidth="1"/>
    <col min="14652" max="14652" width="14.42578125" style="2" customWidth="1"/>
    <col min="14653" max="14848" width="11" style="2"/>
    <col min="14849" max="14849" width="31.28515625" style="2" customWidth="1"/>
    <col min="14850" max="14853" width="10.7109375" style="2" customWidth="1"/>
    <col min="14854" max="14854" width="31.7109375" style="2" customWidth="1"/>
    <col min="14855" max="14855" width="9.7109375" style="2" customWidth="1"/>
    <col min="14856" max="14859" width="13.7109375" style="2" customWidth="1"/>
    <col min="14860" max="14860" width="32.7109375" style="2" customWidth="1"/>
    <col min="14861" max="14861" width="20.7109375" style="2" customWidth="1"/>
    <col min="14862" max="14882" width="11" style="2" customWidth="1"/>
    <col min="14883" max="14883" width="9.85546875" style="2" customWidth="1"/>
    <col min="14884" max="14896" width="11" style="2" customWidth="1"/>
    <col min="14897" max="14897" width="14.42578125" style="2" customWidth="1"/>
    <col min="14898" max="14898" width="4.140625" style="2" customWidth="1"/>
    <col min="14899" max="14899" width="13.28515625" style="2" customWidth="1"/>
    <col min="14900" max="14900" width="28.140625" style="2" customWidth="1"/>
    <col min="14901" max="14901" width="11" style="2" customWidth="1"/>
    <col min="14902" max="14902" width="14.42578125" style="2" customWidth="1"/>
    <col min="14903" max="14903" width="4.140625" style="2" customWidth="1"/>
    <col min="14904" max="14905" width="11" style="2" customWidth="1"/>
    <col min="14906" max="14906" width="14.42578125" style="2" customWidth="1"/>
    <col min="14907" max="14907" width="4.140625" style="2" customWidth="1"/>
    <col min="14908" max="14908" width="14.42578125" style="2" customWidth="1"/>
    <col min="14909" max="15104" width="11" style="2"/>
    <col min="15105" max="15105" width="31.28515625" style="2" customWidth="1"/>
    <col min="15106" max="15109" width="10.7109375" style="2" customWidth="1"/>
    <col min="15110" max="15110" width="31.7109375" style="2" customWidth="1"/>
    <col min="15111" max="15111" width="9.7109375" style="2" customWidth="1"/>
    <col min="15112" max="15115" width="13.7109375" style="2" customWidth="1"/>
    <col min="15116" max="15116" width="32.7109375" style="2" customWidth="1"/>
    <col min="15117" max="15117" width="20.7109375" style="2" customWidth="1"/>
    <col min="15118" max="15138" width="11" style="2" customWidth="1"/>
    <col min="15139" max="15139" width="9.85546875" style="2" customWidth="1"/>
    <col min="15140" max="15152" width="11" style="2" customWidth="1"/>
    <col min="15153" max="15153" width="14.42578125" style="2" customWidth="1"/>
    <col min="15154" max="15154" width="4.140625" style="2" customWidth="1"/>
    <col min="15155" max="15155" width="13.28515625" style="2" customWidth="1"/>
    <col min="15156" max="15156" width="28.140625" style="2" customWidth="1"/>
    <col min="15157" max="15157" width="11" style="2" customWidth="1"/>
    <col min="15158" max="15158" width="14.42578125" style="2" customWidth="1"/>
    <col min="15159" max="15159" width="4.140625" style="2" customWidth="1"/>
    <col min="15160" max="15161" width="11" style="2" customWidth="1"/>
    <col min="15162" max="15162" width="14.42578125" style="2" customWidth="1"/>
    <col min="15163" max="15163" width="4.140625" style="2" customWidth="1"/>
    <col min="15164" max="15164" width="14.42578125" style="2" customWidth="1"/>
    <col min="15165" max="15360" width="11" style="2"/>
    <col min="15361" max="15361" width="31.28515625" style="2" customWidth="1"/>
    <col min="15362" max="15365" width="10.7109375" style="2" customWidth="1"/>
    <col min="15366" max="15366" width="31.7109375" style="2" customWidth="1"/>
    <col min="15367" max="15367" width="9.7109375" style="2" customWidth="1"/>
    <col min="15368" max="15371" width="13.7109375" style="2" customWidth="1"/>
    <col min="15372" max="15372" width="32.7109375" style="2" customWidth="1"/>
    <col min="15373" max="15373" width="20.7109375" style="2" customWidth="1"/>
    <col min="15374" max="15394" width="11" style="2" customWidth="1"/>
    <col min="15395" max="15395" width="9.85546875" style="2" customWidth="1"/>
    <col min="15396" max="15408" width="11" style="2" customWidth="1"/>
    <col min="15409" max="15409" width="14.42578125" style="2" customWidth="1"/>
    <col min="15410" max="15410" width="4.140625" style="2" customWidth="1"/>
    <col min="15411" max="15411" width="13.28515625" style="2" customWidth="1"/>
    <col min="15412" max="15412" width="28.140625" style="2" customWidth="1"/>
    <col min="15413" max="15413" width="11" style="2" customWidth="1"/>
    <col min="15414" max="15414" width="14.42578125" style="2" customWidth="1"/>
    <col min="15415" max="15415" width="4.140625" style="2" customWidth="1"/>
    <col min="15416" max="15417" width="11" style="2" customWidth="1"/>
    <col min="15418" max="15418" width="14.42578125" style="2" customWidth="1"/>
    <col min="15419" max="15419" width="4.140625" style="2" customWidth="1"/>
    <col min="15420" max="15420" width="14.42578125" style="2" customWidth="1"/>
    <col min="15421" max="15616" width="11" style="2"/>
    <col min="15617" max="15617" width="31.28515625" style="2" customWidth="1"/>
    <col min="15618" max="15621" width="10.7109375" style="2" customWidth="1"/>
    <col min="15622" max="15622" width="31.7109375" style="2" customWidth="1"/>
    <col min="15623" max="15623" width="9.7109375" style="2" customWidth="1"/>
    <col min="15624" max="15627" width="13.7109375" style="2" customWidth="1"/>
    <col min="15628" max="15628" width="32.7109375" style="2" customWidth="1"/>
    <col min="15629" max="15629" width="20.7109375" style="2" customWidth="1"/>
    <col min="15630" max="15650" width="11" style="2" customWidth="1"/>
    <col min="15651" max="15651" width="9.85546875" style="2" customWidth="1"/>
    <col min="15652" max="15664" width="11" style="2" customWidth="1"/>
    <col min="15665" max="15665" width="14.42578125" style="2" customWidth="1"/>
    <col min="15666" max="15666" width="4.140625" style="2" customWidth="1"/>
    <col min="15667" max="15667" width="13.28515625" style="2" customWidth="1"/>
    <col min="15668" max="15668" width="28.140625" style="2" customWidth="1"/>
    <col min="15669" max="15669" width="11" style="2" customWidth="1"/>
    <col min="15670" max="15670" width="14.42578125" style="2" customWidth="1"/>
    <col min="15671" max="15671" width="4.140625" style="2" customWidth="1"/>
    <col min="15672" max="15673" width="11" style="2" customWidth="1"/>
    <col min="15674" max="15674" width="14.42578125" style="2" customWidth="1"/>
    <col min="15675" max="15675" width="4.140625" style="2" customWidth="1"/>
    <col min="15676" max="15676" width="14.42578125" style="2" customWidth="1"/>
    <col min="15677" max="15872" width="11" style="2"/>
    <col min="15873" max="15873" width="31.28515625" style="2" customWidth="1"/>
    <col min="15874" max="15877" width="10.7109375" style="2" customWidth="1"/>
    <col min="15878" max="15878" width="31.7109375" style="2" customWidth="1"/>
    <col min="15879" max="15879" width="9.7109375" style="2" customWidth="1"/>
    <col min="15880" max="15883" width="13.7109375" style="2" customWidth="1"/>
    <col min="15884" max="15884" width="32.7109375" style="2" customWidth="1"/>
    <col min="15885" max="15885" width="20.7109375" style="2" customWidth="1"/>
    <col min="15886" max="15906" width="11" style="2" customWidth="1"/>
    <col min="15907" max="15907" width="9.85546875" style="2" customWidth="1"/>
    <col min="15908" max="15920" width="11" style="2" customWidth="1"/>
    <col min="15921" max="15921" width="14.42578125" style="2" customWidth="1"/>
    <col min="15922" max="15922" width="4.140625" style="2" customWidth="1"/>
    <col min="15923" max="15923" width="13.28515625" style="2" customWidth="1"/>
    <col min="15924" max="15924" width="28.140625" style="2" customWidth="1"/>
    <col min="15925" max="15925" width="11" style="2" customWidth="1"/>
    <col min="15926" max="15926" width="14.42578125" style="2" customWidth="1"/>
    <col min="15927" max="15927" width="4.140625" style="2" customWidth="1"/>
    <col min="15928" max="15929" width="11" style="2" customWidth="1"/>
    <col min="15930" max="15930" width="14.42578125" style="2" customWidth="1"/>
    <col min="15931" max="15931" width="4.140625" style="2" customWidth="1"/>
    <col min="15932" max="15932" width="14.42578125" style="2" customWidth="1"/>
    <col min="15933" max="16128" width="11" style="2"/>
    <col min="16129" max="16129" width="31.28515625" style="2" customWidth="1"/>
    <col min="16130" max="16133" width="10.7109375" style="2" customWidth="1"/>
    <col min="16134" max="16134" width="31.7109375" style="2" customWidth="1"/>
    <col min="16135" max="16135" width="9.7109375" style="2" customWidth="1"/>
    <col min="16136" max="16139" width="13.7109375" style="2" customWidth="1"/>
    <col min="16140" max="16140" width="32.7109375" style="2" customWidth="1"/>
    <col min="16141" max="16141" width="20.7109375" style="2" customWidth="1"/>
    <col min="16142" max="16162" width="11" style="2" customWidth="1"/>
    <col min="16163" max="16163" width="9.85546875" style="2" customWidth="1"/>
    <col min="16164" max="16176" width="11" style="2" customWidth="1"/>
    <col min="16177" max="16177" width="14.42578125" style="2" customWidth="1"/>
    <col min="16178" max="16178" width="4.140625" style="2" customWidth="1"/>
    <col min="16179" max="16179" width="13.28515625" style="2" customWidth="1"/>
    <col min="16180" max="16180" width="28.140625" style="2" customWidth="1"/>
    <col min="16181" max="16181" width="11" style="2" customWidth="1"/>
    <col min="16182" max="16182" width="14.42578125" style="2" customWidth="1"/>
    <col min="16183" max="16183" width="4.140625" style="2" customWidth="1"/>
    <col min="16184" max="16185" width="11" style="2" customWidth="1"/>
    <col min="16186" max="16186" width="14.42578125" style="2" customWidth="1"/>
    <col min="16187" max="16187" width="4.140625" style="2" customWidth="1"/>
    <col min="16188" max="16188" width="14.42578125" style="2" customWidth="1"/>
    <col min="16189" max="16384" width="11" style="2"/>
  </cols>
  <sheetData>
    <row r="1" spans="1:16" ht="24.75" customHeight="1">
      <c r="A1" s="1" t="s">
        <v>0</v>
      </c>
      <c r="E1" s="5" t="s">
        <v>1</v>
      </c>
      <c r="F1" s="5"/>
      <c r="L1" s="6"/>
    </row>
    <row r="2" spans="1:16" ht="18.95" customHeight="1">
      <c r="F2" s="7"/>
    </row>
    <row r="3" spans="1:16" ht="20.25">
      <c r="A3" s="8" t="s">
        <v>2</v>
      </c>
      <c r="E3" s="9" t="s">
        <v>3</v>
      </c>
      <c r="F3" s="9"/>
      <c r="G3" s="10"/>
      <c r="H3" s="11"/>
      <c r="L3" s="12"/>
      <c r="P3" s="13"/>
    </row>
    <row r="4" spans="1:16" ht="18.75" customHeight="1">
      <c r="A4" s="8" t="s">
        <v>4</v>
      </c>
      <c r="E4" s="14" t="s">
        <v>5</v>
      </c>
      <c r="F4" s="14"/>
      <c r="L4" s="3"/>
    </row>
    <row r="5" spans="1:16" ht="18.95" customHeight="1">
      <c r="F5" s="15"/>
      <c r="L5" s="3"/>
    </row>
    <row r="6" spans="1:16" ht="16.5" customHeight="1">
      <c r="A6" s="16" t="s">
        <v>6</v>
      </c>
      <c r="B6" s="17" t="s">
        <v>7</v>
      </c>
      <c r="C6" s="17"/>
      <c r="D6" s="17" t="s">
        <v>8</v>
      </c>
      <c r="E6" s="17"/>
      <c r="F6" s="18" t="s">
        <v>9</v>
      </c>
      <c r="L6" s="3"/>
    </row>
    <row r="7" spans="1:16" ht="12.95" customHeight="1">
      <c r="B7" s="19" t="s">
        <v>10</v>
      </c>
      <c r="C7" s="19"/>
      <c r="D7" s="20" t="s">
        <v>11</v>
      </c>
      <c r="E7" s="20"/>
      <c r="G7" s="21"/>
      <c r="H7" s="22"/>
      <c r="I7" s="23"/>
      <c r="J7" s="24"/>
      <c r="K7" s="25"/>
      <c r="L7" s="3"/>
    </row>
    <row r="8" spans="1:16" ht="12.95" customHeight="1">
      <c r="B8" s="26" t="s">
        <v>12</v>
      </c>
      <c r="C8" s="24" t="s">
        <v>13</v>
      </c>
      <c r="D8" s="27" t="s">
        <v>12</v>
      </c>
      <c r="E8" s="24" t="s">
        <v>13</v>
      </c>
      <c r="F8" s="15"/>
      <c r="G8" s="21"/>
      <c r="H8" s="22"/>
      <c r="I8" s="23"/>
      <c r="J8" s="24"/>
      <c r="K8" s="25"/>
      <c r="L8" s="3"/>
    </row>
    <row r="9" spans="1:16" ht="12.95" customHeight="1">
      <c r="A9" s="28"/>
      <c r="B9" s="29" t="s">
        <v>14</v>
      </c>
      <c r="C9" s="29" t="s">
        <v>15</v>
      </c>
      <c r="D9" s="30" t="s">
        <v>14</v>
      </c>
      <c r="E9" s="29" t="s">
        <v>15</v>
      </c>
      <c r="F9" s="31"/>
      <c r="G9" s="21"/>
      <c r="H9" s="24"/>
      <c r="I9" s="24"/>
      <c r="J9" s="22"/>
      <c r="K9" s="22"/>
      <c r="L9" s="3"/>
    </row>
    <row r="10" spans="1:16" s="32" customFormat="1" ht="8.1" customHeight="1">
      <c r="B10" s="29"/>
      <c r="C10" s="29"/>
      <c r="D10" s="30"/>
      <c r="E10" s="29"/>
      <c r="F10" s="33"/>
      <c r="G10" s="34"/>
      <c r="H10" s="22"/>
      <c r="I10" s="22"/>
      <c r="J10" s="22"/>
      <c r="K10" s="22"/>
      <c r="L10" s="35"/>
    </row>
    <row r="11" spans="1:16" s="22" customFormat="1" ht="15" customHeight="1">
      <c r="A11" s="28" t="s">
        <v>16</v>
      </c>
      <c r="B11" s="36">
        <f>+B12+B13</f>
        <v>106</v>
      </c>
      <c r="C11" s="36">
        <f>+C12+C13</f>
        <v>147</v>
      </c>
      <c r="D11" s="36">
        <f>+D12+D13</f>
        <v>3</v>
      </c>
      <c r="E11" s="36">
        <f>+E12+E13</f>
        <v>9</v>
      </c>
      <c r="F11" s="31" t="s">
        <v>17</v>
      </c>
      <c r="G11" s="37"/>
      <c r="I11" s="24"/>
      <c r="J11" s="26"/>
      <c r="K11" s="26"/>
      <c r="L11" s="38"/>
    </row>
    <row r="12" spans="1:16" s="32" customFormat="1" ht="15" customHeight="1">
      <c r="A12" s="39" t="s">
        <v>18</v>
      </c>
      <c r="B12" s="40">
        <v>3</v>
      </c>
      <c r="C12" s="40">
        <v>9</v>
      </c>
      <c r="D12" s="40">
        <v>3</v>
      </c>
      <c r="E12" s="40">
        <v>9</v>
      </c>
      <c r="F12" s="41" t="s">
        <v>19</v>
      </c>
      <c r="G12" s="42"/>
      <c r="H12" s="43"/>
      <c r="I12" s="43"/>
      <c r="J12" s="43"/>
      <c r="K12" s="43"/>
      <c r="L12" s="44"/>
    </row>
    <row r="13" spans="1:16" s="32" customFormat="1" ht="15" customHeight="1">
      <c r="A13" s="45" t="s">
        <v>20</v>
      </c>
      <c r="B13" s="40">
        <v>103</v>
      </c>
      <c r="C13" s="40">
        <v>138</v>
      </c>
      <c r="D13" s="40">
        <v>0</v>
      </c>
      <c r="E13" s="40">
        <v>0</v>
      </c>
      <c r="F13" s="41" t="s">
        <v>21</v>
      </c>
      <c r="G13" s="42"/>
      <c r="H13" s="43"/>
      <c r="I13" s="43"/>
      <c r="J13" s="43"/>
      <c r="K13" s="43"/>
      <c r="L13" s="44"/>
    </row>
    <row r="14" spans="1:16" s="32" customFormat="1" ht="15" customHeight="1">
      <c r="A14" s="46" t="s">
        <v>22</v>
      </c>
      <c r="B14" s="47">
        <f>+B15+B16+B17</f>
        <v>332</v>
      </c>
      <c r="C14" s="47">
        <f>+C15+C16+C17</f>
        <v>241</v>
      </c>
      <c r="D14" s="47">
        <f>+D15+D16+D17</f>
        <v>0</v>
      </c>
      <c r="E14" s="47">
        <f>+E15+E16+E17</f>
        <v>0</v>
      </c>
      <c r="F14" s="31" t="s">
        <v>23</v>
      </c>
      <c r="G14" s="48"/>
      <c r="H14" s="49"/>
      <c r="I14" s="49"/>
      <c r="J14" s="49"/>
      <c r="K14" s="49"/>
      <c r="L14" s="44"/>
    </row>
    <row r="15" spans="1:16" s="32" customFormat="1" ht="15" customHeight="1">
      <c r="A15" s="39" t="s">
        <v>24</v>
      </c>
      <c r="B15" s="40">
        <v>49</v>
      </c>
      <c r="C15" s="40">
        <v>39</v>
      </c>
      <c r="D15" s="40">
        <v>0</v>
      </c>
      <c r="E15" s="40">
        <v>0</v>
      </c>
      <c r="F15" s="41" t="s">
        <v>25</v>
      </c>
      <c r="G15" s="42"/>
      <c r="H15" s="43"/>
      <c r="I15" s="43"/>
      <c r="J15" s="43"/>
      <c r="K15" s="43"/>
      <c r="L15" s="44"/>
    </row>
    <row r="16" spans="1:16" s="32" customFormat="1" ht="15" customHeight="1">
      <c r="A16" s="39" t="s">
        <v>26</v>
      </c>
      <c r="B16" s="40">
        <v>274</v>
      </c>
      <c r="C16" s="40">
        <v>193</v>
      </c>
      <c r="D16" s="40">
        <v>0</v>
      </c>
      <c r="E16" s="40">
        <v>0</v>
      </c>
      <c r="F16" s="41" t="s">
        <v>27</v>
      </c>
      <c r="G16" s="42"/>
      <c r="H16" s="43"/>
      <c r="I16" s="43"/>
      <c r="J16" s="43"/>
      <c r="K16" s="43"/>
      <c r="L16" s="44"/>
    </row>
    <row r="17" spans="1:12" s="32" customFormat="1" ht="15" customHeight="1">
      <c r="A17" s="39" t="s">
        <v>28</v>
      </c>
      <c r="B17" s="40">
        <v>9</v>
      </c>
      <c r="C17" s="40">
        <v>9</v>
      </c>
      <c r="D17" s="40">
        <v>0</v>
      </c>
      <c r="E17" s="40">
        <v>0</v>
      </c>
      <c r="F17" s="41" t="s">
        <v>29</v>
      </c>
      <c r="G17" s="42"/>
      <c r="H17" s="43"/>
      <c r="I17" s="43"/>
      <c r="J17" s="43"/>
      <c r="K17" s="43"/>
      <c r="L17" s="44"/>
    </row>
    <row r="18" spans="1:12" s="32" customFormat="1" ht="15" customHeight="1">
      <c r="A18" s="46" t="s">
        <v>30</v>
      </c>
      <c r="B18" s="47">
        <f>SUM(B19:B23)</f>
        <v>665</v>
      </c>
      <c r="C18" s="47">
        <f>SUM(C19:C23)</f>
        <v>606</v>
      </c>
      <c r="D18" s="47">
        <f>SUM(D19:D23)</f>
        <v>102</v>
      </c>
      <c r="E18" s="47">
        <f>SUM(E19:E23)</f>
        <v>111</v>
      </c>
      <c r="F18" s="31" t="s">
        <v>31</v>
      </c>
      <c r="G18" s="48"/>
      <c r="H18" s="49"/>
      <c r="I18" s="49"/>
      <c r="J18" s="49"/>
      <c r="K18" s="49"/>
      <c r="L18" s="44"/>
    </row>
    <row r="19" spans="1:12" s="32" customFormat="1" ht="15" customHeight="1">
      <c r="A19" s="39" t="s">
        <v>32</v>
      </c>
      <c r="B19" s="40">
        <v>55</v>
      </c>
      <c r="C19" s="40">
        <v>57</v>
      </c>
      <c r="D19" s="40">
        <v>6</v>
      </c>
      <c r="E19" s="40">
        <v>8</v>
      </c>
      <c r="F19" s="41" t="s">
        <v>33</v>
      </c>
      <c r="G19" s="42"/>
      <c r="H19" s="43"/>
      <c r="I19" s="43"/>
      <c r="J19" s="43"/>
      <c r="K19" s="43"/>
      <c r="L19" s="44"/>
    </row>
    <row r="20" spans="1:12" s="32" customFormat="1" ht="15" customHeight="1">
      <c r="A20" s="39" t="s">
        <v>34</v>
      </c>
      <c r="B20" s="40">
        <v>79</v>
      </c>
      <c r="C20" s="40">
        <v>60</v>
      </c>
      <c r="D20" s="40">
        <v>0</v>
      </c>
      <c r="E20" s="40">
        <v>0</v>
      </c>
      <c r="F20" s="41" t="s">
        <v>35</v>
      </c>
      <c r="G20" s="42"/>
      <c r="H20" s="43"/>
      <c r="I20" s="43"/>
      <c r="J20" s="43"/>
      <c r="K20" s="43"/>
      <c r="L20" s="44"/>
    </row>
    <row r="21" spans="1:12" s="32" customFormat="1" ht="15" customHeight="1">
      <c r="A21" s="39" t="s">
        <v>36</v>
      </c>
      <c r="B21" s="40">
        <v>269</v>
      </c>
      <c r="C21" s="40">
        <v>267</v>
      </c>
      <c r="D21" s="40">
        <v>63</v>
      </c>
      <c r="E21" s="40">
        <v>74</v>
      </c>
      <c r="F21" s="41" t="s">
        <v>37</v>
      </c>
      <c r="G21" s="42"/>
      <c r="H21" s="43"/>
      <c r="I21" s="43"/>
      <c r="J21" s="43"/>
      <c r="K21" s="43"/>
      <c r="L21" s="50"/>
    </row>
    <row r="22" spans="1:12" s="32" customFormat="1" ht="15" customHeight="1">
      <c r="A22" s="39" t="s">
        <v>38</v>
      </c>
      <c r="B22" s="40">
        <v>126</v>
      </c>
      <c r="C22" s="40">
        <v>115</v>
      </c>
      <c r="D22" s="40">
        <v>0</v>
      </c>
      <c r="E22" s="40">
        <v>0</v>
      </c>
      <c r="F22" s="41" t="s">
        <v>39</v>
      </c>
      <c r="G22" s="42"/>
      <c r="H22" s="43"/>
      <c r="I22" s="43"/>
      <c r="J22" s="43"/>
      <c r="K22" s="43"/>
      <c r="L22" s="50"/>
    </row>
    <row r="23" spans="1:12" s="32" customFormat="1" ht="15" customHeight="1">
      <c r="A23" s="39" t="s">
        <v>40</v>
      </c>
      <c r="B23" s="40">
        <v>136</v>
      </c>
      <c r="C23" s="40">
        <v>107</v>
      </c>
      <c r="D23" s="40">
        <v>33</v>
      </c>
      <c r="E23" s="40">
        <v>29</v>
      </c>
      <c r="F23" s="41" t="s">
        <v>41</v>
      </c>
      <c r="G23" s="42"/>
      <c r="H23" s="43"/>
      <c r="I23" s="43"/>
      <c r="J23" s="43"/>
      <c r="K23" s="43"/>
      <c r="L23" s="44"/>
    </row>
    <row r="24" spans="1:12" s="32" customFormat="1" ht="15" customHeight="1">
      <c r="A24" s="46" t="s">
        <v>42</v>
      </c>
      <c r="B24" s="47">
        <f>SUM(B25:B33)</f>
        <v>2700</v>
      </c>
      <c r="C24" s="47">
        <f>SUM(C25:C33)</f>
        <v>2242</v>
      </c>
      <c r="D24" s="47">
        <f>SUM(D25:D33)</f>
        <v>847</v>
      </c>
      <c r="E24" s="47">
        <f>SUM(E25:E33)</f>
        <v>742</v>
      </c>
      <c r="F24" s="31" t="s">
        <v>43</v>
      </c>
      <c r="G24" s="48"/>
      <c r="H24" s="49"/>
      <c r="I24" s="49"/>
      <c r="J24" s="49"/>
      <c r="K24" s="49"/>
      <c r="L24" s="44"/>
    </row>
    <row r="25" spans="1:12" s="32" customFormat="1" ht="15" customHeight="1">
      <c r="A25" s="45" t="s">
        <v>44</v>
      </c>
      <c r="B25" s="40">
        <v>488</v>
      </c>
      <c r="C25" s="40">
        <v>399</v>
      </c>
      <c r="D25" s="40">
        <v>69</v>
      </c>
      <c r="E25" s="40">
        <v>53</v>
      </c>
      <c r="F25" s="41" t="s">
        <v>45</v>
      </c>
      <c r="G25" s="42"/>
      <c r="H25" s="43"/>
      <c r="I25" s="43"/>
      <c r="J25" s="43"/>
      <c r="K25" s="43"/>
      <c r="L25" s="44"/>
    </row>
    <row r="26" spans="1:12" s="22" customFormat="1" ht="15" customHeight="1">
      <c r="A26" s="39" t="s">
        <v>46</v>
      </c>
      <c r="B26" s="40">
        <v>213</v>
      </c>
      <c r="C26" s="40">
        <v>161</v>
      </c>
      <c r="D26" s="40">
        <v>131</v>
      </c>
      <c r="E26" s="40">
        <v>101</v>
      </c>
      <c r="F26" s="41" t="s">
        <v>47</v>
      </c>
      <c r="G26" s="42"/>
      <c r="H26" s="43"/>
      <c r="I26" s="43"/>
      <c r="J26" s="43"/>
      <c r="K26" s="43"/>
      <c r="L26" s="38"/>
    </row>
    <row r="27" spans="1:12" s="32" customFormat="1" ht="15" customHeight="1">
      <c r="A27" s="39" t="s">
        <v>48</v>
      </c>
      <c r="B27" s="40">
        <v>476</v>
      </c>
      <c r="C27" s="40">
        <v>380</v>
      </c>
      <c r="D27" s="40">
        <v>71</v>
      </c>
      <c r="E27" s="40">
        <v>68</v>
      </c>
      <c r="F27" s="41" t="s">
        <v>49</v>
      </c>
      <c r="G27" s="42"/>
      <c r="H27" s="43"/>
      <c r="I27" s="43"/>
      <c r="J27" s="43"/>
      <c r="K27" s="43"/>
      <c r="L27" s="50"/>
    </row>
    <row r="28" spans="1:12" s="32" customFormat="1" ht="15" customHeight="1">
      <c r="A28" s="45" t="s">
        <v>50</v>
      </c>
      <c r="B28" s="40">
        <v>221</v>
      </c>
      <c r="C28" s="40">
        <v>190</v>
      </c>
      <c r="D28" s="40">
        <v>73</v>
      </c>
      <c r="E28" s="40">
        <v>57</v>
      </c>
      <c r="F28" s="41" t="s">
        <v>51</v>
      </c>
      <c r="G28" s="42"/>
      <c r="H28" s="43"/>
      <c r="I28" s="43"/>
      <c r="J28" s="43"/>
      <c r="K28" s="43"/>
      <c r="L28" s="44"/>
    </row>
    <row r="29" spans="1:12" s="32" customFormat="1" ht="15" customHeight="1">
      <c r="A29" s="39" t="s">
        <v>52</v>
      </c>
      <c r="B29" s="40">
        <v>104</v>
      </c>
      <c r="C29" s="40">
        <v>91</v>
      </c>
      <c r="D29" s="40">
        <v>54</v>
      </c>
      <c r="E29" s="40">
        <v>39</v>
      </c>
      <c r="F29" s="41" t="s">
        <v>53</v>
      </c>
      <c r="G29" s="42"/>
      <c r="H29" s="43"/>
      <c r="I29" s="43"/>
      <c r="J29" s="43"/>
      <c r="K29" s="43"/>
      <c r="L29" s="44"/>
    </row>
    <row r="30" spans="1:12" s="32" customFormat="1" ht="15" customHeight="1">
      <c r="A30" s="39" t="s">
        <v>54</v>
      </c>
      <c r="B30" s="40">
        <v>447</v>
      </c>
      <c r="C30" s="40">
        <v>372</v>
      </c>
      <c r="D30" s="40">
        <v>94</v>
      </c>
      <c r="E30" s="40">
        <v>91</v>
      </c>
      <c r="F30" s="41" t="s">
        <v>55</v>
      </c>
      <c r="G30" s="42"/>
      <c r="H30" s="43"/>
      <c r="I30" s="43"/>
      <c r="J30" s="43"/>
      <c r="K30" s="43"/>
      <c r="L30" s="44"/>
    </row>
    <row r="31" spans="1:12" s="32" customFormat="1" ht="15" customHeight="1">
      <c r="A31" s="39" t="s">
        <v>56</v>
      </c>
      <c r="B31" s="40">
        <v>254</v>
      </c>
      <c r="C31" s="40">
        <v>218</v>
      </c>
      <c r="D31" s="40">
        <v>99</v>
      </c>
      <c r="E31" s="40">
        <v>106</v>
      </c>
      <c r="F31" s="41" t="s">
        <v>57</v>
      </c>
      <c r="G31" s="42"/>
      <c r="H31" s="43"/>
      <c r="I31" s="43"/>
      <c r="J31" s="43"/>
      <c r="K31" s="43"/>
      <c r="L31" s="44"/>
    </row>
    <row r="32" spans="1:12" s="32" customFormat="1" ht="15" customHeight="1">
      <c r="A32" s="39" t="s">
        <v>58</v>
      </c>
      <c r="B32" s="40">
        <v>200</v>
      </c>
      <c r="C32" s="40">
        <v>186</v>
      </c>
      <c r="D32" s="40">
        <v>73</v>
      </c>
      <c r="E32" s="40">
        <v>67</v>
      </c>
      <c r="F32" s="41" t="s">
        <v>59</v>
      </c>
      <c r="G32" s="42"/>
      <c r="H32" s="43"/>
      <c r="I32" s="43"/>
      <c r="J32" s="43"/>
      <c r="K32" s="43"/>
      <c r="L32" s="44"/>
    </row>
    <row r="33" spans="1:12" s="32" customFormat="1" ht="15" customHeight="1">
      <c r="A33" s="45" t="s">
        <v>60</v>
      </c>
      <c r="B33" s="40">
        <v>297</v>
      </c>
      <c r="C33" s="40">
        <v>245</v>
      </c>
      <c r="D33" s="40">
        <v>183</v>
      </c>
      <c r="E33" s="40">
        <v>160</v>
      </c>
      <c r="F33" s="41" t="s">
        <v>61</v>
      </c>
      <c r="G33" s="42"/>
      <c r="H33" s="43"/>
      <c r="I33" s="43"/>
      <c r="J33" s="43"/>
      <c r="K33" s="43"/>
      <c r="L33" s="44"/>
    </row>
    <row r="34" spans="1:12" s="32" customFormat="1" ht="15" customHeight="1">
      <c r="A34" s="28" t="s">
        <v>62</v>
      </c>
      <c r="B34" s="47">
        <f>+B37+B36+B35</f>
        <v>1073</v>
      </c>
      <c r="C34" s="47">
        <f>+C37+C36+C35</f>
        <v>989</v>
      </c>
      <c r="D34" s="47">
        <f>+D37+D36+D35</f>
        <v>119</v>
      </c>
      <c r="E34" s="47">
        <f>+E37+E36+E35</f>
        <v>111</v>
      </c>
      <c r="F34" s="31" t="s">
        <v>63</v>
      </c>
      <c r="G34" s="48"/>
      <c r="H34" s="49"/>
      <c r="I34" s="49"/>
      <c r="J34" s="49"/>
      <c r="K34" s="49"/>
      <c r="L34" s="44"/>
    </row>
    <row r="35" spans="1:12" s="22" customFormat="1" ht="15" customHeight="1">
      <c r="A35" s="39" t="s">
        <v>64</v>
      </c>
      <c r="B35" s="40">
        <v>614</v>
      </c>
      <c r="C35" s="40">
        <v>561</v>
      </c>
      <c r="D35" s="40">
        <v>62</v>
      </c>
      <c r="E35" s="40">
        <v>56</v>
      </c>
      <c r="F35" s="41" t="s">
        <v>65</v>
      </c>
      <c r="G35" s="42"/>
      <c r="H35" s="43"/>
      <c r="I35" s="43"/>
      <c r="J35" s="43"/>
      <c r="K35" s="43"/>
      <c r="L35" s="38"/>
    </row>
    <row r="36" spans="1:12" s="32" customFormat="1" ht="15" customHeight="1">
      <c r="A36" s="45" t="s">
        <v>66</v>
      </c>
      <c r="B36" s="40">
        <v>292</v>
      </c>
      <c r="C36" s="40">
        <v>295</v>
      </c>
      <c r="D36" s="40">
        <v>44</v>
      </c>
      <c r="E36" s="40">
        <v>47</v>
      </c>
      <c r="F36" s="41" t="s">
        <v>67</v>
      </c>
      <c r="G36" s="42"/>
      <c r="H36" s="43"/>
      <c r="I36" s="43"/>
      <c r="J36" s="43"/>
      <c r="K36" s="43"/>
      <c r="L36" s="44"/>
    </row>
    <row r="37" spans="1:12" s="32" customFormat="1" ht="15" customHeight="1">
      <c r="A37" s="39" t="s">
        <v>68</v>
      </c>
      <c r="B37" s="40">
        <v>167</v>
      </c>
      <c r="C37" s="40">
        <v>133</v>
      </c>
      <c r="D37" s="40">
        <v>13</v>
      </c>
      <c r="E37" s="40">
        <v>8</v>
      </c>
      <c r="F37" s="41" t="s">
        <v>69</v>
      </c>
      <c r="G37" s="42"/>
      <c r="H37" s="43"/>
      <c r="I37" s="43"/>
      <c r="J37" s="43"/>
      <c r="K37" s="43"/>
      <c r="L37" s="44"/>
    </row>
    <row r="38" spans="1:12" s="32" customFormat="1" ht="15" customHeight="1">
      <c r="A38" s="46" t="s">
        <v>70</v>
      </c>
      <c r="B38" s="47">
        <f>+B39+B40+B41+B42</f>
        <v>1279</v>
      </c>
      <c r="C38" s="47">
        <f>+C39+C40+C41+C42</f>
        <v>1103</v>
      </c>
      <c r="D38" s="47">
        <f>+D39+D40+D41+D42</f>
        <v>116</v>
      </c>
      <c r="E38" s="47">
        <f>+E39+E40+E41+E42</f>
        <v>109</v>
      </c>
      <c r="F38" s="31" t="s">
        <v>71</v>
      </c>
      <c r="G38" s="48"/>
      <c r="H38" s="49"/>
      <c r="I38" s="49"/>
      <c r="J38" s="49"/>
      <c r="K38" s="49"/>
      <c r="L38" s="44"/>
    </row>
    <row r="39" spans="1:12" s="32" customFormat="1" ht="15" customHeight="1">
      <c r="A39" s="45" t="s">
        <v>72</v>
      </c>
      <c r="B39" s="40">
        <v>158</v>
      </c>
      <c r="C39" s="40">
        <v>137</v>
      </c>
      <c r="D39" s="40">
        <v>17</v>
      </c>
      <c r="E39" s="40">
        <v>13</v>
      </c>
      <c r="F39" s="41" t="s">
        <v>73</v>
      </c>
      <c r="G39" s="42"/>
      <c r="H39" s="43"/>
      <c r="I39" s="43"/>
      <c r="J39" s="43"/>
      <c r="K39" s="43"/>
      <c r="L39" s="44"/>
    </row>
    <row r="40" spans="1:12" s="32" customFormat="1" ht="15" customHeight="1">
      <c r="A40" s="39" t="s">
        <v>74</v>
      </c>
      <c r="B40" s="40">
        <v>291</v>
      </c>
      <c r="C40" s="40">
        <v>223</v>
      </c>
      <c r="D40" s="40">
        <v>8</v>
      </c>
      <c r="E40" s="40">
        <v>6</v>
      </c>
      <c r="F40" s="41" t="s">
        <v>75</v>
      </c>
      <c r="G40" s="42"/>
      <c r="H40" s="43"/>
      <c r="I40" s="43"/>
      <c r="J40" s="43"/>
      <c r="K40" s="43"/>
      <c r="L40" s="44"/>
    </row>
    <row r="41" spans="1:12" s="32" customFormat="1" ht="15" customHeight="1">
      <c r="A41" s="39" t="s">
        <v>76</v>
      </c>
      <c r="B41" s="40">
        <v>486</v>
      </c>
      <c r="C41" s="40">
        <v>441</v>
      </c>
      <c r="D41" s="40">
        <v>37</v>
      </c>
      <c r="E41" s="40">
        <v>42</v>
      </c>
      <c r="F41" s="41" t="s">
        <v>77</v>
      </c>
      <c r="G41" s="42"/>
      <c r="H41" s="43"/>
      <c r="I41" s="43"/>
      <c r="J41" s="43"/>
      <c r="K41" s="43"/>
      <c r="L41" s="44"/>
    </row>
    <row r="42" spans="1:12" s="32" customFormat="1" ht="15" customHeight="1">
      <c r="A42" s="39" t="s">
        <v>78</v>
      </c>
      <c r="B42" s="40">
        <v>344</v>
      </c>
      <c r="C42" s="40">
        <v>302</v>
      </c>
      <c r="D42" s="40">
        <v>54</v>
      </c>
      <c r="E42" s="40">
        <v>48</v>
      </c>
      <c r="F42" s="41" t="s">
        <v>79</v>
      </c>
      <c r="G42" s="42"/>
      <c r="H42" s="43"/>
      <c r="I42" s="43"/>
      <c r="J42" s="43"/>
      <c r="K42" s="43"/>
      <c r="L42" s="44"/>
    </row>
    <row r="43" spans="1:12" s="22" customFormat="1" ht="15" customHeight="1">
      <c r="A43" s="46" t="s">
        <v>80</v>
      </c>
      <c r="B43" s="47">
        <f>SUM(B44:B49)</f>
        <v>1752</v>
      </c>
      <c r="C43" s="47">
        <f>SUM(C44:C49)</f>
        <v>1567</v>
      </c>
      <c r="D43" s="47">
        <f>SUM(D44:D49)</f>
        <v>260</v>
      </c>
      <c r="E43" s="47">
        <f>SUM(E44:E49)</f>
        <v>264</v>
      </c>
      <c r="F43" s="31" t="s">
        <v>81</v>
      </c>
      <c r="G43" s="48"/>
      <c r="H43" s="49"/>
      <c r="I43" s="49"/>
      <c r="J43" s="49"/>
      <c r="K43" s="49"/>
      <c r="L43" s="38"/>
    </row>
    <row r="44" spans="1:12" s="32" customFormat="1" ht="15" customHeight="1">
      <c r="A44" s="39" t="s">
        <v>82</v>
      </c>
      <c r="B44" s="40">
        <v>177</v>
      </c>
      <c r="C44" s="40">
        <v>155</v>
      </c>
      <c r="D44" s="40">
        <v>57</v>
      </c>
      <c r="E44" s="40">
        <v>65</v>
      </c>
      <c r="F44" s="41" t="s">
        <v>83</v>
      </c>
      <c r="G44" s="42"/>
      <c r="H44" s="43"/>
      <c r="I44" s="43"/>
      <c r="J44" s="43"/>
      <c r="K44" s="43"/>
      <c r="L44" s="44"/>
    </row>
    <row r="45" spans="1:12" s="32" customFormat="1" ht="15" customHeight="1">
      <c r="A45" s="39" t="s">
        <v>84</v>
      </c>
      <c r="B45" s="40">
        <v>121</v>
      </c>
      <c r="C45" s="40">
        <v>86</v>
      </c>
      <c r="D45" s="40">
        <v>49</v>
      </c>
      <c r="E45" s="40">
        <v>36</v>
      </c>
      <c r="F45" s="41" t="s">
        <v>85</v>
      </c>
      <c r="G45" s="42"/>
      <c r="H45" s="43"/>
      <c r="I45" s="43"/>
      <c r="J45" s="43"/>
      <c r="K45" s="43"/>
      <c r="L45" s="44"/>
    </row>
    <row r="46" spans="1:12" s="51" customFormat="1" ht="15" customHeight="1">
      <c r="A46" s="39" t="s">
        <v>86</v>
      </c>
      <c r="B46" s="40">
        <v>267</v>
      </c>
      <c r="C46" s="40">
        <v>243</v>
      </c>
      <c r="D46" s="40">
        <v>55</v>
      </c>
      <c r="E46" s="40">
        <v>60</v>
      </c>
      <c r="F46" s="41" t="s">
        <v>87</v>
      </c>
      <c r="G46" s="42"/>
      <c r="H46" s="43"/>
      <c r="I46" s="43"/>
      <c r="J46" s="43"/>
      <c r="K46" s="43"/>
    </row>
    <row r="47" spans="1:12" s="32" customFormat="1" ht="15" customHeight="1">
      <c r="A47" s="39" t="s">
        <v>88</v>
      </c>
      <c r="B47" s="40">
        <v>177</v>
      </c>
      <c r="C47" s="40">
        <v>170</v>
      </c>
      <c r="D47" s="40">
        <v>18</v>
      </c>
      <c r="E47" s="40">
        <v>30</v>
      </c>
      <c r="F47" s="41" t="s">
        <v>89</v>
      </c>
      <c r="G47" s="42"/>
      <c r="H47" s="43"/>
      <c r="I47" s="43"/>
      <c r="J47" s="43"/>
      <c r="K47" s="43"/>
      <c r="L47" s="44"/>
    </row>
    <row r="48" spans="1:12" s="32" customFormat="1" ht="15" customHeight="1">
      <c r="A48" s="39" t="s">
        <v>90</v>
      </c>
      <c r="B48" s="40">
        <v>869</v>
      </c>
      <c r="C48" s="40">
        <v>809</v>
      </c>
      <c r="D48" s="40">
        <v>59</v>
      </c>
      <c r="E48" s="40">
        <v>52</v>
      </c>
      <c r="F48" s="41" t="s">
        <v>91</v>
      </c>
      <c r="G48" s="42"/>
      <c r="H48" s="43"/>
      <c r="I48" s="43"/>
      <c r="J48" s="43"/>
      <c r="K48" s="43"/>
      <c r="L48" s="44"/>
    </row>
    <row r="49" spans="1:12" s="32" customFormat="1" ht="15" customHeight="1">
      <c r="A49" s="39" t="s">
        <v>92</v>
      </c>
      <c r="B49" s="40">
        <v>141</v>
      </c>
      <c r="C49" s="40">
        <v>104</v>
      </c>
      <c r="D49" s="40">
        <v>22</v>
      </c>
      <c r="E49" s="40">
        <v>21</v>
      </c>
      <c r="F49" s="41" t="s">
        <v>93</v>
      </c>
      <c r="G49" s="42"/>
      <c r="H49" s="43"/>
      <c r="I49" s="43"/>
      <c r="J49" s="43"/>
      <c r="K49" s="43"/>
      <c r="L49" s="44"/>
    </row>
    <row r="50" spans="1:12" s="32" customFormat="1" ht="15" customHeight="1">
      <c r="A50" s="46" t="s">
        <v>94</v>
      </c>
      <c r="B50" s="47">
        <f>SUM(B51:B57)</f>
        <v>1572</v>
      </c>
      <c r="C50" s="47">
        <f>SUM(C51:C57)</f>
        <v>1431</v>
      </c>
      <c r="D50" s="47">
        <f>SUM(D51:D57)</f>
        <v>106</v>
      </c>
      <c r="E50" s="47">
        <f>SUM(E51:E57)</f>
        <v>106</v>
      </c>
      <c r="F50" s="52" t="s">
        <v>95</v>
      </c>
      <c r="G50" s="48"/>
      <c r="H50" s="49"/>
      <c r="I50" s="49"/>
      <c r="J50" s="49"/>
      <c r="K50" s="49"/>
      <c r="L50" s="44"/>
    </row>
    <row r="51" spans="1:12" s="32" customFormat="1" ht="15" customHeight="1">
      <c r="A51" s="53" t="s">
        <v>96</v>
      </c>
      <c r="B51" s="40">
        <v>216</v>
      </c>
      <c r="C51" s="40">
        <v>184</v>
      </c>
      <c r="D51" s="40">
        <v>0</v>
      </c>
      <c r="E51" s="40">
        <v>0</v>
      </c>
      <c r="F51" s="41" t="s">
        <v>97</v>
      </c>
      <c r="G51" s="42"/>
      <c r="H51" s="43"/>
      <c r="I51" s="43"/>
      <c r="J51" s="43"/>
      <c r="K51" s="43"/>
      <c r="L51" s="44"/>
    </row>
    <row r="52" spans="1:12" s="22" customFormat="1" ht="15" customHeight="1">
      <c r="A52" s="54" t="s">
        <v>98</v>
      </c>
      <c r="B52" s="40">
        <v>97</v>
      </c>
      <c r="C52" s="40">
        <v>99</v>
      </c>
      <c r="D52" s="40">
        <v>46</v>
      </c>
      <c r="E52" s="40">
        <v>47</v>
      </c>
      <c r="F52" s="41" t="s">
        <v>99</v>
      </c>
      <c r="G52" s="42"/>
      <c r="H52" s="43"/>
      <c r="I52" s="43"/>
      <c r="J52" s="43"/>
      <c r="K52" s="43"/>
      <c r="L52" s="38"/>
    </row>
    <row r="53" spans="1:12" s="32" customFormat="1" ht="15" customHeight="1">
      <c r="A53" s="39" t="s">
        <v>100</v>
      </c>
      <c r="B53" s="40">
        <v>113</v>
      </c>
      <c r="C53" s="40">
        <v>109</v>
      </c>
      <c r="D53" s="40">
        <v>48</v>
      </c>
      <c r="E53" s="40">
        <v>52</v>
      </c>
      <c r="F53" s="41" t="s">
        <v>101</v>
      </c>
      <c r="G53" s="42"/>
      <c r="H53" s="43"/>
      <c r="I53" s="43"/>
      <c r="J53" s="43"/>
      <c r="K53" s="43"/>
      <c r="L53" s="44"/>
    </row>
    <row r="54" spans="1:12" s="32" customFormat="1" ht="15" customHeight="1">
      <c r="A54" s="45" t="s">
        <v>102</v>
      </c>
      <c r="B54" s="40">
        <v>87</v>
      </c>
      <c r="C54" s="40">
        <v>80</v>
      </c>
      <c r="D54" s="40">
        <v>0</v>
      </c>
      <c r="E54" s="40">
        <v>0</v>
      </c>
      <c r="F54" s="41" t="s">
        <v>103</v>
      </c>
      <c r="G54" s="42"/>
      <c r="H54" s="43"/>
      <c r="I54" s="43"/>
      <c r="J54" s="43"/>
      <c r="K54" s="43"/>
      <c r="L54" s="44"/>
    </row>
    <row r="55" spans="1:12" s="32" customFormat="1" ht="15" customHeight="1">
      <c r="A55" s="39" t="s">
        <v>104</v>
      </c>
      <c r="B55" s="40">
        <v>355</v>
      </c>
      <c r="C55" s="40">
        <v>331</v>
      </c>
      <c r="D55" s="40">
        <v>12</v>
      </c>
      <c r="E55" s="40">
        <v>7</v>
      </c>
      <c r="F55" s="41" t="s">
        <v>105</v>
      </c>
      <c r="G55" s="42"/>
      <c r="H55" s="43"/>
      <c r="I55" s="43"/>
      <c r="J55" s="43"/>
      <c r="K55" s="43"/>
      <c r="L55" s="50"/>
    </row>
    <row r="56" spans="1:12" s="32" customFormat="1" ht="15" customHeight="1">
      <c r="A56" s="45" t="s">
        <v>106</v>
      </c>
      <c r="B56" s="40">
        <v>566</v>
      </c>
      <c r="C56" s="40">
        <v>526</v>
      </c>
      <c r="D56" s="40">
        <v>0</v>
      </c>
      <c r="E56" s="40">
        <v>0</v>
      </c>
      <c r="F56" s="41" t="s">
        <v>107</v>
      </c>
      <c r="G56" s="42"/>
      <c r="H56" s="43"/>
      <c r="I56" s="43"/>
      <c r="J56" s="43"/>
      <c r="K56" s="43"/>
      <c r="L56" s="44"/>
    </row>
    <row r="57" spans="1:12" s="32" customFormat="1" ht="15" customHeight="1">
      <c r="A57" s="53" t="s">
        <v>108</v>
      </c>
      <c r="B57" s="40">
        <v>138</v>
      </c>
      <c r="C57" s="40">
        <v>102</v>
      </c>
      <c r="D57" s="40">
        <v>0</v>
      </c>
      <c r="E57" s="40">
        <v>0</v>
      </c>
      <c r="F57" s="41" t="s">
        <v>109</v>
      </c>
      <c r="G57" s="42"/>
      <c r="H57" s="43"/>
      <c r="I57" s="43"/>
      <c r="J57" s="43"/>
      <c r="K57" s="43"/>
      <c r="L57" s="44"/>
    </row>
    <row r="58" spans="1:12" s="32" customFormat="1" ht="15" customHeight="1">
      <c r="A58" s="55"/>
      <c r="B58" s="47"/>
      <c r="C58" s="47"/>
      <c r="D58" s="47"/>
      <c r="E58" s="47"/>
      <c r="F58" s="56"/>
      <c r="G58" s="48"/>
      <c r="H58" s="49"/>
      <c r="I58" s="49"/>
      <c r="J58" s="49"/>
      <c r="K58" s="49"/>
      <c r="L58" s="44"/>
    </row>
    <row r="59" spans="1:12" s="32" customFormat="1" ht="15" customHeight="1">
      <c r="A59" s="57"/>
      <c r="B59" s="58"/>
      <c r="C59" s="21"/>
      <c r="D59" s="59"/>
      <c r="E59" s="60"/>
      <c r="F59" s="56"/>
      <c r="G59" s="56"/>
      <c r="H59" s="3"/>
      <c r="I59" s="2"/>
      <c r="J59" s="3"/>
      <c r="K59" s="3"/>
      <c r="L59" s="44"/>
    </row>
    <row r="60" spans="1:12" s="32" customFormat="1" ht="15" customHeight="1">
      <c r="A60" s="55"/>
      <c r="B60" s="60"/>
      <c r="C60" s="21"/>
      <c r="D60" s="59"/>
      <c r="E60" s="51"/>
      <c r="F60" s="56"/>
      <c r="G60" s="56"/>
      <c r="H60" s="3"/>
      <c r="I60" s="2"/>
      <c r="J60" s="3"/>
      <c r="K60" s="3"/>
      <c r="L60" s="44"/>
    </row>
    <row r="61" spans="1:12" s="22" customFormat="1" ht="15" customHeight="1">
      <c r="A61" s="61"/>
      <c r="B61" s="58"/>
      <c r="C61" s="21"/>
      <c r="D61" s="37"/>
      <c r="E61" s="51"/>
      <c r="F61" s="56"/>
      <c r="G61" s="56"/>
      <c r="H61" s="26"/>
      <c r="I61" s="24"/>
      <c r="J61" s="26"/>
      <c r="K61" s="26"/>
      <c r="L61" s="38"/>
    </row>
    <row r="62" spans="1:12" s="32" customFormat="1" ht="15" customHeight="1">
      <c r="A62" s="57"/>
      <c r="B62" s="62"/>
      <c r="C62" s="62"/>
      <c r="D62" s="59"/>
      <c r="E62" s="60"/>
      <c r="F62" s="56"/>
      <c r="G62" s="56"/>
      <c r="H62" s="3"/>
      <c r="I62" s="2"/>
      <c r="J62" s="3"/>
      <c r="K62" s="3"/>
      <c r="L62" s="44"/>
    </row>
    <row r="63" spans="1:12" s="32" customFormat="1" ht="15" customHeight="1">
      <c r="A63" s="55"/>
      <c r="B63" s="58"/>
      <c r="C63" s="21"/>
      <c r="D63" s="59"/>
      <c r="E63" s="51"/>
      <c r="F63" s="56"/>
      <c r="G63" s="56"/>
      <c r="H63" s="3"/>
      <c r="I63" s="2"/>
      <c r="J63" s="3"/>
      <c r="K63" s="3"/>
      <c r="L63" s="44"/>
    </row>
    <row r="64" spans="1:12" s="32" customFormat="1" ht="15" customHeight="1">
      <c r="A64" s="55"/>
      <c r="B64" s="58"/>
      <c r="C64" s="21"/>
      <c r="D64" s="37"/>
      <c r="E64" s="51"/>
      <c r="F64" s="56"/>
      <c r="G64" s="63"/>
      <c r="H64" s="3"/>
      <c r="I64" s="2"/>
      <c r="J64" s="3"/>
      <c r="K64" s="3"/>
      <c r="L64" s="44"/>
    </row>
    <row r="65" spans="1:12" s="32" customFormat="1" ht="15" customHeight="1">
      <c r="A65" s="55"/>
      <c r="B65" s="60"/>
      <c r="C65" s="21"/>
      <c r="D65" s="59"/>
      <c r="E65" s="51"/>
      <c r="F65" s="63"/>
      <c r="G65" s="56"/>
      <c r="H65" s="3"/>
      <c r="I65" s="2"/>
      <c r="J65" s="3"/>
      <c r="K65" s="3"/>
      <c r="L65" s="50"/>
    </row>
    <row r="66" spans="1:12" s="32" customFormat="1" ht="15" customHeight="1">
      <c r="A66" s="55"/>
      <c r="B66" s="58"/>
      <c r="C66" s="21"/>
      <c r="D66" s="59"/>
      <c r="E66" s="51"/>
      <c r="F66" s="56"/>
      <c r="G66" s="56"/>
      <c r="H66" s="3"/>
      <c r="I66" s="2"/>
      <c r="J66" s="3"/>
      <c r="K66" s="3"/>
      <c r="L66" s="44"/>
    </row>
    <row r="67" spans="1:12" s="22" customFormat="1" ht="15" customHeight="1">
      <c r="A67" s="55"/>
      <c r="B67" s="58"/>
      <c r="C67" s="21"/>
      <c r="D67" s="59"/>
      <c r="E67" s="51"/>
      <c r="F67" s="56"/>
      <c r="G67" s="56"/>
      <c r="H67" s="26"/>
      <c r="I67" s="24"/>
      <c r="J67" s="26"/>
      <c r="K67" s="26"/>
      <c r="L67" s="38"/>
    </row>
    <row r="68" spans="1:12" s="32" customFormat="1" ht="15" customHeight="1">
      <c r="A68" s="61"/>
      <c r="B68" s="60"/>
      <c r="C68" s="21"/>
      <c r="D68" s="59"/>
      <c r="E68" s="51"/>
      <c r="F68" s="56"/>
      <c r="G68" s="56"/>
      <c r="H68" s="3"/>
      <c r="I68" s="2"/>
      <c r="J68" s="3"/>
      <c r="K68" s="3"/>
      <c r="L68" s="50"/>
    </row>
    <row r="69" spans="1:12" s="32" customFormat="1" ht="15" customHeight="1">
      <c r="A69" s="57"/>
      <c r="B69" s="58"/>
      <c r="C69" s="21"/>
      <c r="D69" s="59"/>
      <c r="E69" s="60"/>
      <c r="F69" s="56"/>
      <c r="G69" s="56"/>
      <c r="H69" s="3"/>
      <c r="I69" s="2"/>
      <c r="J69" s="3"/>
      <c r="K69" s="3"/>
      <c r="L69" s="44"/>
    </row>
    <row r="70" spans="1:12" s="32" customFormat="1" ht="15" customHeight="1">
      <c r="A70" s="55"/>
      <c r="B70" s="58"/>
      <c r="C70" s="21"/>
      <c r="D70" s="59"/>
      <c r="E70" s="51"/>
      <c r="F70" s="56"/>
      <c r="G70" s="63"/>
      <c r="H70" s="3"/>
      <c r="I70" s="2"/>
      <c r="J70" s="3"/>
      <c r="K70" s="3"/>
      <c r="L70" s="44"/>
    </row>
    <row r="71" spans="1:12" s="32" customFormat="1" ht="15" customHeight="1">
      <c r="A71" s="61"/>
      <c r="B71" s="60"/>
      <c r="C71" s="21"/>
      <c r="D71" s="37"/>
      <c r="E71" s="51"/>
      <c r="F71" s="63"/>
      <c r="G71" s="56"/>
      <c r="H71" s="3"/>
      <c r="I71" s="2"/>
      <c r="J71" s="3"/>
      <c r="K71" s="3"/>
      <c r="L71" s="44"/>
    </row>
    <row r="72" spans="1:12" s="32" customFormat="1" ht="15" customHeight="1">
      <c r="A72" s="61"/>
      <c r="B72" s="58"/>
      <c r="C72" s="21"/>
      <c r="D72" s="59"/>
      <c r="E72" s="51"/>
      <c r="F72" s="56"/>
      <c r="G72" s="56"/>
      <c r="H72" s="3"/>
      <c r="I72" s="2"/>
      <c r="J72" s="3"/>
      <c r="K72" s="3"/>
      <c r="L72" s="44"/>
    </row>
    <row r="73" spans="1:12" s="32" customFormat="1" ht="15" customHeight="1">
      <c r="A73" s="55"/>
      <c r="B73" s="58"/>
      <c r="C73" s="21"/>
      <c r="D73" s="59"/>
      <c r="E73" s="51"/>
      <c r="F73" s="56"/>
      <c r="G73" s="56"/>
      <c r="H73" s="3"/>
      <c r="I73" s="2"/>
      <c r="J73" s="3"/>
      <c r="K73" s="3"/>
      <c r="L73" s="44"/>
    </row>
    <row r="74" spans="1:12" s="22" customFormat="1" ht="15" customHeight="1">
      <c r="A74" s="61"/>
      <c r="B74" s="58"/>
      <c r="C74" s="21"/>
      <c r="D74" s="59"/>
      <c r="E74" s="51"/>
      <c r="F74" s="56"/>
      <c r="G74" s="56"/>
      <c r="H74" s="26"/>
      <c r="I74" s="24"/>
      <c r="J74" s="26"/>
      <c r="K74" s="26"/>
      <c r="L74" s="38"/>
    </row>
    <row r="75" spans="1:12" ht="15" customHeight="1">
      <c r="A75" s="57"/>
      <c r="B75" s="58"/>
      <c r="C75" s="21"/>
      <c r="D75" s="59"/>
      <c r="E75" s="60"/>
      <c r="F75" s="56"/>
      <c r="G75" s="56"/>
      <c r="L75" s="64"/>
    </row>
    <row r="76" spans="1:12" s="51" customFormat="1" ht="12" customHeight="1">
      <c r="A76" s="55"/>
      <c r="B76" s="58"/>
      <c r="C76" s="21"/>
      <c r="D76" s="59"/>
      <c r="F76" s="56"/>
      <c r="G76" s="56"/>
    </row>
    <row r="77" spans="1:12" ht="15">
      <c r="A77" s="55"/>
      <c r="B77" s="58"/>
      <c r="C77" s="21"/>
      <c r="D77" s="37"/>
      <c r="E77" s="51"/>
      <c r="F77" s="56"/>
      <c r="G77" s="63"/>
      <c r="L77" s="65"/>
    </row>
    <row r="78" spans="1:12" ht="15">
      <c r="A78" s="55"/>
      <c r="B78" s="60"/>
      <c r="C78" s="60"/>
      <c r="D78" s="59"/>
      <c r="E78" s="51"/>
      <c r="F78" s="63"/>
      <c r="L78" s="3"/>
    </row>
    <row r="79" spans="1:12" ht="14.25">
      <c r="A79" s="57"/>
      <c r="B79" s="58"/>
      <c r="C79" s="21"/>
      <c r="D79" s="59"/>
      <c r="E79" s="60"/>
      <c r="G79" s="51"/>
      <c r="L79" s="3"/>
    </row>
    <row r="80" spans="1:12" ht="15">
      <c r="A80" s="55"/>
      <c r="B80" s="58"/>
      <c r="C80" s="21"/>
      <c r="D80" s="59"/>
      <c r="E80" s="51"/>
      <c r="F80" s="51"/>
      <c r="L80" s="3"/>
    </row>
    <row r="81" spans="1:12" ht="15">
      <c r="A81" s="55"/>
      <c r="B81" s="58"/>
      <c r="C81" s="21"/>
      <c r="D81" s="37"/>
      <c r="E81" s="51"/>
      <c r="L81" s="3"/>
    </row>
    <row r="82" spans="1:12" ht="15">
      <c r="A82" s="55"/>
      <c r="B82" s="58"/>
      <c r="C82" s="21"/>
      <c r="D82" s="59"/>
      <c r="E82" s="51"/>
      <c r="L82" s="3"/>
    </row>
    <row r="83" spans="1:12" ht="15">
      <c r="A83" s="61"/>
      <c r="B83" s="58"/>
      <c r="C83" s="58"/>
      <c r="D83" s="59"/>
      <c r="E83" s="51"/>
      <c r="L83" s="3"/>
    </row>
    <row r="84" spans="1:12" ht="14.25">
      <c r="A84" s="66"/>
      <c r="B84" s="60"/>
      <c r="C84" s="21"/>
      <c r="D84" s="59"/>
      <c r="E84" s="63"/>
      <c r="L84" s="3"/>
    </row>
    <row r="85" spans="1:12">
      <c r="B85" s="58"/>
      <c r="C85" s="21"/>
      <c r="D85" s="59"/>
      <c r="E85" s="51"/>
      <c r="L85" s="3"/>
    </row>
    <row r="86" spans="1:12">
      <c r="B86" s="58"/>
      <c r="C86" s="21"/>
      <c r="D86" s="67"/>
      <c r="E86" s="51"/>
      <c r="L86" s="3"/>
    </row>
    <row r="87" spans="1:12">
      <c r="B87" s="58"/>
      <c r="C87" s="21"/>
      <c r="D87" s="59"/>
      <c r="E87" s="56"/>
      <c r="L87" s="3"/>
    </row>
    <row r="88" spans="1:12">
      <c r="B88" s="60"/>
      <c r="C88" s="21"/>
      <c r="D88" s="68"/>
      <c r="E88" s="56"/>
      <c r="L88" s="3"/>
    </row>
    <row r="89" spans="1:12">
      <c r="B89" s="58"/>
      <c r="C89" s="21"/>
      <c r="D89" s="68"/>
      <c r="E89" s="56"/>
      <c r="L89" s="3"/>
    </row>
    <row r="90" spans="1:12">
      <c r="B90" s="58"/>
      <c r="C90" s="21"/>
      <c r="D90" s="68"/>
      <c r="E90" s="63"/>
      <c r="L90" s="3"/>
    </row>
    <row r="91" spans="1:12">
      <c r="B91" s="58"/>
      <c r="C91" s="21"/>
      <c r="D91" s="68"/>
      <c r="L91" s="3"/>
    </row>
    <row r="92" spans="1:12">
      <c r="B92" s="58"/>
      <c r="C92" s="21"/>
      <c r="D92" s="69"/>
      <c r="E92" s="51"/>
      <c r="L92" s="3"/>
    </row>
    <row r="93" spans="1:12">
      <c r="B93" s="60"/>
      <c r="C93" s="60"/>
      <c r="L93" s="3"/>
    </row>
    <row r="94" spans="1:12">
      <c r="B94" s="51"/>
      <c r="C94" s="51"/>
      <c r="D94" s="59"/>
      <c r="L94" s="3"/>
    </row>
    <row r="95" spans="1:12">
      <c r="L95" s="3"/>
    </row>
    <row r="96" spans="1:12">
      <c r="C96" s="13"/>
      <c r="L96" s="3"/>
    </row>
    <row r="97" spans="2:12">
      <c r="C97" s="13"/>
      <c r="L97" s="3"/>
    </row>
    <row r="98" spans="2:12">
      <c r="C98" s="13"/>
      <c r="L98" s="3"/>
    </row>
    <row r="99" spans="2:12">
      <c r="B99" s="63"/>
      <c r="C99" s="21"/>
      <c r="L99" s="3"/>
    </row>
    <row r="100" spans="2:12">
      <c r="L100" s="3"/>
    </row>
    <row r="101" spans="2:12">
      <c r="B101" s="51"/>
      <c r="C101" s="51"/>
      <c r="L101" s="3"/>
    </row>
    <row r="102" spans="2:12">
      <c r="L102" s="3"/>
    </row>
    <row r="103" spans="2:12">
      <c r="L103" s="3"/>
    </row>
    <row r="104" spans="2:12">
      <c r="L104" s="3"/>
    </row>
    <row r="105" spans="2:12">
      <c r="L105" s="3"/>
    </row>
    <row r="106" spans="2:12">
      <c r="L106" s="3"/>
    </row>
    <row r="107" spans="2:12">
      <c r="L107" s="3"/>
    </row>
    <row r="108" spans="2:12">
      <c r="L108" s="3"/>
    </row>
    <row r="109" spans="2:12">
      <c r="L109" s="3"/>
    </row>
    <row r="110" spans="2:12">
      <c r="L110" s="3"/>
    </row>
  </sheetData>
  <mergeCells count="7">
    <mergeCell ref="E1:F1"/>
    <mergeCell ref="E3:F3"/>
    <mergeCell ref="E4:F4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P108"/>
  <sheetViews>
    <sheetView showGridLines="0" tabSelected="1" workbookViewId="0"/>
  </sheetViews>
  <sheetFormatPr baseColWidth="10" defaultColWidth="11" defaultRowHeight="12.75"/>
  <cols>
    <col min="1" max="1" width="31.28515625" style="2" customWidth="1"/>
    <col min="2" max="2" width="10.7109375" style="2" customWidth="1"/>
    <col min="3" max="3" width="10.7109375" style="3" customWidth="1"/>
    <col min="4" max="5" width="10.7109375" style="2" customWidth="1"/>
    <col min="6" max="6" width="31.7109375" style="2" customWidth="1"/>
    <col min="7" max="7" width="9.7109375" style="2" customWidth="1"/>
    <col min="8" max="11" width="13.7109375" style="2" customWidth="1"/>
    <col min="12" max="12" width="32.7109375" style="2" customWidth="1"/>
    <col min="13" max="13" width="20.7109375" style="2" customWidth="1"/>
    <col min="14" max="34" width="11" style="2" customWidth="1"/>
    <col min="35" max="35" width="9.85546875" style="2" customWidth="1"/>
    <col min="36" max="48" width="11" style="2" customWidth="1"/>
    <col min="49" max="49" width="14.42578125" style="2" customWidth="1"/>
    <col min="50" max="50" width="4.140625" style="2" customWidth="1"/>
    <col min="51" max="51" width="13.28515625" style="2" customWidth="1"/>
    <col min="52" max="52" width="28.140625" style="2" customWidth="1"/>
    <col min="53" max="53" width="11" style="2" customWidth="1"/>
    <col min="54" max="54" width="14.42578125" style="2" customWidth="1"/>
    <col min="55" max="55" width="4.140625" style="2" customWidth="1"/>
    <col min="56" max="57" width="11" style="2" customWidth="1"/>
    <col min="58" max="58" width="14.42578125" style="2" customWidth="1"/>
    <col min="59" max="59" width="4.140625" style="2" customWidth="1"/>
    <col min="60" max="60" width="14.42578125" style="2" customWidth="1"/>
    <col min="61" max="256" width="11" style="2"/>
    <col min="257" max="257" width="31.28515625" style="2" customWidth="1"/>
    <col min="258" max="261" width="10.7109375" style="2" customWidth="1"/>
    <col min="262" max="262" width="31.7109375" style="2" customWidth="1"/>
    <col min="263" max="263" width="9.7109375" style="2" customWidth="1"/>
    <col min="264" max="267" width="13.7109375" style="2" customWidth="1"/>
    <col min="268" max="268" width="32.7109375" style="2" customWidth="1"/>
    <col min="269" max="269" width="20.7109375" style="2" customWidth="1"/>
    <col min="270" max="290" width="11" style="2" customWidth="1"/>
    <col min="291" max="291" width="9.85546875" style="2" customWidth="1"/>
    <col min="292" max="304" width="11" style="2" customWidth="1"/>
    <col min="305" max="305" width="14.42578125" style="2" customWidth="1"/>
    <col min="306" max="306" width="4.140625" style="2" customWidth="1"/>
    <col min="307" max="307" width="13.28515625" style="2" customWidth="1"/>
    <col min="308" max="308" width="28.140625" style="2" customWidth="1"/>
    <col min="309" max="309" width="11" style="2" customWidth="1"/>
    <col min="310" max="310" width="14.42578125" style="2" customWidth="1"/>
    <col min="311" max="311" width="4.140625" style="2" customWidth="1"/>
    <col min="312" max="313" width="11" style="2" customWidth="1"/>
    <col min="314" max="314" width="14.42578125" style="2" customWidth="1"/>
    <col min="315" max="315" width="4.140625" style="2" customWidth="1"/>
    <col min="316" max="316" width="14.42578125" style="2" customWidth="1"/>
    <col min="317" max="512" width="11" style="2"/>
    <col min="513" max="513" width="31.28515625" style="2" customWidth="1"/>
    <col min="514" max="517" width="10.7109375" style="2" customWidth="1"/>
    <col min="518" max="518" width="31.7109375" style="2" customWidth="1"/>
    <col min="519" max="519" width="9.7109375" style="2" customWidth="1"/>
    <col min="520" max="523" width="13.7109375" style="2" customWidth="1"/>
    <col min="524" max="524" width="32.7109375" style="2" customWidth="1"/>
    <col min="525" max="525" width="20.7109375" style="2" customWidth="1"/>
    <col min="526" max="546" width="11" style="2" customWidth="1"/>
    <col min="547" max="547" width="9.85546875" style="2" customWidth="1"/>
    <col min="548" max="560" width="11" style="2" customWidth="1"/>
    <col min="561" max="561" width="14.42578125" style="2" customWidth="1"/>
    <col min="562" max="562" width="4.140625" style="2" customWidth="1"/>
    <col min="563" max="563" width="13.28515625" style="2" customWidth="1"/>
    <col min="564" max="564" width="28.140625" style="2" customWidth="1"/>
    <col min="565" max="565" width="11" style="2" customWidth="1"/>
    <col min="566" max="566" width="14.42578125" style="2" customWidth="1"/>
    <col min="567" max="567" width="4.140625" style="2" customWidth="1"/>
    <col min="568" max="569" width="11" style="2" customWidth="1"/>
    <col min="570" max="570" width="14.42578125" style="2" customWidth="1"/>
    <col min="571" max="571" width="4.140625" style="2" customWidth="1"/>
    <col min="572" max="572" width="14.42578125" style="2" customWidth="1"/>
    <col min="573" max="768" width="11" style="2"/>
    <col min="769" max="769" width="31.28515625" style="2" customWidth="1"/>
    <col min="770" max="773" width="10.7109375" style="2" customWidth="1"/>
    <col min="774" max="774" width="31.7109375" style="2" customWidth="1"/>
    <col min="775" max="775" width="9.7109375" style="2" customWidth="1"/>
    <col min="776" max="779" width="13.7109375" style="2" customWidth="1"/>
    <col min="780" max="780" width="32.7109375" style="2" customWidth="1"/>
    <col min="781" max="781" width="20.7109375" style="2" customWidth="1"/>
    <col min="782" max="802" width="11" style="2" customWidth="1"/>
    <col min="803" max="803" width="9.85546875" style="2" customWidth="1"/>
    <col min="804" max="816" width="11" style="2" customWidth="1"/>
    <col min="817" max="817" width="14.42578125" style="2" customWidth="1"/>
    <col min="818" max="818" width="4.140625" style="2" customWidth="1"/>
    <col min="819" max="819" width="13.28515625" style="2" customWidth="1"/>
    <col min="820" max="820" width="28.140625" style="2" customWidth="1"/>
    <col min="821" max="821" width="11" style="2" customWidth="1"/>
    <col min="822" max="822" width="14.42578125" style="2" customWidth="1"/>
    <col min="823" max="823" width="4.140625" style="2" customWidth="1"/>
    <col min="824" max="825" width="11" style="2" customWidth="1"/>
    <col min="826" max="826" width="14.42578125" style="2" customWidth="1"/>
    <col min="827" max="827" width="4.140625" style="2" customWidth="1"/>
    <col min="828" max="828" width="14.42578125" style="2" customWidth="1"/>
    <col min="829" max="1024" width="11" style="2"/>
    <col min="1025" max="1025" width="31.28515625" style="2" customWidth="1"/>
    <col min="1026" max="1029" width="10.7109375" style="2" customWidth="1"/>
    <col min="1030" max="1030" width="31.7109375" style="2" customWidth="1"/>
    <col min="1031" max="1031" width="9.7109375" style="2" customWidth="1"/>
    <col min="1032" max="1035" width="13.7109375" style="2" customWidth="1"/>
    <col min="1036" max="1036" width="32.7109375" style="2" customWidth="1"/>
    <col min="1037" max="1037" width="20.7109375" style="2" customWidth="1"/>
    <col min="1038" max="1058" width="11" style="2" customWidth="1"/>
    <col min="1059" max="1059" width="9.85546875" style="2" customWidth="1"/>
    <col min="1060" max="1072" width="11" style="2" customWidth="1"/>
    <col min="1073" max="1073" width="14.42578125" style="2" customWidth="1"/>
    <col min="1074" max="1074" width="4.140625" style="2" customWidth="1"/>
    <col min="1075" max="1075" width="13.28515625" style="2" customWidth="1"/>
    <col min="1076" max="1076" width="28.140625" style="2" customWidth="1"/>
    <col min="1077" max="1077" width="11" style="2" customWidth="1"/>
    <col min="1078" max="1078" width="14.42578125" style="2" customWidth="1"/>
    <col min="1079" max="1079" width="4.140625" style="2" customWidth="1"/>
    <col min="1080" max="1081" width="11" style="2" customWidth="1"/>
    <col min="1082" max="1082" width="14.42578125" style="2" customWidth="1"/>
    <col min="1083" max="1083" width="4.140625" style="2" customWidth="1"/>
    <col min="1084" max="1084" width="14.42578125" style="2" customWidth="1"/>
    <col min="1085" max="1280" width="11" style="2"/>
    <col min="1281" max="1281" width="31.28515625" style="2" customWidth="1"/>
    <col min="1282" max="1285" width="10.7109375" style="2" customWidth="1"/>
    <col min="1286" max="1286" width="31.7109375" style="2" customWidth="1"/>
    <col min="1287" max="1287" width="9.7109375" style="2" customWidth="1"/>
    <col min="1288" max="1291" width="13.7109375" style="2" customWidth="1"/>
    <col min="1292" max="1292" width="32.7109375" style="2" customWidth="1"/>
    <col min="1293" max="1293" width="20.7109375" style="2" customWidth="1"/>
    <col min="1294" max="1314" width="11" style="2" customWidth="1"/>
    <col min="1315" max="1315" width="9.85546875" style="2" customWidth="1"/>
    <col min="1316" max="1328" width="11" style="2" customWidth="1"/>
    <col min="1329" max="1329" width="14.42578125" style="2" customWidth="1"/>
    <col min="1330" max="1330" width="4.140625" style="2" customWidth="1"/>
    <col min="1331" max="1331" width="13.28515625" style="2" customWidth="1"/>
    <col min="1332" max="1332" width="28.140625" style="2" customWidth="1"/>
    <col min="1333" max="1333" width="11" style="2" customWidth="1"/>
    <col min="1334" max="1334" width="14.42578125" style="2" customWidth="1"/>
    <col min="1335" max="1335" width="4.140625" style="2" customWidth="1"/>
    <col min="1336" max="1337" width="11" style="2" customWidth="1"/>
    <col min="1338" max="1338" width="14.42578125" style="2" customWidth="1"/>
    <col min="1339" max="1339" width="4.140625" style="2" customWidth="1"/>
    <col min="1340" max="1340" width="14.42578125" style="2" customWidth="1"/>
    <col min="1341" max="1536" width="11" style="2"/>
    <col min="1537" max="1537" width="31.28515625" style="2" customWidth="1"/>
    <col min="1538" max="1541" width="10.7109375" style="2" customWidth="1"/>
    <col min="1542" max="1542" width="31.7109375" style="2" customWidth="1"/>
    <col min="1543" max="1543" width="9.7109375" style="2" customWidth="1"/>
    <col min="1544" max="1547" width="13.7109375" style="2" customWidth="1"/>
    <col min="1548" max="1548" width="32.7109375" style="2" customWidth="1"/>
    <col min="1549" max="1549" width="20.7109375" style="2" customWidth="1"/>
    <col min="1550" max="1570" width="11" style="2" customWidth="1"/>
    <col min="1571" max="1571" width="9.85546875" style="2" customWidth="1"/>
    <col min="1572" max="1584" width="11" style="2" customWidth="1"/>
    <col min="1585" max="1585" width="14.42578125" style="2" customWidth="1"/>
    <col min="1586" max="1586" width="4.140625" style="2" customWidth="1"/>
    <col min="1587" max="1587" width="13.28515625" style="2" customWidth="1"/>
    <col min="1588" max="1588" width="28.140625" style="2" customWidth="1"/>
    <col min="1589" max="1589" width="11" style="2" customWidth="1"/>
    <col min="1590" max="1590" width="14.42578125" style="2" customWidth="1"/>
    <col min="1591" max="1591" width="4.140625" style="2" customWidth="1"/>
    <col min="1592" max="1593" width="11" style="2" customWidth="1"/>
    <col min="1594" max="1594" width="14.42578125" style="2" customWidth="1"/>
    <col min="1595" max="1595" width="4.140625" style="2" customWidth="1"/>
    <col min="1596" max="1596" width="14.42578125" style="2" customWidth="1"/>
    <col min="1597" max="1792" width="11" style="2"/>
    <col min="1793" max="1793" width="31.28515625" style="2" customWidth="1"/>
    <col min="1794" max="1797" width="10.7109375" style="2" customWidth="1"/>
    <col min="1798" max="1798" width="31.7109375" style="2" customWidth="1"/>
    <col min="1799" max="1799" width="9.7109375" style="2" customWidth="1"/>
    <col min="1800" max="1803" width="13.7109375" style="2" customWidth="1"/>
    <col min="1804" max="1804" width="32.7109375" style="2" customWidth="1"/>
    <col min="1805" max="1805" width="20.7109375" style="2" customWidth="1"/>
    <col min="1806" max="1826" width="11" style="2" customWidth="1"/>
    <col min="1827" max="1827" width="9.85546875" style="2" customWidth="1"/>
    <col min="1828" max="1840" width="11" style="2" customWidth="1"/>
    <col min="1841" max="1841" width="14.42578125" style="2" customWidth="1"/>
    <col min="1842" max="1842" width="4.140625" style="2" customWidth="1"/>
    <col min="1843" max="1843" width="13.28515625" style="2" customWidth="1"/>
    <col min="1844" max="1844" width="28.140625" style="2" customWidth="1"/>
    <col min="1845" max="1845" width="11" style="2" customWidth="1"/>
    <col min="1846" max="1846" width="14.42578125" style="2" customWidth="1"/>
    <col min="1847" max="1847" width="4.140625" style="2" customWidth="1"/>
    <col min="1848" max="1849" width="11" style="2" customWidth="1"/>
    <col min="1850" max="1850" width="14.42578125" style="2" customWidth="1"/>
    <col min="1851" max="1851" width="4.140625" style="2" customWidth="1"/>
    <col min="1852" max="1852" width="14.42578125" style="2" customWidth="1"/>
    <col min="1853" max="2048" width="11" style="2"/>
    <col min="2049" max="2049" width="31.28515625" style="2" customWidth="1"/>
    <col min="2050" max="2053" width="10.7109375" style="2" customWidth="1"/>
    <col min="2054" max="2054" width="31.7109375" style="2" customWidth="1"/>
    <col min="2055" max="2055" width="9.7109375" style="2" customWidth="1"/>
    <col min="2056" max="2059" width="13.7109375" style="2" customWidth="1"/>
    <col min="2060" max="2060" width="32.7109375" style="2" customWidth="1"/>
    <col min="2061" max="2061" width="20.7109375" style="2" customWidth="1"/>
    <col min="2062" max="2082" width="11" style="2" customWidth="1"/>
    <col min="2083" max="2083" width="9.85546875" style="2" customWidth="1"/>
    <col min="2084" max="2096" width="11" style="2" customWidth="1"/>
    <col min="2097" max="2097" width="14.42578125" style="2" customWidth="1"/>
    <col min="2098" max="2098" width="4.140625" style="2" customWidth="1"/>
    <col min="2099" max="2099" width="13.28515625" style="2" customWidth="1"/>
    <col min="2100" max="2100" width="28.140625" style="2" customWidth="1"/>
    <col min="2101" max="2101" width="11" style="2" customWidth="1"/>
    <col min="2102" max="2102" width="14.42578125" style="2" customWidth="1"/>
    <col min="2103" max="2103" width="4.140625" style="2" customWidth="1"/>
    <col min="2104" max="2105" width="11" style="2" customWidth="1"/>
    <col min="2106" max="2106" width="14.42578125" style="2" customWidth="1"/>
    <col min="2107" max="2107" width="4.140625" style="2" customWidth="1"/>
    <col min="2108" max="2108" width="14.42578125" style="2" customWidth="1"/>
    <col min="2109" max="2304" width="11" style="2"/>
    <col min="2305" max="2305" width="31.28515625" style="2" customWidth="1"/>
    <col min="2306" max="2309" width="10.7109375" style="2" customWidth="1"/>
    <col min="2310" max="2310" width="31.7109375" style="2" customWidth="1"/>
    <col min="2311" max="2311" width="9.7109375" style="2" customWidth="1"/>
    <col min="2312" max="2315" width="13.7109375" style="2" customWidth="1"/>
    <col min="2316" max="2316" width="32.7109375" style="2" customWidth="1"/>
    <col min="2317" max="2317" width="20.7109375" style="2" customWidth="1"/>
    <col min="2318" max="2338" width="11" style="2" customWidth="1"/>
    <col min="2339" max="2339" width="9.85546875" style="2" customWidth="1"/>
    <col min="2340" max="2352" width="11" style="2" customWidth="1"/>
    <col min="2353" max="2353" width="14.42578125" style="2" customWidth="1"/>
    <col min="2354" max="2354" width="4.140625" style="2" customWidth="1"/>
    <col min="2355" max="2355" width="13.28515625" style="2" customWidth="1"/>
    <col min="2356" max="2356" width="28.140625" style="2" customWidth="1"/>
    <col min="2357" max="2357" width="11" style="2" customWidth="1"/>
    <col min="2358" max="2358" width="14.42578125" style="2" customWidth="1"/>
    <col min="2359" max="2359" width="4.140625" style="2" customWidth="1"/>
    <col min="2360" max="2361" width="11" style="2" customWidth="1"/>
    <col min="2362" max="2362" width="14.42578125" style="2" customWidth="1"/>
    <col min="2363" max="2363" width="4.140625" style="2" customWidth="1"/>
    <col min="2364" max="2364" width="14.42578125" style="2" customWidth="1"/>
    <col min="2365" max="2560" width="11" style="2"/>
    <col min="2561" max="2561" width="31.28515625" style="2" customWidth="1"/>
    <col min="2562" max="2565" width="10.7109375" style="2" customWidth="1"/>
    <col min="2566" max="2566" width="31.7109375" style="2" customWidth="1"/>
    <col min="2567" max="2567" width="9.7109375" style="2" customWidth="1"/>
    <col min="2568" max="2571" width="13.7109375" style="2" customWidth="1"/>
    <col min="2572" max="2572" width="32.7109375" style="2" customWidth="1"/>
    <col min="2573" max="2573" width="20.7109375" style="2" customWidth="1"/>
    <col min="2574" max="2594" width="11" style="2" customWidth="1"/>
    <col min="2595" max="2595" width="9.85546875" style="2" customWidth="1"/>
    <col min="2596" max="2608" width="11" style="2" customWidth="1"/>
    <col min="2609" max="2609" width="14.42578125" style="2" customWidth="1"/>
    <col min="2610" max="2610" width="4.140625" style="2" customWidth="1"/>
    <col min="2611" max="2611" width="13.28515625" style="2" customWidth="1"/>
    <col min="2612" max="2612" width="28.140625" style="2" customWidth="1"/>
    <col min="2613" max="2613" width="11" style="2" customWidth="1"/>
    <col min="2614" max="2614" width="14.42578125" style="2" customWidth="1"/>
    <col min="2615" max="2615" width="4.140625" style="2" customWidth="1"/>
    <col min="2616" max="2617" width="11" style="2" customWidth="1"/>
    <col min="2618" max="2618" width="14.42578125" style="2" customWidth="1"/>
    <col min="2619" max="2619" width="4.140625" style="2" customWidth="1"/>
    <col min="2620" max="2620" width="14.42578125" style="2" customWidth="1"/>
    <col min="2621" max="2816" width="11" style="2"/>
    <col min="2817" max="2817" width="31.28515625" style="2" customWidth="1"/>
    <col min="2818" max="2821" width="10.7109375" style="2" customWidth="1"/>
    <col min="2822" max="2822" width="31.7109375" style="2" customWidth="1"/>
    <col min="2823" max="2823" width="9.7109375" style="2" customWidth="1"/>
    <col min="2824" max="2827" width="13.7109375" style="2" customWidth="1"/>
    <col min="2828" max="2828" width="32.7109375" style="2" customWidth="1"/>
    <col min="2829" max="2829" width="20.7109375" style="2" customWidth="1"/>
    <col min="2830" max="2850" width="11" style="2" customWidth="1"/>
    <col min="2851" max="2851" width="9.85546875" style="2" customWidth="1"/>
    <col min="2852" max="2864" width="11" style="2" customWidth="1"/>
    <col min="2865" max="2865" width="14.42578125" style="2" customWidth="1"/>
    <col min="2866" max="2866" width="4.140625" style="2" customWidth="1"/>
    <col min="2867" max="2867" width="13.28515625" style="2" customWidth="1"/>
    <col min="2868" max="2868" width="28.140625" style="2" customWidth="1"/>
    <col min="2869" max="2869" width="11" style="2" customWidth="1"/>
    <col min="2870" max="2870" width="14.42578125" style="2" customWidth="1"/>
    <col min="2871" max="2871" width="4.140625" style="2" customWidth="1"/>
    <col min="2872" max="2873" width="11" style="2" customWidth="1"/>
    <col min="2874" max="2874" width="14.42578125" style="2" customWidth="1"/>
    <col min="2875" max="2875" width="4.140625" style="2" customWidth="1"/>
    <col min="2876" max="2876" width="14.42578125" style="2" customWidth="1"/>
    <col min="2877" max="3072" width="11" style="2"/>
    <col min="3073" max="3073" width="31.28515625" style="2" customWidth="1"/>
    <col min="3074" max="3077" width="10.7109375" style="2" customWidth="1"/>
    <col min="3078" max="3078" width="31.7109375" style="2" customWidth="1"/>
    <col min="3079" max="3079" width="9.7109375" style="2" customWidth="1"/>
    <col min="3080" max="3083" width="13.7109375" style="2" customWidth="1"/>
    <col min="3084" max="3084" width="32.7109375" style="2" customWidth="1"/>
    <col min="3085" max="3085" width="20.7109375" style="2" customWidth="1"/>
    <col min="3086" max="3106" width="11" style="2" customWidth="1"/>
    <col min="3107" max="3107" width="9.85546875" style="2" customWidth="1"/>
    <col min="3108" max="3120" width="11" style="2" customWidth="1"/>
    <col min="3121" max="3121" width="14.42578125" style="2" customWidth="1"/>
    <col min="3122" max="3122" width="4.140625" style="2" customWidth="1"/>
    <col min="3123" max="3123" width="13.28515625" style="2" customWidth="1"/>
    <col min="3124" max="3124" width="28.140625" style="2" customWidth="1"/>
    <col min="3125" max="3125" width="11" style="2" customWidth="1"/>
    <col min="3126" max="3126" width="14.42578125" style="2" customWidth="1"/>
    <col min="3127" max="3127" width="4.140625" style="2" customWidth="1"/>
    <col min="3128" max="3129" width="11" style="2" customWidth="1"/>
    <col min="3130" max="3130" width="14.42578125" style="2" customWidth="1"/>
    <col min="3131" max="3131" width="4.140625" style="2" customWidth="1"/>
    <col min="3132" max="3132" width="14.42578125" style="2" customWidth="1"/>
    <col min="3133" max="3328" width="11" style="2"/>
    <col min="3329" max="3329" width="31.28515625" style="2" customWidth="1"/>
    <col min="3330" max="3333" width="10.7109375" style="2" customWidth="1"/>
    <col min="3334" max="3334" width="31.7109375" style="2" customWidth="1"/>
    <col min="3335" max="3335" width="9.7109375" style="2" customWidth="1"/>
    <col min="3336" max="3339" width="13.7109375" style="2" customWidth="1"/>
    <col min="3340" max="3340" width="32.7109375" style="2" customWidth="1"/>
    <col min="3341" max="3341" width="20.7109375" style="2" customWidth="1"/>
    <col min="3342" max="3362" width="11" style="2" customWidth="1"/>
    <col min="3363" max="3363" width="9.85546875" style="2" customWidth="1"/>
    <col min="3364" max="3376" width="11" style="2" customWidth="1"/>
    <col min="3377" max="3377" width="14.42578125" style="2" customWidth="1"/>
    <col min="3378" max="3378" width="4.140625" style="2" customWidth="1"/>
    <col min="3379" max="3379" width="13.28515625" style="2" customWidth="1"/>
    <col min="3380" max="3380" width="28.140625" style="2" customWidth="1"/>
    <col min="3381" max="3381" width="11" style="2" customWidth="1"/>
    <col min="3382" max="3382" width="14.42578125" style="2" customWidth="1"/>
    <col min="3383" max="3383" width="4.140625" style="2" customWidth="1"/>
    <col min="3384" max="3385" width="11" style="2" customWidth="1"/>
    <col min="3386" max="3386" width="14.42578125" style="2" customWidth="1"/>
    <col min="3387" max="3387" width="4.140625" style="2" customWidth="1"/>
    <col min="3388" max="3388" width="14.42578125" style="2" customWidth="1"/>
    <col min="3389" max="3584" width="11" style="2"/>
    <col min="3585" max="3585" width="31.28515625" style="2" customWidth="1"/>
    <col min="3586" max="3589" width="10.7109375" style="2" customWidth="1"/>
    <col min="3590" max="3590" width="31.7109375" style="2" customWidth="1"/>
    <col min="3591" max="3591" width="9.7109375" style="2" customWidth="1"/>
    <col min="3592" max="3595" width="13.7109375" style="2" customWidth="1"/>
    <col min="3596" max="3596" width="32.7109375" style="2" customWidth="1"/>
    <col min="3597" max="3597" width="20.7109375" style="2" customWidth="1"/>
    <col min="3598" max="3618" width="11" style="2" customWidth="1"/>
    <col min="3619" max="3619" width="9.85546875" style="2" customWidth="1"/>
    <col min="3620" max="3632" width="11" style="2" customWidth="1"/>
    <col min="3633" max="3633" width="14.42578125" style="2" customWidth="1"/>
    <col min="3634" max="3634" width="4.140625" style="2" customWidth="1"/>
    <col min="3635" max="3635" width="13.28515625" style="2" customWidth="1"/>
    <col min="3636" max="3636" width="28.140625" style="2" customWidth="1"/>
    <col min="3637" max="3637" width="11" style="2" customWidth="1"/>
    <col min="3638" max="3638" width="14.42578125" style="2" customWidth="1"/>
    <col min="3639" max="3639" width="4.140625" style="2" customWidth="1"/>
    <col min="3640" max="3641" width="11" style="2" customWidth="1"/>
    <col min="3642" max="3642" width="14.42578125" style="2" customWidth="1"/>
    <col min="3643" max="3643" width="4.140625" style="2" customWidth="1"/>
    <col min="3644" max="3644" width="14.42578125" style="2" customWidth="1"/>
    <col min="3645" max="3840" width="11" style="2"/>
    <col min="3841" max="3841" width="31.28515625" style="2" customWidth="1"/>
    <col min="3842" max="3845" width="10.7109375" style="2" customWidth="1"/>
    <col min="3846" max="3846" width="31.7109375" style="2" customWidth="1"/>
    <col min="3847" max="3847" width="9.7109375" style="2" customWidth="1"/>
    <col min="3848" max="3851" width="13.7109375" style="2" customWidth="1"/>
    <col min="3852" max="3852" width="32.7109375" style="2" customWidth="1"/>
    <col min="3853" max="3853" width="20.7109375" style="2" customWidth="1"/>
    <col min="3854" max="3874" width="11" style="2" customWidth="1"/>
    <col min="3875" max="3875" width="9.85546875" style="2" customWidth="1"/>
    <col min="3876" max="3888" width="11" style="2" customWidth="1"/>
    <col min="3889" max="3889" width="14.42578125" style="2" customWidth="1"/>
    <col min="3890" max="3890" width="4.140625" style="2" customWidth="1"/>
    <col min="3891" max="3891" width="13.28515625" style="2" customWidth="1"/>
    <col min="3892" max="3892" width="28.140625" style="2" customWidth="1"/>
    <col min="3893" max="3893" width="11" style="2" customWidth="1"/>
    <col min="3894" max="3894" width="14.42578125" style="2" customWidth="1"/>
    <col min="3895" max="3895" width="4.140625" style="2" customWidth="1"/>
    <col min="3896" max="3897" width="11" style="2" customWidth="1"/>
    <col min="3898" max="3898" width="14.42578125" style="2" customWidth="1"/>
    <col min="3899" max="3899" width="4.140625" style="2" customWidth="1"/>
    <col min="3900" max="3900" width="14.42578125" style="2" customWidth="1"/>
    <col min="3901" max="4096" width="11" style="2"/>
    <col min="4097" max="4097" width="31.28515625" style="2" customWidth="1"/>
    <col min="4098" max="4101" width="10.7109375" style="2" customWidth="1"/>
    <col min="4102" max="4102" width="31.7109375" style="2" customWidth="1"/>
    <col min="4103" max="4103" width="9.7109375" style="2" customWidth="1"/>
    <col min="4104" max="4107" width="13.7109375" style="2" customWidth="1"/>
    <col min="4108" max="4108" width="32.7109375" style="2" customWidth="1"/>
    <col min="4109" max="4109" width="20.7109375" style="2" customWidth="1"/>
    <col min="4110" max="4130" width="11" style="2" customWidth="1"/>
    <col min="4131" max="4131" width="9.85546875" style="2" customWidth="1"/>
    <col min="4132" max="4144" width="11" style="2" customWidth="1"/>
    <col min="4145" max="4145" width="14.42578125" style="2" customWidth="1"/>
    <col min="4146" max="4146" width="4.140625" style="2" customWidth="1"/>
    <col min="4147" max="4147" width="13.28515625" style="2" customWidth="1"/>
    <col min="4148" max="4148" width="28.140625" style="2" customWidth="1"/>
    <col min="4149" max="4149" width="11" style="2" customWidth="1"/>
    <col min="4150" max="4150" width="14.42578125" style="2" customWidth="1"/>
    <col min="4151" max="4151" width="4.140625" style="2" customWidth="1"/>
    <col min="4152" max="4153" width="11" style="2" customWidth="1"/>
    <col min="4154" max="4154" width="14.42578125" style="2" customWidth="1"/>
    <col min="4155" max="4155" width="4.140625" style="2" customWidth="1"/>
    <col min="4156" max="4156" width="14.42578125" style="2" customWidth="1"/>
    <col min="4157" max="4352" width="11" style="2"/>
    <col min="4353" max="4353" width="31.28515625" style="2" customWidth="1"/>
    <col min="4354" max="4357" width="10.7109375" style="2" customWidth="1"/>
    <col min="4358" max="4358" width="31.7109375" style="2" customWidth="1"/>
    <col min="4359" max="4359" width="9.7109375" style="2" customWidth="1"/>
    <col min="4360" max="4363" width="13.7109375" style="2" customWidth="1"/>
    <col min="4364" max="4364" width="32.7109375" style="2" customWidth="1"/>
    <col min="4365" max="4365" width="20.7109375" style="2" customWidth="1"/>
    <col min="4366" max="4386" width="11" style="2" customWidth="1"/>
    <col min="4387" max="4387" width="9.85546875" style="2" customWidth="1"/>
    <col min="4388" max="4400" width="11" style="2" customWidth="1"/>
    <col min="4401" max="4401" width="14.42578125" style="2" customWidth="1"/>
    <col min="4402" max="4402" width="4.140625" style="2" customWidth="1"/>
    <col min="4403" max="4403" width="13.28515625" style="2" customWidth="1"/>
    <col min="4404" max="4404" width="28.140625" style="2" customWidth="1"/>
    <col min="4405" max="4405" width="11" style="2" customWidth="1"/>
    <col min="4406" max="4406" width="14.42578125" style="2" customWidth="1"/>
    <col min="4407" max="4407" width="4.140625" style="2" customWidth="1"/>
    <col min="4408" max="4409" width="11" style="2" customWidth="1"/>
    <col min="4410" max="4410" width="14.42578125" style="2" customWidth="1"/>
    <col min="4411" max="4411" width="4.140625" style="2" customWidth="1"/>
    <col min="4412" max="4412" width="14.42578125" style="2" customWidth="1"/>
    <col min="4413" max="4608" width="11" style="2"/>
    <col min="4609" max="4609" width="31.28515625" style="2" customWidth="1"/>
    <col min="4610" max="4613" width="10.7109375" style="2" customWidth="1"/>
    <col min="4614" max="4614" width="31.7109375" style="2" customWidth="1"/>
    <col min="4615" max="4615" width="9.7109375" style="2" customWidth="1"/>
    <col min="4616" max="4619" width="13.7109375" style="2" customWidth="1"/>
    <col min="4620" max="4620" width="32.7109375" style="2" customWidth="1"/>
    <col min="4621" max="4621" width="20.7109375" style="2" customWidth="1"/>
    <col min="4622" max="4642" width="11" style="2" customWidth="1"/>
    <col min="4643" max="4643" width="9.85546875" style="2" customWidth="1"/>
    <col min="4644" max="4656" width="11" style="2" customWidth="1"/>
    <col min="4657" max="4657" width="14.42578125" style="2" customWidth="1"/>
    <col min="4658" max="4658" width="4.140625" style="2" customWidth="1"/>
    <col min="4659" max="4659" width="13.28515625" style="2" customWidth="1"/>
    <col min="4660" max="4660" width="28.140625" style="2" customWidth="1"/>
    <col min="4661" max="4661" width="11" style="2" customWidth="1"/>
    <col min="4662" max="4662" width="14.42578125" style="2" customWidth="1"/>
    <col min="4663" max="4663" width="4.140625" style="2" customWidth="1"/>
    <col min="4664" max="4665" width="11" style="2" customWidth="1"/>
    <col min="4666" max="4666" width="14.42578125" style="2" customWidth="1"/>
    <col min="4667" max="4667" width="4.140625" style="2" customWidth="1"/>
    <col min="4668" max="4668" width="14.42578125" style="2" customWidth="1"/>
    <col min="4669" max="4864" width="11" style="2"/>
    <col min="4865" max="4865" width="31.28515625" style="2" customWidth="1"/>
    <col min="4866" max="4869" width="10.7109375" style="2" customWidth="1"/>
    <col min="4870" max="4870" width="31.7109375" style="2" customWidth="1"/>
    <col min="4871" max="4871" width="9.7109375" style="2" customWidth="1"/>
    <col min="4872" max="4875" width="13.7109375" style="2" customWidth="1"/>
    <col min="4876" max="4876" width="32.7109375" style="2" customWidth="1"/>
    <col min="4877" max="4877" width="20.7109375" style="2" customWidth="1"/>
    <col min="4878" max="4898" width="11" style="2" customWidth="1"/>
    <col min="4899" max="4899" width="9.85546875" style="2" customWidth="1"/>
    <col min="4900" max="4912" width="11" style="2" customWidth="1"/>
    <col min="4913" max="4913" width="14.42578125" style="2" customWidth="1"/>
    <col min="4914" max="4914" width="4.140625" style="2" customWidth="1"/>
    <col min="4915" max="4915" width="13.28515625" style="2" customWidth="1"/>
    <col min="4916" max="4916" width="28.140625" style="2" customWidth="1"/>
    <col min="4917" max="4917" width="11" style="2" customWidth="1"/>
    <col min="4918" max="4918" width="14.42578125" style="2" customWidth="1"/>
    <col min="4919" max="4919" width="4.140625" style="2" customWidth="1"/>
    <col min="4920" max="4921" width="11" style="2" customWidth="1"/>
    <col min="4922" max="4922" width="14.42578125" style="2" customWidth="1"/>
    <col min="4923" max="4923" width="4.140625" style="2" customWidth="1"/>
    <col min="4924" max="4924" width="14.42578125" style="2" customWidth="1"/>
    <col min="4925" max="5120" width="11" style="2"/>
    <col min="5121" max="5121" width="31.28515625" style="2" customWidth="1"/>
    <col min="5122" max="5125" width="10.7109375" style="2" customWidth="1"/>
    <col min="5126" max="5126" width="31.7109375" style="2" customWidth="1"/>
    <col min="5127" max="5127" width="9.7109375" style="2" customWidth="1"/>
    <col min="5128" max="5131" width="13.7109375" style="2" customWidth="1"/>
    <col min="5132" max="5132" width="32.7109375" style="2" customWidth="1"/>
    <col min="5133" max="5133" width="20.7109375" style="2" customWidth="1"/>
    <col min="5134" max="5154" width="11" style="2" customWidth="1"/>
    <col min="5155" max="5155" width="9.85546875" style="2" customWidth="1"/>
    <col min="5156" max="5168" width="11" style="2" customWidth="1"/>
    <col min="5169" max="5169" width="14.42578125" style="2" customWidth="1"/>
    <col min="5170" max="5170" width="4.140625" style="2" customWidth="1"/>
    <col min="5171" max="5171" width="13.28515625" style="2" customWidth="1"/>
    <col min="5172" max="5172" width="28.140625" style="2" customWidth="1"/>
    <col min="5173" max="5173" width="11" style="2" customWidth="1"/>
    <col min="5174" max="5174" width="14.42578125" style="2" customWidth="1"/>
    <col min="5175" max="5175" width="4.140625" style="2" customWidth="1"/>
    <col min="5176" max="5177" width="11" style="2" customWidth="1"/>
    <col min="5178" max="5178" width="14.42578125" style="2" customWidth="1"/>
    <col min="5179" max="5179" width="4.140625" style="2" customWidth="1"/>
    <col min="5180" max="5180" width="14.42578125" style="2" customWidth="1"/>
    <col min="5181" max="5376" width="11" style="2"/>
    <col min="5377" max="5377" width="31.28515625" style="2" customWidth="1"/>
    <col min="5378" max="5381" width="10.7109375" style="2" customWidth="1"/>
    <col min="5382" max="5382" width="31.7109375" style="2" customWidth="1"/>
    <col min="5383" max="5383" width="9.7109375" style="2" customWidth="1"/>
    <col min="5384" max="5387" width="13.7109375" style="2" customWidth="1"/>
    <col min="5388" max="5388" width="32.7109375" style="2" customWidth="1"/>
    <col min="5389" max="5389" width="20.7109375" style="2" customWidth="1"/>
    <col min="5390" max="5410" width="11" style="2" customWidth="1"/>
    <col min="5411" max="5411" width="9.85546875" style="2" customWidth="1"/>
    <col min="5412" max="5424" width="11" style="2" customWidth="1"/>
    <col min="5425" max="5425" width="14.42578125" style="2" customWidth="1"/>
    <col min="5426" max="5426" width="4.140625" style="2" customWidth="1"/>
    <col min="5427" max="5427" width="13.28515625" style="2" customWidth="1"/>
    <col min="5428" max="5428" width="28.140625" style="2" customWidth="1"/>
    <col min="5429" max="5429" width="11" style="2" customWidth="1"/>
    <col min="5430" max="5430" width="14.42578125" style="2" customWidth="1"/>
    <col min="5431" max="5431" width="4.140625" style="2" customWidth="1"/>
    <col min="5432" max="5433" width="11" style="2" customWidth="1"/>
    <col min="5434" max="5434" width="14.42578125" style="2" customWidth="1"/>
    <col min="5435" max="5435" width="4.140625" style="2" customWidth="1"/>
    <col min="5436" max="5436" width="14.42578125" style="2" customWidth="1"/>
    <col min="5437" max="5632" width="11" style="2"/>
    <col min="5633" max="5633" width="31.28515625" style="2" customWidth="1"/>
    <col min="5634" max="5637" width="10.7109375" style="2" customWidth="1"/>
    <col min="5638" max="5638" width="31.7109375" style="2" customWidth="1"/>
    <col min="5639" max="5639" width="9.7109375" style="2" customWidth="1"/>
    <col min="5640" max="5643" width="13.7109375" style="2" customWidth="1"/>
    <col min="5644" max="5644" width="32.7109375" style="2" customWidth="1"/>
    <col min="5645" max="5645" width="20.7109375" style="2" customWidth="1"/>
    <col min="5646" max="5666" width="11" style="2" customWidth="1"/>
    <col min="5667" max="5667" width="9.85546875" style="2" customWidth="1"/>
    <col min="5668" max="5680" width="11" style="2" customWidth="1"/>
    <col min="5681" max="5681" width="14.42578125" style="2" customWidth="1"/>
    <col min="5682" max="5682" width="4.140625" style="2" customWidth="1"/>
    <col min="5683" max="5683" width="13.28515625" style="2" customWidth="1"/>
    <col min="5684" max="5684" width="28.140625" style="2" customWidth="1"/>
    <col min="5685" max="5685" width="11" style="2" customWidth="1"/>
    <col min="5686" max="5686" width="14.42578125" style="2" customWidth="1"/>
    <col min="5687" max="5687" width="4.140625" style="2" customWidth="1"/>
    <col min="5688" max="5689" width="11" style="2" customWidth="1"/>
    <col min="5690" max="5690" width="14.42578125" style="2" customWidth="1"/>
    <col min="5691" max="5691" width="4.140625" style="2" customWidth="1"/>
    <col min="5692" max="5692" width="14.42578125" style="2" customWidth="1"/>
    <col min="5693" max="5888" width="11" style="2"/>
    <col min="5889" max="5889" width="31.28515625" style="2" customWidth="1"/>
    <col min="5890" max="5893" width="10.7109375" style="2" customWidth="1"/>
    <col min="5894" max="5894" width="31.7109375" style="2" customWidth="1"/>
    <col min="5895" max="5895" width="9.7109375" style="2" customWidth="1"/>
    <col min="5896" max="5899" width="13.7109375" style="2" customWidth="1"/>
    <col min="5900" max="5900" width="32.7109375" style="2" customWidth="1"/>
    <col min="5901" max="5901" width="20.7109375" style="2" customWidth="1"/>
    <col min="5902" max="5922" width="11" style="2" customWidth="1"/>
    <col min="5923" max="5923" width="9.85546875" style="2" customWidth="1"/>
    <col min="5924" max="5936" width="11" style="2" customWidth="1"/>
    <col min="5937" max="5937" width="14.42578125" style="2" customWidth="1"/>
    <col min="5938" max="5938" width="4.140625" style="2" customWidth="1"/>
    <col min="5939" max="5939" width="13.28515625" style="2" customWidth="1"/>
    <col min="5940" max="5940" width="28.140625" style="2" customWidth="1"/>
    <col min="5941" max="5941" width="11" style="2" customWidth="1"/>
    <col min="5942" max="5942" width="14.42578125" style="2" customWidth="1"/>
    <col min="5943" max="5943" width="4.140625" style="2" customWidth="1"/>
    <col min="5944" max="5945" width="11" style="2" customWidth="1"/>
    <col min="5946" max="5946" width="14.42578125" style="2" customWidth="1"/>
    <col min="5947" max="5947" width="4.140625" style="2" customWidth="1"/>
    <col min="5948" max="5948" width="14.42578125" style="2" customWidth="1"/>
    <col min="5949" max="6144" width="11" style="2"/>
    <col min="6145" max="6145" width="31.28515625" style="2" customWidth="1"/>
    <col min="6146" max="6149" width="10.7109375" style="2" customWidth="1"/>
    <col min="6150" max="6150" width="31.7109375" style="2" customWidth="1"/>
    <col min="6151" max="6151" width="9.7109375" style="2" customWidth="1"/>
    <col min="6152" max="6155" width="13.7109375" style="2" customWidth="1"/>
    <col min="6156" max="6156" width="32.7109375" style="2" customWidth="1"/>
    <col min="6157" max="6157" width="20.7109375" style="2" customWidth="1"/>
    <col min="6158" max="6178" width="11" style="2" customWidth="1"/>
    <col min="6179" max="6179" width="9.85546875" style="2" customWidth="1"/>
    <col min="6180" max="6192" width="11" style="2" customWidth="1"/>
    <col min="6193" max="6193" width="14.42578125" style="2" customWidth="1"/>
    <col min="6194" max="6194" width="4.140625" style="2" customWidth="1"/>
    <col min="6195" max="6195" width="13.28515625" style="2" customWidth="1"/>
    <col min="6196" max="6196" width="28.140625" style="2" customWidth="1"/>
    <col min="6197" max="6197" width="11" style="2" customWidth="1"/>
    <col min="6198" max="6198" width="14.42578125" style="2" customWidth="1"/>
    <col min="6199" max="6199" width="4.140625" style="2" customWidth="1"/>
    <col min="6200" max="6201" width="11" style="2" customWidth="1"/>
    <col min="6202" max="6202" width="14.42578125" style="2" customWidth="1"/>
    <col min="6203" max="6203" width="4.140625" style="2" customWidth="1"/>
    <col min="6204" max="6204" width="14.42578125" style="2" customWidth="1"/>
    <col min="6205" max="6400" width="11" style="2"/>
    <col min="6401" max="6401" width="31.28515625" style="2" customWidth="1"/>
    <col min="6402" max="6405" width="10.7109375" style="2" customWidth="1"/>
    <col min="6406" max="6406" width="31.7109375" style="2" customWidth="1"/>
    <col min="6407" max="6407" width="9.7109375" style="2" customWidth="1"/>
    <col min="6408" max="6411" width="13.7109375" style="2" customWidth="1"/>
    <col min="6412" max="6412" width="32.7109375" style="2" customWidth="1"/>
    <col min="6413" max="6413" width="20.7109375" style="2" customWidth="1"/>
    <col min="6414" max="6434" width="11" style="2" customWidth="1"/>
    <col min="6435" max="6435" width="9.85546875" style="2" customWidth="1"/>
    <col min="6436" max="6448" width="11" style="2" customWidth="1"/>
    <col min="6449" max="6449" width="14.42578125" style="2" customWidth="1"/>
    <col min="6450" max="6450" width="4.140625" style="2" customWidth="1"/>
    <col min="6451" max="6451" width="13.28515625" style="2" customWidth="1"/>
    <col min="6452" max="6452" width="28.140625" style="2" customWidth="1"/>
    <col min="6453" max="6453" width="11" style="2" customWidth="1"/>
    <col min="6454" max="6454" width="14.42578125" style="2" customWidth="1"/>
    <col min="6455" max="6455" width="4.140625" style="2" customWidth="1"/>
    <col min="6456" max="6457" width="11" style="2" customWidth="1"/>
    <col min="6458" max="6458" width="14.42578125" style="2" customWidth="1"/>
    <col min="6459" max="6459" width="4.140625" style="2" customWidth="1"/>
    <col min="6460" max="6460" width="14.42578125" style="2" customWidth="1"/>
    <col min="6461" max="6656" width="11" style="2"/>
    <col min="6657" max="6657" width="31.28515625" style="2" customWidth="1"/>
    <col min="6658" max="6661" width="10.7109375" style="2" customWidth="1"/>
    <col min="6662" max="6662" width="31.7109375" style="2" customWidth="1"/>
    <col min="6663" max="6663" width="9.7109375" style="2" customWidth="1"/>
    <col min="6664" max="6667" width="13.7109375" style="2" customWidth="1"/>
    <col min="6668" max="6668" width="32.7109375" style="2" customWidth="1"/>
    <col min="6669" max="6669" width="20.7109375" style="2" customWidth="1"/>
    <col min="6670" max="6690" width="11" style="2" customWidth="1"/>
    <col min="6691" max="6691" width="9.85546875" style="2" customWidth="1"/>
    <col min="6692" max="6704" width="11" style="2" customWidth="1"/>
    <col min="6705" max="6705" width="14.42578125" style="2" customWidth="1"/>
    <col min="6706" max="6706" width="4.140625" style="2" customWidth="1"/>
    <col min="6707" max="6707" width="13.28515625" style="2" customWidth="1"/>
    <col min="6708" max="6708" width="28.140625" style="2" customWidth="1"/>
    <col min="6709" max="6709" width="11" style="2" customWidth="1"/>
    <col min="6710" max="6710" width="14.42578125" style="2" customWidth="1"/>
    <col min="6711" max="6711" width="4.140625" style="2" customWidth="1"/>
    <col min="6712" max="6713" width="11" style="2" customWidth="1"/>
    <col min="6714" max="6714" width="14.42578125" style="2" customWidth="1"/>
    <col min="6715" max="6715" width="4.140625" style="2" customWidth="1"/>
    <col min="6716" max="6716" width="14.42578125" style="2" customWidth="1"/>
    <col min="6717" max="6912" width="11" style="2"/>
    <col min="6913" max="6913" width="31.28515625" style="2" customWidth="1"/>
    <col min="6914" max="6917" width="10.7109375" style="2" customWidth="1"/>
    <col min="6918" max="6918" width="31.7109375" style="2" customWidth="1"/>
    <col min="6919" max="6919" width="9.7109375" style="2" customWidth="1"/>
    <col min="6920" max="6923" width="13.7109375" style="2" customWidth="1"/>
    <col min="6924" max="6924" width="32.7109375" style="2" customWidth="1"/>
    <col min="6925" max="6925" width="20.7109375" style="2" customWidth="1"/>
    <col min="6926" max="6946" width="11" style="2" customWidth="1"/>
    <col min="6947" max="6947" width="9.85546875" style="2" customWidth="1"/>
    <col min="6948" max="6960" width="11" style="2" customWidth="1"/>
    <col min="6961" max="6961" width="14.42578125" style="2" customWidth="1"/>
    <col min="6962" max="6962" width="4.140625" style="2" customWidth="1"/>
    <col min="6963" max="6963" width="13.28515625" style="2" customWidth="1"/>
    <col min="6964" max="6964" width="28.140625" style="2" customWidth="1"/>
    <col min="6965" max="6965" width="11" style="2" customWidth="1"/>
    <col min="6966" max="6966" width="14.42578125" style="2" customWidth="1"/>
    <col min="6967" max="6967" width="4.140625" style="2" customWidth="1"/>
    <col min="6968" max="6969" width="11" style="2" customWidth="1"/>
    <col min="6970" max="6970" width="14.42578125" style="2" customWidth="1"/>
    <col min="6971" max="6971" width="4.140625" style="2" customWidth="1"/>
    <col min="6972" max="6972" width="14.42578125" style="2" customWidth="1"/>
    <col min="6973" max="7168" width="11" style="2"/>
    <col min="7169" max="7169" width="31.28515625" style="2" customWidth="1"/>
    <col min="7170" max="7173" width="10.7109375" style="2" customWidth="1"/>
    <col min="7174" max="7174" width="31.7109375" style="2" customWidth="1"/>
    <col min="7175" max="7175" width="9.7109375" style="2" customWidth="1"/>
    <col min="7176" max="7179" width="13.7109375" style="2" customWidth="1"/>
    <col min="7180" max="7180" width="32.7109375" style="2" customWidth="1"/>
    <col min="7181" max="7181" width="20.7109375" style="2" customWidth="1"/>
    <col min="7182" max="7202" width="11" style="2" customWidth="1"/>
    <col min="7203" max="7203" width="9.85546875" style="2" customWidth="1"/>
    <col min="7204" max="7216" width="11" style="2" customWidth="1"/>
    <col min="7217" max="7217" width="14.42578125" style="2" customWidth="1"/>
    <col min="7218" max="7218" width="4.140625" style="2" customWidth="1"/>
    <col min="7219" max="7219" width="13.28515625" style="2" customWidth="1"/>
    <col min="7220" max="7220" width="28.140625" style="2" customWidth="1"/>
    <col min="7221" max="7221" width="11" style="2" customWidth="1"/>
    <col min="7222" max="7222" width="14.42578125" style="2" customWidth="1"/>
    <col min="7223" max="7223" width="4.140625" style="2" customWidth="1"/>
    <col min="7224" max="7225" width="11" style="2" customWidth="1"/>
    <col min="7226" max="7226" width="14.42578125" style="2" customWidth="1"/>
    <col min="7227" max="7227" width="4.140625" style="2" customWidth="1"/>
    <col min="7228" max="7228" width="14.42578125" style="2" customWidth="1"/>
    <col min="7229" max="7424" width="11" style="2"/>
    <col min="7425" max="7425" width="31.28515625" style="2" customWidth="1"/>
    <col min="7426" max="7429" width="10.7109375" style="2" customWidth="1"/>
    <col min="7430" max="7430" width="31.7109375" style="2" customWidth="1"/>
    <col min="7431" max="7431" width="9.7109375" style="2" customWidth="1"/>
    <col min="7432" max="7435" width="13.7109375" style="2" customWidth="1"/>
    <col min="7436" max="7436" width="32.7109375" style="2" customWidth="1"/>
    <col min="7437" max="7437" width="20.7109375" style="2" customWidth="1"/>
    <col min="7438" max="7458" width="11" style="2" customWidth="1"/>
    <col min="7459" max="7459" width="9.85546875" style="2" customWidth="1"/>
    <col min="7460" max="7472" width="11" style="2" customWidth="1"/>
    <col min="7473" max="7473" width="14.42578125" style="2" customWidth="1"/>
    <col min="7474" max="7474" width="4.140625" style="2" customWidth="1"/>
    <col min="7475" max="7475" width="13.28515625" style="2" customWidth="1"/>
    <col min="7476" max="7476" width="28.140625" style="2" customWidth="1"/>
    <col min="7477" max="7477" width="11" style="2" customWidth="1"/>
    <col min="7478" max="7478" width="14.42578125" style="2" customWidth="1"/>
    <col min="7479" max="7479" width="4.140625" style="2" customWidth="1"/>
    <col min="7480" max="7481" width="11" style="2" customWidth="1"/>
    <col min="7482" max="7482" width="14.42578125" style="2" customWidth="1"/>
    <col min="7483" max="7483" width="4.140625" style="2" customWidth="1"/>
    <col min="7484" max="7484" width="14.42578125" style="2" customWidth="1"/>
    <col min="7485" max="7680" width="11" style="2"/>
    <col min="7681" max="7681" width="31.28515625" style="2" customWidth="1"/>
    <col min="7682" max="7685" width="10.7109375" style="2" customWidth="1"/>
    <col min="7686" max="7686" width="31.7109375" style="2" customWidth="1"/>
    <col min="7687" max="7687" width="9.7109375" style="2" customWidth="1"/>
    <col min="7688" max="7691" width="13.7109375" style="2" customWidth="1"/>
    <col min="7692" max="7692" width="32.7109375" style="2" customWidth="1"/>
    <col min="7693" max="7693" width="20.7109375" style="2" customWidth="1"/>
    <col min="7694" max="7714" width="11" style="2" customWidth="1"/>
    <col min="7715" max="7715" width="9.85546875" style="2" customWidth="1"/>
    <col min="7716" max="7728" width="11" style="2" customWidth="1"/>
    <col min="7729" max="7729" width="14.42578125" style="2" customWidth="1"/>
    <col min="7730" max="7730" width="4.140625" style="2" customWidth="1"/>
    <col min="7731" max="7731" width="13.28515625" style="2" customWidth="1"/>
    <col min="7732" max="7732" width="28.140625" style="2" customWidth="1"/>
    <col min="7733" max="7733" width="11" style="2" customWidth="1"/>
    <col min="7734" max="7734" width="14.42578125" style="2" customWidth="1"/>
    <col min="7735" max="7735" width="4.140625" style="2" customWidth="1"/>
    <col min="7736" max="7737" width="11" style="2" customWidth="1"/>
    <col min="7738" max="7738" width="14.42578125" style="2" customWidth="1"/>
    <col min="7739" max="7739" width="4.140625" style="2" customWidth="1"/>
    <col min="7740" max="7740" width="14.42578125" style="2" customWidth="1"/>
    <col min="7741" max="7936" width="11" style="2"/>
    <col min="7937" max="7937" width="31.28515625" style="2" customWidth="1"/>
    <col min="7938" max="7941" width="10.7109375" style="2" customWidth="1"/>
    <col min="7942" max="7942" width="31.7109375" style="2" customWidth="1"/>
    <col min="7943" max="7943" width="9.7109375" style="2" customWidth="1"/>
    <col min="7944" max="7947" width="13.7109375" style="2" customWidth="1"/>
    <col min="7948" max="7948" width="32.7109375" style="2" customWidth="1"/>
    <col min="7949" max="7949" width="20.7109375" style="2" customWidth="1"/>
    <col min="7950" max="7970" width="11" style="2" customWidth="1"/>
    <col min="7971" max="7971" width="9.85546875" style="2" customWidth="1"/>
    <col min="7972" max="7984" width="11" style="2" customWidth="1"/>
    <col min="7985" max="7985" width="14.42578125" style="2" customWidth="1"/>
    <col min="7986" max="7986" width="4.140625" style="2" customWidth="1"/>
    <col min="7987" max="7987" width="13.28515625" style="2" customWidth="1"/>
    <col min="7988" max="7988" width="28.140625" style="2" customWidth="1"/>
    <col min="7989" max="7989" width="11" style="2" customWidth="1"/>
    <col min="7990" max="7990" width="14.42578125" style="2" customWidth="1"/>
    <col min="7991" max="7991" width="4.140625" style="2" customWidth="1"/>
    <col min="7992" max="7993" width="11" style="2" customWidth="1"/>
    <col min="7994" max="7994" width="14.42578125" style="2" customWidth="1"/>
    <col min="7995" max="7995" width="4.140625" style="2" customWidth="1"/>
    <col min="7996" max="7996" width="14.42578125" style="2" customWidth="1"/>
    <col min="7997" max="8192" width="11" style="2"/>
    <col min="8193" max="8193" width="31.28515625" style="2" customWidth="1"/>
    <col min="8194" max="8197" width="10.7109375" style="2" customWidth="1"/>
    <col min="8198" max="8198" width="31.7109375" style="2" customWidth="1"/>
    <col min="8199" max="8199" width="9.7109375" style="2" customWidth="1"/>
    <col min="8200" max="8203" width="13.7109375" style="2" customWidth="1"/>
    <col min="8204" max="8204" width="32.7109375" style="2" customWidth="1"/>
    <col min="8205" max="8205" width="20.7109375" style="2" customWidth="1"/>
    <col min="8206" max="8226" width="11" style="2" customWidth="1"/>
    <col min="8227" max="8227" width="9.85546875" style="2" customWidth="1"/>
    <col min="8228" max="8240" width="11" style="2" customWidth="1"/>
    <col min="8241" max="8241" width="14.42578125" style="2" customWidth="1"/>
    <col min="8242" max="8242" width="4.140625" style="2" customWidth="1"/>
    <col min="8243" max="8243" width="13.28515625" style="2" customWidth="1"/>
    <col min="8244" max="8244" width="28.140625" style="2" customWidth="1"/>
    <col min="8245" max="8245" width="11" style="2" customWidth="1"/>
    <col min="8246" max="8246" width="14.42578125" style="2" customWidth="1"/>
    <col min="8247" max="8247" width="4.140625" style="2" customWidth="1"/>
    <col min="8248" max="8249" width="11" style="2" customWidth="1"/>
    <col min="8250" max="8250" width="14.42578125" style="2" customWidth="1"/>
    <col min="8251" max="8251" width="4.140625" style="2" customWidth="1"/>
    <col min="8252" max="8252" width="14.42578125" style="2" customWidth="1"/>
    <col min="8253" max="8448" width="11" style="2"/>
    <col min="8449" max="8449" width="31.28515625" style="2" customWidth="1"/>
    <col min="8450" max="8453" width="10.7109375" style="2" customWidth="1"/>
    <col min="8454" max="8454" width="31.7109375" style="2" customWidth="1"/>
    <col min="8455" max="8455" width="9.7109375" style="2" customWidth="1"/>
    <col min="8456" max="8459" width="13.7109375" style="2" customWidth="1"/>
    <col min="8460" max="8460" width="32.7109375" style="2" customWidth="1"/>
    <col min="8461" max="8461" width="20.7109375" style="2" customWidth="1"/>
    <col min="8462" max="8482" width="11" style="2" customWidth="1"/>
    <col min="8483" max="8483" width="9.85546875" style="2" customWidth="1"/>
    <col min="8484" max="8496" width="11" style="2" customWidth="1"/>
    <col min="8497" max="8497" width="14.42578125" style="2" customWidth="1"/>
    <col min="8498" max="8498" width="4.140625" style="2" customWidth="1"/>
    <col min="8499" max="8499" width="13.28515625" style="2" customWidth="1"/>
    <col min="8500" max="8500" width="28.140625" style="2" customWidth="1"/>
    <col min="8501" max="8501" width="11" style="2" customWidth="1"/>
    <col min="8502" max="8502" width="14.42578125" style="2" customWidth="1"/>
    <col min="8503" max="8503" width="4.140625" style="2" customWidth="1"/>
    <col min="8504" max="8505" width="11" style="2" customWidth="1"/>
    <col min="8506" max="8506" width="14.42578125" style="2" customWidth="1"/>
    <col min="8507" max="8507" width="4.140625" style="2" customWidth="1"/>
    <col min="8508" max="8508" width="14.42578125" style="2" customWidth="1"/>
    <col min="8509" max="8704" width="11" style="2"/>
    <col min="8705" max="8705" width="31.28515625" style="2" customWidth="1"/>
    <col min="8706" max="8709" width="10.7109375" style="2" customWidth="1"/>
    <col min="8710" max="8710" width="31.7109375" style="2" customWidth="1"/>
    <col min="8711" max="8711" width="9.7109375" style="2" customWidth="1"/>
    <col min="8712" max="8715" width="13.7109375" style="2" customWidth="1"/>
    <col min="8716" max="8716" width="32.7109375" style="2" customWidth="1"/>
    <col min="8717" max="8717" width="20.7109375" style="2" customWidth="1"/>
    <col min="8718" max="8738" width="11" style="2" customWidth="1"/>
    <col min="8739" max="8739" width="9.85546875" style="2" customWidth="1"/>
    <col min="8740" max="8752" width="11" style="2" customWidth="1"/>
    <col min="8753" max="8753" width="14.42578125" style="2" customWidth="1"/>
    <col min="8754" max="8754" width="4.140625" style="2" customWidth="1"/>
    <col min="8755" max="8755" width="13.28515625" style="2" customWidth="1"/>
    <col min="8756" max="8756" width="28.140625" style="2" customWidth="1"/>
    <col min="8757" max="8757" width="11" style="2" customWidth="1"/>
    <col min="8758" max="8758" width="14.42578125" style="2" customWidth="1"/>
    <col min="8759" max="8759" width="4.140625" style="2" customWidth="1"/>
    <col min="8760" max="8761" width="11" style="2" customWidth="1"/>
    <col min="8762" max="8762" width="14.42578125" style="2" customWidth="1"/>
    <col min="8763" max="8763" width="4.140625" style="2" customWidth="1"/>
    <col min="8764" max="8764" width="14.42578125" style="2" customWidth="1"/>
    <col min="8765" max="8960" width="11" style="2"/>
    <col min="8961" max="8961" width="31.28515625" style="2" customWidth="1"/>
    <col min="8962" max="8965" width="10.7109375" style="2" customWidth="1"/>
    <col min="8966" max="8966" width="31.7109375" style="2" customWidth="1"/>
    <col min="8967" max="8967" width="9.7109375" style="2" customWidth="1"/>
    <col min="8968" max="8971" width="13.7109375" style="2" customWidth="1"/>
    <col min="8972" max="8972" width="32.7109375" style="2" customWidth="1"/>
    <col min="8973" max="8973" width="20.7109375" style="2" customWidth="1"/>
    <col min="8974" max="8994" width="11" style="2" customWidth="1"/>
    <col min="8995" max="8995" width="9.85546875" style="2" customWidth="1"/>
    <col min="8996" max="9008" width="11" style="2" customWidth="1"/>
    <col min="9009" max="9009" width="14.42578125" style="2" customWidth="1"/>
    <col min="9010" max="9010" width="4.140625" style="2" customWidth="1"/>
    <col min="9011" max="9011" width="13.28515625" style="2" customWidth="1"/>
    <col min="9012" max="9012" width="28.140625" style="2" customWidth="1"/>
    <col min="9013" max="9013" width="11" style="2" customWidth="1"/>
    <col min="9014" max="9014" width="14.42578125" style="2" customWidth="1"/>
    <col min="9015" max="9015" width="4.140625" style="2" customWidth="1"/>
    <col min="9016" max="9017" width="11" style="2" customWidth="1"/>
    <col min="9018" max="9018" width="14.42578125" style="2" customWidth="1"/>
    <col min="9019" max="9019" width="4.140625" style="2" customWidth="1"/>
    <col min="9020" max="9020" width="14.42578125" style="2" customWidth="1"/>
    <col min="9021" max="9216" width="11" style="2"/>
    <col min="9217" max="9217" width="31.28515625" style="2" customWidth="1"/>
    <col min="9218" max="9221" width="10.7109375" style="2" customWidth="1"/>
    <col min="9222" max="9222" width="31.7109375" style="2" customWidth="1"/>
    <col min="9223" max="9223" width="9.7109375" style="2" customWidth="1"/>
    <col min="9224" max="9227" width="13.7109375" style="2" customWidth="1"/>
    <col min="9228" max="9228" width="32.7109375" style="2" customWidth="1"/>
    <col min="9229" max="9229" width="20.7109375" style="2" customWidth="1"/>
    <col min="9230" max="9250" width="11" style="2" customWidth="1"/>
    <col min="9251" max="9251" width="9.85546875" style="2" customWidth="1"/>
    <col min="9252" max="9264" width="11" style="2" customWidth="1"/>
    <col min="9265" max="9265" width="14.42578125" style="2" customWidth="1"/>
    <col min="9266" max="9266" width="4.140625" style="2" customWidth="1"/>
    <col min="9267" max="9267" width="13.28515625" style="2" customWidth="1"/>
    <col min="9268" max="9268" width="28.140625" style="2" customWidth="1"/>
    <col min="9269" max="9269" width="11" style="2" customWidth="1"/>
    <col min="9270" max="9270" width="14.42578125" style="2" customWidth="1"/>
    <col min="9271" max="9271" width="4.140625" style="2" customWidth="1"/>
    <col min="9272" max="9273" width="11" style="2" customWidth="1"/>
    <col min="9274" max="9274" width="14.42578125" style="2" customWidth="1"/>
    <col min="9275" max="9275" width="4.140625" style="2" customWidth="1"/>
    <col min="9276" max="9276" width="14.42578125" style="2" customWidth="1"/>
    <col min="9277" max="9472" width="11" style="2"/>
    <col min="9473" max="9473" width="31.28515625" style="2" customWidth="1"/>
    <col min="9474" max="9477" width="10.7109375" style="2" customWidth="1"/>
    <col min="9478" max="9478" width="31.7109375" style="2" customWidth="1"/>
    <col min="9479" max="9479" width="9.7109375" style="2" customWidth="1"/>
    <col min="9480" max="9483" width="13.7109375" style="2" customWidth="1"/>
    <col min="9484" max="9484" width="32.7109375" style="2" customWidth="1"/>
    <col min="9485" max="9485" width="20.7109375" style="2" customWidth="1"/>
    <col min="9486" max="9506" width="11" style="2" customWidth="1"/>
    <col min="9507" max="9507" width="9.85546875" style="2" customWidth="1"/>
    <col min="9508" max="9520" width="11" style="2" customWidth="1"/>
    <col min="9521" max="9521" width="14.42578125" style="2" customWidth="1"/>
    <col min="9522" max="9522" width="4.140625" style="2" customWidth="1"/>
    <col min="9523" max="9523" width="13.28515625" style="2" customWidth="1"/>
    <col min="9524" max="9524" width="28.140625" style="2" customWidth="1"/>
    <col min="9525" max="9525" width="11" style="2" customWidth="1"/>
    <col min="9526" max="9526" width="14.42578125" style="2" customWidth="1"/>
    <col min="9527" max="9527" width="4.140625" style="2" customWidth="1"/>
    <col min="9528" max="9529" width="11" style="2" customWidth="1"/>
    <col min="9530" max="9530" width="14.42578125" style="2" customWidth="1"/>
    <col min="9531" max="9531" width="4.140625" style="2" customWidth="1"/>
    <col min="9532" max="9532" width="14.42578125" style="2" customWidth="1"/>
    <col min="9533" max="9728" width="11" style="2"/>
    <col min="9729" max="9729" width="31.28515625" style="2" customWidth="1"/>
    <col min="9730" max="9733" width="10.7109375" style="2" customWidth="1"/>
    <col min="9734" max="9734" width="31.7109375" style="2" customWidth="1"/>
    <col min="9735" max="9735" width="9.7109375" style="2" customWidth="1"/>
    <col min="9736" max="9739" width="13.7109375" style="2" customWidth="1"/>
    <col min="9740" max="9740" width="32.7109375" style="2" customWidth="1"/>
    <col min="9741" max="9741" width="20.7109375" style="2" customWidth="1"/>
    <col min="9742" max="9762" width="11" style="2" customWidth="1"/>
    <col min="9763" max="9763" width="9.85546875" style="2" customWidth="1"/>
    <col min="9764" max="9776" width="11" style="2" customWidth="1"/>
    <col min="9777" max="9777" width="14.42578125" style="2" customWidth="1"/>
    <col min="9778" max="9778" width="4.140625" style="2" customWidth="1"/>
    <col min="9779" max="9779" width="13.28515625" style="2" customWidth="1"/>
    <col min="9780" max="9780" width="28.140625" style="2" customWidth="1"/>
    <col min="9781" max="9781" width="11" style="2" customWidth="1"/>
    <col min="9782" max="9782" width="14.42578125" style="2" customWidth="1"/>
    <col min="9783" max="9783" width="4.140625" style="2" customWidth="1"/>
    <col min="9784" max="9785" width="11" style="2" customWidth="1"/>
    <col min="9786" max="9786" width="14.42578125" style="2" customWidth="1"/>
    <col min="9787" max="9787" width="4.140625" style="2" customWidth="1"/>
    <col min="9788" max="9788" width="14.42578125" style="2" customWidth="1"/>
    <col min="9789" max="9984" width="11" style="2"/>
    <col min="9985" max="9985" width="31.28515625" style="2" customWidth="1"/>
    <col min="9986" max="9989" width="10.7109375" style="2" customWidth="1"/>
    <col min="9990" max="9990" width="31.7109375" style="2" customWidth="1"/>
    <col min="9991" max="9991" width="9.7109375" style="2" customWidth="1"/>
    <col min="9992" max="9995" width="13.7109375" style="2" customWidth="1"/>
    <col min="9996" max="9996" width="32.7109375" style="2" customWidth="1"/>
    <col min="9997" max="9997" width="20.7109375" style="2" customWidth="1"/>
    <col min="9998" max="10018" width="11" style="2" customWidth="1"/>
    <col min="10019" max="10019" width="9.85546875" style="2" customWidth="1"/>
    <col min="10020" max="10032" width="11" style="2" customWidth="1"/>
    <col min="10033" max="10033" width="14.42578125" style="2" customWidth="1"/>
    <col min="10034" max="10034" width="4.140625" style="2" customWidth="1"/>
    <col min="10035" max="10035" width="13.28515625" style="2" customWidth="1"/>
    <col min="10036" max="10036" width="28.140625" style="2" customWidth="1"/>
    <col min="10037" max="10037" width="11" style="2" customWidth="1"/>
    <col min="10038" max="10038" width="14.42578125" style="2" customWidth="1"/>
    <col min="10039" max="10039" width="4.140625" style="2" customWidth="1"/>
    <col min="10040" max="10041" width="11" style="2" customWidth="1"/>
    <col min="10042" max="10042" width="14.42578125" style="2" customWidth="1"/>
    <col min="10043" max="10043" width="4.140625" style="2" customWidth="1"/>
    <col min="10044" max="10044" width="14.42578125" style="2" customWidth="1"/>
    <col min="10045" max="10240" width="11" style="2"/>
    <col min="10241" max="10241" width="31.28515625" style="2" customWidth="1"/>
    <col min="10242" max="10245" width="10.7109375" style="2" customWidth="1"/>
    <col min="10246" max="10246" width="31.7109375" style="2" customWidth="1"/>
    <col min="10247" max="10247" width="9.7109375" style="2" customWidth="1"/>
    <col min="10248" max="10251" width="13.7109375" style="2" customWidth="1"/>
    <col min="10252" max="10252" width="32.7109375" style="2" customWidth="1"/>
    <col min="10253" max="10253" width="20.7109375" style="2" customWidth="1"/>
    <col min="10254" max="10274" width="11" style="2" customWidth="1"/>
    <col min="10275" max="10275" width="9.85546875" style="2" customWidth="1"/>
    <col min="10276" max="10288" width="11" style="2" customWidth="1"/>
    <col min="10289" max="10289" width="14.42578125" style="2" customWidth="1"/>
    <col min="10290" max="10290" width="4.140625" style="2" customWidth="1"/>
    <col min="10291" max="10291" width="13.28515625" style="2" customWidth="1"/>
    <col min="10292" max="10292" width="28.140625" style="2" customWidth="1"/>
    <col min="10293" max="10293" width="11" style="2" customWidth="1"/>
    <col min="10294" max="10294" width="14.42578125" style="2" customWidth="1"/>
    <col min="10295" max="10295" width="4.140625" style="2" customWidth="1"/>
    <col min="10296" max="10297" width="11" style="2" customWidth="1"/>
    <col min="10298" max="10298" width="14.42578125" style="2" customWidth="1"/>
    <col min="10299" max="10299" width="4.140625" style="2" customWidth="1"/>
    <col min="10300" max="10300" width="14.42578125" style="2" customWidth="1"/>
    <col min="10301" max="10496" width="11" style="2"/>
    <col min="10497" max="10497" width="31.28515625" style="2" customWidth="1"/>
    <col min="10498" max="10501" width="10.7109375" style="2" customWidth="1"/>
    <col min="10502" max="10502" width="31.7109375" style="2" customWidth="1"/>
    <col min="10503" max="10503" width="9.7109375" style="2" customWidth="1"/>
    <col min="10504" max="10507" width="13.7109375" style="2" customWidth="1"/>
    <col min="10508" max="10508" width="32.7109375" style="2" customWidth="1"/>
    <col min="10509" max="10509" width="20.7109375" style="2" customWidth="1"/>
    <col min="10510" max="10530" width="11" style="2" customWidth="1"/>
    <col min="10531" max="10531" width="9.85546875" style="2" customWidth="1"/>
    <col min="10532" max="10544" width="11" style="2" customWidth="1"/>
    <col min="10545" max="10545" width="14.42578125" style="2" customWidth="1"/>
    <col min="10546" max="10546" width="4.140625" style="2" customWidth="1"/>
    <col min="10547" max="10547" width="13.28515625" style="2" customWidth="1"/>
    <col min="10548" max="10548" width="28.140625" style="2" customWidth="1"/>
    <col min="10549" max="10549" width="11" style="2" customWidth="1"/>
    <col min="10550" max="10550" width="14.42578125" style="2" customWidth="1"/>
    <col min="10551" max="10551" width="4.140625" style="2" customWidth="1"/>
    <col min="10552" max="10553" width="11" style="2" customWidth="1"/>
    <col min="10554" max="10554" width="14.42578125" style="2" customWidth="1"/>
    <col min="10555" max="10555" width="4.140625" style="2" customWidth="1"/>
    <col min="10556" max="10556" width="14.42578125" style="2" customWidth="1"/>
    <col min="10557" max="10752" width="11" style="2"/>
    <col min="10753" max="10753" width="31.28515625" style="2" customWidth="1"/>
    <col min="10754" max="10757" width="10.7109375" style="2" customWidth="1"/>
    <col min="10758" max="10758" width="31.7109375" style="2" customWidth="1"/>
    <col min="10759" max="10759" width="9.7109375" style="2" customWidth="1"/>
    <col min="10760" max="10763" width="13.7109375" style="2" customWidth="1"/>
    <col min="10764" max="10764" width="32.7109375" style="2" customWidth="1"/>
    <col min="10765" max="10765" width="20.7109375" style="2" customWidth="1"/>
    <col min="10766" max="10786" width="11" style="2" customWidth="1"/>
    <col min="10787" max="10787" width="9.85546875" style="2" customWidth="1"/>
    <col min="10788" max="10800" width="11" style="2" customWidth="1"/>
    <col min="10801" max="10801" width="14.42578125" style="2" customWidth="1"/>
    <col min="10802" max="10802" width="4.140625" style="2" customWidth="1"/>
    <col min="10803" max="10803" width="13.28515625" style="2" customWidth="1"/>
    <col min="10804" max="10804" width="28.140625" style="2" customWidth="1"/>
    <col min="10805" max="10805" width="11" style="2" customWidth="1"/>
    <col min="10806" max="10806" width="14.42578125" style="2" customWidth="1"/>
    <col min="10807" max="10807" width="4.140625" style="2" customWidth="1"/>
    <col min="10808" max="10809" width="11" style="2" customWidth="1"/>
    <col min="10810" max="10810" width="14.42578125" style="2" customWidth="1"/>
    <col min="10811" max="10811" width="4.140625" style="2" customWidth="1"/>
    <col min="10812" max="10812" width="14.42578125" style="2" customWidth="1"/>
    <col min="10813" max="11008" width="11" style="2"/>
    <col min="11009" max="11009" width="31.28515625" style="2" customWidth="1"/>
    <col min="11010" max="11013" width="10.7109375" style="2" customWidth="1"/>
    <col min="11014" max="11014" width="31.7109375" style="2" customWidth="1"/>
    <col min="11015" max="11015" width="9.7109375" style="2" customWidth="1"/>
    <col min="11016" max="11019" width="13.7109375" style="2" customWidth="1"/>
    <col min="11020" max="11020" width="32.7109375" style="2" customWidth="1"/>
    <col min="11021" max="11021" width="20.7109375" style="2" customWidth="1"/>
    <col min="11022" max="11042" width="11" style="2" customWidth="1"/>
    <col min="11043" max="11043" width="9.85546875" style="2" customWidth="1"/>
    <col min="11044" max="11056" width="11" style="2" customWidth="1"/>
    <col min="11057" max="11057" width="14.42578125" style="2" customWidth="1"/>
    <col min="11058" max="11058" width="4.140625" style="2" customWidth="1"/>
    <col min="11059" max="11059" width="13.28515625" style="2" customWidth="1"/>
    <col min="11060" max="11060" width="28.140625" style="2" customWidth="1"/>
    <col min="11061" max="11061" width="11" style="2" customWidth="1"/>
    <col min="11062" max="11062" width="14.42578125" style="2" customWidth="1"/>
    <col min="11063" max="11063" width="4.140625" style="2" customWidth="1"/>
    <col min="11064" max="11065" width="11" style="2" customWidth="1"/>
    <col min="11066" max="11066" width="14.42578125" style="2" customWidth="1"/>
    <col min="11067" max="11067" width="4.140625" style="2" customWidth="1"/>
    <col min="11068" max="11068" width="14.42578125" style="2" customWidth="1"/>
    <col min="11069" max="11264" width="11" style="2"/>
    <col min="11265" max="11265" width="31.28515625" style="2" customWidth="1"/>
    <col min="11266" max="11269" width="10.7109375" style="2" customWidth="1"/>
    <col min="11270" max="11270" width="31.7109375" style="2" customWidth="1"/>
    <col min="11271" max="11271" width="9.7109375" style="2" customWidth="1"/>
    <col min="11272" max="11275" width="13.7109375" style="2" customWidth="1"/>
    <col min="11276" max="11276" width="32.7109375" style="2" customWidth="1"/>
    <col min="11277" max="11277" width="20.7109375" style="2" customWidth="1"/>
    <col min="11278" max="11298" width="11" style="2" customWidth="1"/>
    <col min="11299" max="11299" width="9.85546875" style="2" customWidth="1"/>
    <col min="11300" max="11312" width="11" style="2" customWidth="1"/>
    <col min="11313" max="11313" width="14.42578125" style="2" customWidth="1"/>
    <col min="11314" max="11314" width="4.140625" style="2" customWidth="1"/>
    <col min="11315" max="11315" width="13.28515625" style="2" customWidth="1"/>
    <col min="11316" max="11316" width="28.140625" style="2" customWidth="1"/>
    <col min="11317" max="11317" width="11" style="2" customWidth="1"/>
    <col min="11318" max="11318" width="14.42578125" style="2" customWidth="1"/>
    <col min="11319" max="11319" width="4.140625" style="2" customWidth="1"/>
    <col min="11320" max="11321" width="11" style="2" customWidth="1"/>
    <col min="11322" max="11322" width="14.42578125" style="2" customWidth="1"/>
    <col min="11323" max="11323" width="4.140625" style="2" customWidth="1"/>
    <col min="11324" max="11324" width="14.42578125" style="2" customWidth="1"/>
    <col min="11325" max="11520" width="11" style="2"/>
    <col min="11521" max="11521" width="31.28515625" style="2" customWidth="1"/>
    <col min="11522" max="11525" width="10.7109375" style="2" customWidth="1"/>
    <col min="11526" max="11526" width="31.7109375" style="2" customWidth="1"/>
    <col min="11527" max="11527" width="9.7109375" style="2" customWidth="1"/>
    <col min="11528" max="11531" width="13.7109375" style="2" customWidth="1"/>
    <col min="11532" max="11532" width="32.7109375" style="2" customWidth="1"/>
    <col min="11533" max="11533" width="20.7109375" style="2" customWidth="1"/>
    <col min="11534" max="11554" width="11" style="2" customWidth="1"/>
    <col min="11555" max="11555" width="9.85546875" style="2" customWidth="1"/>
    <col min="11556" max="11568" width="11" style="2" customWidth="1"/>
    <col min="11569" max="11569" width="14.42578125" style="2" customWidth="1"/>
    <col min="11570" max="11570" width="4.140625" style="2" customWidth="1"/>
    <col min="11571" max="11571" width="13.28515625" style="2" customWidth="1"/>
    <col min="11572" max="11572" width="28.140625" style="2" customWidth="1"/>
    <col min="11573" max="11573" width="11" style="2" customWidth="1"/>
    <col min="11574" max="11574" width="14.42578125" style="2" customWidth="1"/>
    <col min="11575" max="11575" width="4.140625" style="2" customWidth="1"/>
    <col min="11576" max="11577" width="11" style="2" customWidth="1"/>
    <col min="11578" max="11578" width="14.42578125" style="2" customWidth="1"/>
    <col min="11579" max="11579" width="4.140625" style="2" customWidth="1"/>
    <col min="11580" max="11580" width="14.42578125" style="2" customWidth="1"/>
    <col min="11581" max="11776" width="11" style="2"/>
    <col min="11777" max="11777" width="31.28515625" style="2" customWidth="1"/>
    <col min="11778" max="11781" width="10.7109375" style="2" customWidth="1"/>
    <col min="11782" max="11782" width="31.7109375" style="2" customWidth="1"/>
    <col min="11783" max="11783" width="9.7109375" style="2" customWidth="1"/>
    <col min="11784" max="11787" width="13.7109375" style="2" customWidth="1"/>
    <col min="11788" max="11788" width="32.7109375" style="2" customWidth="1"/>
    <col min="11789" max="11789" width="20.7109375" style="2" customWidth="1"/>
    <col min="11790" max="11810" width="11" style="2" customWidth="1"/>
    <col min="11811" max="11811" width="9.85546875" style="2" customWidth="1"/>
    <col min="11812" max="11824" width="11" style="2" customWidth="1"/>
    <col min="11825" max="11825" width="14.42578125" style="2" customWidth="1"/>
    <col min="11826" max="11826" width="4.140625" style="2" customWidth="1"/>
    <col min="11827" max="11827" width="13.28515625" style="2" customWidth="1"/>
    <col min="11828" max="11828" width="28.140625" style="2" customWidth="1"/>
    <col min="11829" max="11829" width="11" style="2" customWidth="1"/>
    <col min="11830" max="11830" width="14.42578125" style="2" customWidth="1"/>
    <col min="11831" max="11831" width="4.140625" style="2" customWidth="1"/>
    <col min="11832" max="11833" width="11" style="2" customWidth="1"/>
    <col min="11834" max="11834" width="14.42578125" style="2" customWidth="1"/>
    <col min="11835" max="11835" width="4.140625" style="2" customWidth="1"/>
    <col min="11836" max="11836" width="14.42578125" style="2" customWidth="1"/>
    <col min="11837" max="12032" width="11" style="2"/>
    <col min="12033" max="12033" width="31.28515625" style="2" customWidth="1"/>
    <col min="12034" max="12037" width="10.7109375" style="2" customWidth="1"/>
    <col min="12038" max="12038" width="31.7109375" style="2" customWidth="1"/>
    <col min="12039" max="12039" width="9.7109375" style="2" customWidth="1"/>
    <col min="12040" max="12043" width="13.7109375" style="2" customWidth="1"/>
    <col min="12044" max="12044" width="32.7109375" style="2" customWidth="1"/>
    <col min="12045" max="12045" width="20.7109375" style="2" customWidth="1"/>
    <col min="12046" max="12066" width="11" style="2" customWidth="1"/>
    <col min="12067" max="12067" width="9.85546875" style="2" customWidth="1"/>
    <col min="12068" max="12080" width="11" style="2" customWidth="1"/>
    <col min="12081" max="12081" width="14.42578125" style="2" customWidth="1"/>
    <col min="12082" max="12082" width="4.140625" style="2" customWidth="1"/>
    <col min="12083" max="12083" width="13.28515625" style="2" customWidth="1"/>
    <col min="12084" max="12084" width="28.140625" style="2" customWidth="1"/>
    <col min="12085" max="12085" width="11" style="2" customWidth="1"/>
    <col min="12086" max="12086" width="14.42578125" style="2" customWidth="1"/>
    <col min="12087" max="12087" width="4.140625" style="2" customWidth="1"/>
    <col min="12088" max="12089" width="11" style="2" customWidth="1"/>
    <col min="12090" max="12090" width="14.42578125" style="2" customWidth="1"/>
    <col min="12091" max="12091" width="4.140625" style="2" customWidth="1"/>
    <col min="12092" max="12092" width="14.42578125" style="2" customWidth="1"/>
    <col min="12093" max="12288" width="11" style="2"/>
    <col min="12289" max="12289" width="31.28515625" style="2" customWidth="1"/>
    <col min="12290" max="12293" width="10.7109375" style="2" customWidth="1"/>
    <col min="12294" max="12294" width="31.7109375" style="2" customWidth="1"/>
    <col min="12295" max="12295" width="9.7109375" style="2" customWidth="1"/>
    <col min="12296" max="12299" width="13.7109375" style="2" customWidth="1"/>
    <col min="12300" max="12300" width="32.7109375" style="2" customWidth="1"/>
    <col min="12301" max="12301" width="20.7109375" style="2" customWidth="1"/>
    <col min="12302" max="12322" width="11" style="2" customWidth="1"/>
    <col min="12323" max="12323" width="9.85546875" style="2" customWidth="1"/>
    <col min="12324" max="12336" width="11" style="2" customWidth="1"/>
    <col min="12337" max="12337" width="14.42578125" style="2" customWidth="1"/>
    <col min="12338" max="12338" width="4.140625" style="2" customWidth="1"/>
    <col min="12339" max="12339" width="13.28515625" style="2" customWidth="1"/>
    <col min="12340" max="12340" width="28.140625" style="2" customWidth="1"/>
    <col min="12341" max="12341" width="11" style="2" customWidth="1"/>
    <col min="12342" max="12342" width="14.42578125" style="2" customWidth="1"/>
    <col min="12343" max="12343" width="4.140625" style="2" customWidth="1"/>
    <col min="12344" max="12345" width="11" style="2" customWidth="1"/>
    <col min="12346" max="12346" width="14.42578125" style="2" customWidth="1"/>
    <col min="12347" max="12347" width="4.140625" style="2" customWidth="1"/>
    <col min="12348" max="12348" width="14.42578125" style="2" customWidth="1"/>
    <col min="12349" max="12544" width="11" style="2"/>
    <col min="12545" max="12545" width="31.28515625" style="2" customWidth="1"/>
    <col min="12546" max="12549" width="10.7109375" style="2" customWidth="1"/>
    <col min="12550" max="12550" width="31.7109375" style="2" customWidth="1"/>
    <col min="12551" max="12551" width="9.7109375" style="2" customWidth="1"/>
    <col min="12552" max="12555" width="13.7109375" style="2" customWidth="1"/>
    <col min="12556" max="12556" width="32.7109375" style="2" customWidth="1"/>
    <col min="12557" max="12557" width="20.7109375" style="2" customWidth="1"/>
    <col min="12558" max="12578" width="11" style="2" customWidth="1"/>
    <col min="12579" max="12579" width="9.85546875" style="2" customWidth="1"/>
    <col min="12580" max="12592" width="11" style="2" customWidth="1"/>
    <col min="12593" max="12593" width="14.42578125" style="2" customWidth="1"/>
    <col min="12594" max="12594" width="4.140625" style="2" customWidth="1"/>
    <col min="12595" max="12595" width="13.28515625" style="2" customWidth="1"/>
    <col min="12596" max="12596" width="28.140625" style="2" customWidth="1"/>
    <col min="12597" max="12597" width="11" style="2" customWidth="1"/>
    <col min="12598" max="12598" width="14.42578125" style="2" customWidth="1"/>
    <col min="12599" max="12599" width="4.140625" style="2" customWidth="1"/>
    <col min="12600" max="12601" width="11" style="2" customWidth="1"/>
    <col min="12602" max="12602" width="14.42578125" style="2" customWidth="1"/>
    <col min="12603" max="12603" width="4.140625" style="2" customWidth="1"/>
    <col min="12604" max="12604" width="14.42578125" style="2" customWidth="1"/>
    <col min="12605" max="12800" width="11" style="2"/>
    <col min="12801" max="12801" width="31.28515625" style="2" customWidth="1"/>
    <col min="12802" max="12805" width="10.7109375" style="2" customWidth="1"/>
    <col min="12806" max="12806" width="31.7109375" style="2" customWidth="1"/>
    <col min="12807" max="12807" width="9.7109375" style="2" customWidth="1"/>
    <col min="12808" max="12811" width="13.7109375" style="2" customWidth="1"/>
    <col min="12812" max="12812" width="32.7109375" style="2" customWidth="1"/>
    <col min="12813" max="12813" width="20.7109375" style="2" customWidth="1"/>
    <col min="12814" max="12834" width="11" style="2" customWidth="1"/>
    <col min="12835" max="12835" width="9.85546875" style="2" customWidth="1"/>
    <col min="12836" max="12848" width="11" style="2" customWidth="1"/>
    <col min="12849" max="12849" width="14.42578125" style="2" customWidth="1"/>
    <col min="12850" max="12850" width="4.140625" style="2" customWidth="1"/>
    <col min="12851" max="12851" width="13.28515625" style="2" customWidth="1"/>
    <col min="12852" max="12852" width="28.140625" style="2" customWidth="1"/>
    <col min="12853" max="12853" width="11" style="2" customWidth="1"/>
    <col min="12854" max="12854" width="14.42578125" style="2" customWidth="1"/>
    <col min="12855" max="12855" width="4.140625" style="2" customWidth="1"/>
    <col min="12856" max="12857" width="11" style="2" customWidth="1"/>
    <col min="12858" max="12858" width="14.42578125" style="2" customWidth="1"/>
    <col min="12859" max="12859" width="4.140625" style="2" customWidth="1"/>
    <col min="12860" max="12860" width="14.42578125" style="2" customWidth="1"/>
    <col min="12861" max="13056" width="11" style="2"/>
    <col min="13057" max="13057" width="31.28515625" style="2" customWidth="1"/>
    <col min="13058" max="13061" width="10.7109375" style="2" customWidth="1"/>
    <col min="13062" max="13062" width="31.7109375" style="2" customWidth="1"/>
    <col min="13063" max="13063" width="9.7109375" style="2" customWidth="1"/>
    <col min="13064" max="13067" width="13.7109375" style="2" customWidth="1"/>
    <col min="13068" max="13068" width="32.7109375" style="2" customWidth="1"/>
    <col min="13069" max="13069" width="20.7109375" style="2" customWidth="1"/>
    <col min="13070" max="13090" width="11" style="2" customWidth="1"/>
    <col min="13091" max="13091" width="9.85546875" style="2" customWidth="1"/>
    <col min="13092" max="13104" width="11" style="2" customWidth="1"/>
    <col min="13105" max="13105" width="14.42578125" style="2" customWidth="1"/>
    <col min="13106" max="13106" width="4.140625" style="2" customWidth="1"/>
    <col min="13107" max="13107" width="13.28515625" style="2" customWidth="1"/>
    <col min="13108" max="13108" width="28.140625" style="2" customWidth="1"/>
    <col min="13109" max="13109" width="11" style="2" customWidth="1"/>
    <col min="13110" max="13110" width="14.42578125" style="2" customWidth="1"/>
    <col min="13111" max="13111" width="4.140625" style="2" customWidth="1"/>
    <col min="13112" max="13113" width="11" style="2" customWidth="1"/>
    <col min="13114" max="13114" width="14.42578125" style="2" customWidth="1"/>
    <col min="13115" max="13115" width="4.140625" style="2" customWidth="1"/>
    <col min="13116" max="13116" width="14.42578125" style="2" customWidth="1"/>
    <col min="13117" max="13312" width="11" style="2"/>
    <col min="13313" max="13313" width="31.28515625" style="2" customWidth="1"/>
    <col min="13314" max="13317" width="10.7109375" style="2" customWidth="1"/>
    <col min="13318" max="13318" width="31.7109375" style="2" customWidth="1"/>
    <col min="13319" max="13319" width="9.7109375" style="2" customWidth="1"/>
    <col min="13320" max="13323" width="13.7109375" style="2" customWidth="1"/>
    <col min="13324" max="13324" width="32.7109375" style="2" customWidth="1"/>
    <col min="13325" max="13325" width="20.7109375" style="2" customWidth="1"/>
    <col min="13326" max="13346" width="11" style="2" customWidth="1"/>
    <col min="13347" max="13347" width="9.85546875" style="2" customWidth="1"/>
    <col min="13348" max="13360" width="11" style="2" customWidth="1"/>
    <col min="13361" max="13361" width="14.42578125" style="2" customWidth="1"/>
    <col min="13362" max="13362" width="4.140625" style="2" customWidth="1"/>
    <col min="13363" max="13363" width="13.28515625" style="2" customWidth="1"/>
    <col min="13364" max="13364" width="28.140625" style="2" customWidth="1"/>
    <col min="13365" max="13365" width="11" style="2" customWidth="1"/>
    <col min="13366" max="13366" width="14.42578125" style="2" customWidth="1"/>
    <col min="13367" max="13367" width="4.140625" style="2" customWidth="1"/>
    <col min="13368" max="13369" width="11" style="2" customWidth="1"/>
    <col min="13370" max="13370" width="14.42578125" style="2" customWidth="1"/>
    <col min="13371" max="13371" width="4.140625" style="2" customWidth="1"/>
    <col min="13372" max="13372" width="14.42578125" style="2" customWidth="1"/>
    <col min="13373" max="13568" width="11" style="2"/>
    <col min="13569" max="13569" width="31.28515625" style="2" customWidth="1"/>
    <col min="13570" max="13573" width="10.7109375" style="2" customWidth="1"/>
    <col min="13574" max="13574" width="31.7109375" style="2" customWidth="1"/>
    <col min="13575" max="13575" width="9.7109375" style="2" customWidth="1"/>
    <col min="13576" max="13579" width="13.7109375" style="2" customWidth="1"/>
    <col min="13580" max="13580" width="32.7109375" style="2" customWidth="1"/>
    <col min="13581" max="13581" width="20.7109375" style="2" customWidth="1"/>
    <col min="13582" max="13602" width="11" style="2" customWidth="1"/>
    <col min="13603" max="13603" width="9.85546875" style="2" customWidth="1"/>
    <col min="13604" max="13616" width="11" style="2" customWidth="1"/>
    <col min="13617" max="13617" width="14.42578125" style="2" customWidth="1"/>
    <col min="13618" max="13618" width="4.140625" style="2" customWidth="1"/>
    <col min="13619" max="13619" width="13.28515625" style="2" customWidth="1"/>
    <col min="13620" max="13620" width="28.140625" style="2" customWidth="1"/>
    <col min="13621" max="13621" width="11" style="2" customWidth="1"/>
    <col min="13622" max="13622" width="14.42578125" style="2" customWidth="1"/>
    <col min="13623" max="13623" width="4.140625" style="2" customWidth="1"/>
    <col min="13624" max="13625" width="11" style="2" customWidth="1"/>
    <col min="13626" max="13626" width="14.42578125" style="2" customWidth="1"/>
    <col min="13627" max="13627" width="4.140625" style="2" customWidth="1"/>
    <col min="13628" max="13628" width="14.42578125" style="2" customWidth="1"/>
    <col min="13629" max="13824" width="11" style="2"/>
    <col min="13825" max="13825" width="31.28515625" style="2" customWidth="1"/>
    <col min="13826" max="13829" width="10.7109375" style="2" customWidth="1"/>
    <col min="13830" max="13830" width="31.7109375" style="2" customWidth="1"/>
    <col min="13831" max="13831" width="9.7109375" style="2" customWidth="1"/>
    <col min="13832" max="13835" width="13.7109375" style="2" customWidth="1"/>
    <col min="13836" max="13836" width="32.7109375" style="2" customWidth="1"/>
    <col min="13837" max="13837" width="20.7109375" style="2" customWidth="1"/>
    <col min="13838" max="13858" width="11" style="2" customWidth="1"/>
    <col min="13859" max="13859" width="9.85546875" style="2" customWidth="1"/>
    <col min="13860" max="13872" width="11" style="2" customWidth="1"/>
    <col min="13873" max="13873" width="14.42578125" style="2" customWidth="1"/>
    <col min="13874" max="13874" width="4.140625" style="2" customWidth="1"/>
    <col min="13875" max="13875" width="13.28515625" style="2" customWidth="1"/>
    <col min="13876" max="13876" width="28.140625" style="2" customWidth="1"/>
    <col min="13877" max="13877" width="11" style="2" customWidth="1"/>
    <col min="13878" max="13878" width="14.42578125" style="2" customWidth="1"/>
    <col min="13879" max="13879" width="4.140625" style="2" customWidth="1"/>
    <col min="13880" max="13881" width="11" style="2" customWidth="1"/>
    <col min="13882" max="13882" width="14.42578125" style="2" customWidth="1"/>
    <col min="13883" max="13883" width="4.140625" style="2" customWidth="1"/>
    <col min="13884" max="13884" width="14.42578125" style="2" customWidth="1"/>
    <col min="13885" max="14080" width="11" style="2"/>
    <col min="14081" max="14081" width="31.28515625" style="2" customWidth="1"/>
    <col min="14082" max="14085" width="10.7109375" style="2" customWidth="1"/>
    <col min="14086" max="14086" width="31.7109375" style="2" customWidth="1"/>
    <col min="14087" max="14087" width="9.7109375" style="2" customWidth="1"/>
    <col min="14088" max="14091" width="13.7109375" style="2" customWidth="1"/>
    <col min="14092" max="14092" width="32.7109375" style="2" customWidth="1"/>
    <col min="14093" max="14093" width="20.7109375" style="2" customWidth="1"/>
    <col min="14094" max="14114" width="11" style="2" customWidth="1"/>
    <col min="14115" max="14115" width="9.85546875" style="2" customWidth="1"/>
    <col min="14116" max="14128" width="11" style="2" customWidth="1"/>
    <col min="14129" max="14129" width="14.42578125" style="2" customWidth="1"/>
    <col min="14130" max="14130" width="4.140625" style="2" customWidth="1"/>
    <col min="14131" max="14131" width="13.28515625" style="2" customWidth="1"/>
    <col min="14132" max="14132" width="28.140625" style="2" customWidth="1"/>
    <col min="14133" max="14133" width="11" style="2" customWidth="1"/>
    <col min="14134" max="14134" width="14.42578125" style="2" customWidth="1"/>
    <col min="14135" max="14135" width="4.140625" style="2" customWidth="1"/>
    <col min="14136" max="14137" width="11" style="2" customWidth="1"/>
    <col min="14138" max="14138" width="14.42578125" style="2" customWidth="1"/>
    <col min="14139" max="14139" width="4.140625" style="2" customWidth="1"/>
    <col min="14140" max="14140" width="14.42578125" style="2" customWidth="1"/>
    <col min="14141" max="14336" width="11" style="2"/>
    <col min="14337" max="14337" width="31.28515625" style="2" customWidth="1"/>
    <col min="14338" max="14341" width="10.7109375" style="2" customWidth="1"/>
    <col min="14342" max="14342" width="31.7109375" style="2" customWidth="1"/>
    <col min="14343" max="14343" width="9.7109375" style="2" customWidth="1"/>
    <col min="14344" max="14347" width="13.7109375" style="2" customWidth="1"/>
    <col min="14348" max="14348" width="32.7109375" style="2" customWidth="1"/>
    <col min="14349" max="14349" width="20.7109375" style="2" customWidth="1"/>
    <col min="14350" max="14370" width="11" style="2" customWidth="1"/>
    <col min="14371" max="14371" width="9.85546875" style="2" customWidth="1"/>
    <col min="14372" max="14384" width="11" style="2" customWidth="1"/>
    <col min="14385" max="14385" width="14.42578125" style="2" customWidth="1"/>
    <col min="14386" max="14386" width="4.140625" style="2" customWidth="1"/>
    <col min="14387" max="14387" width="13.28515625" style="2" customWidth="1"/>
    <col min="14388" max="14388" width="28.140625" style="2" customWidth="1"/>
    <col min="14389" max="14389" width="11" style="2" customWidth="1"/>
    <col min="14390" max="14390" width="14.42578125" style="2" customWidth="1"/>
    <col min="14391" max="14391" width="4.140625" style="2" customWidth="1"/>
    <col min="14392" max="14393" width="11" style="2" customWidth="1"/>
    <col min="14394" max="14394" width="14.42578125" style="2" customWidth="1"/>
    <col min="14395" max="14395" width="4.140625" style="2" customWidth="1"/>
    <col min="14396" max="14396" width="14.42578125" style="2" customWidth="1"/>
    <col min="14397" max="14592" width="11" style="2"/>
    <col min="14593" max="14593" width="31.28515625" style="2" customWidth="1"/>
    <col min="14594" max="14597" width="10.7109375" style="2" customWidth="1"/>
    <col min="14598" max="14598" width="31.7109375" style="2" customWidth="1"/>
    <col min="14599" max="14599" width="9.7109375" style="2" customWidth="1"/>
    <col min="14600" max="14603" width="13.7109375" style="2" customWidth="1"/>
    <col min="14604" max="14604" width="32.7109375" style="2" customWidth="1"/>
    <col min="14605" max="14605" width="20.7109375" style="2" customWidth="1"/>
    <col min="14606" max="14626" width="11" style="2" customWidth="1"/>
    <col min="14627" max="14627" width="9.85546875" style="2" customWidth="1"/>
    <col min="14628" max="14640" width="11" style="2" customWidth="1"/>
    <col min="14641" max="14641" width="14.42578125" style="2" customWidth="1"/>
    <col min="14642" max="14642" width="4.140625" style="2" customWidth="1"/>
    <col min="14643" max="14643" width="13.28515625" style="2" customWidth="1"/>
    <col min="14644" max="14644" width="28.140625" style="2" customWidth="1"/>
    <col min="14645" max="14645" width="11" style="2" customWidth="1"/>
    <col min="14646" max="14646" width="14.42578125" style="2" customWidth="1"/>
    <col min="14647" max="14647" width="4.140625" style="2" customWidth="1"/>
    <col min="14648" max="14649" width="11" style="2" customWidth="1"/>
    <col min="14650" max="14650" width="14.42578125" style="2" customWidth="1"/>
    <col min="14651" max="14651" width="4.140625" style="2" customWidth="1"/>
    <col min="14652" max="14652" width="14.42578125" style="2" customWidth="1"/>
    <col min="14653" max="14848" width="11" style="2"/>
    <col min="14849" max="14849" width="31.28515625" style="2" customWidth="1"/>
    <col min="14850" max="14853" width="10.7109375" style="2" customWidth="1"/>
    <col min="14854" max="14854" width="31.7109375" style="2" customWidth="1"/>
    <col min="14855" max="14855" width="9.7109375" style="2" customWidth="1"/>
    <col min="14856" max="14859" width="13.7109375" style="2" customWidth="1"/>
    <col min="14860" max="14860" width="32.7109375" style="2" customWidth="1"/>
    <col min="14861" max="14861" width="20.7109375" style="2" customWidth="1"/>
    <col min="14862" max="14882" width="11" style="2" customWidth="1"/>
    <col min="14883" max="14883" width="9.85546875" style="2" customWidth="1"/>
    <col min="14884" max="14896" width="11" style="2" customWidth="1"/>
    <col min="14897" max="14897" width="14.42578125" style="2" customWidth="1"/>
    <col min="14898" max="14898" width="4.140625" style="2" customWidth="1"/>
    <col min="14899" max="14899" width="13.28515625" style="2" customWidth="1"/>
    <col min="14900" max="14900" width="28.140625" style="2" customWidth="1"/>
    <col min="14901" max="14901" width="11" style="2" customWidth="1"/>
    <col min="14902" max="14902" width="14.42578125" style="2" customWidth="1"/>
    <col min="14903" max="14903" width="4.140625" style="2" customWidth="1"/>
    <col min="14904" max="14905" width="11" style="2" customWidth="1"/>
    <col min="14906" max="14906" width="14.42578125" style="2" customWidth="1"/>
    <col min="14907" max="14907" width="4.140625" style="2" customWidth="1"/>
    <col min="14908" max="14908" width="14.42578125" style="2" customWidth="1"/>
    <col min="14909" max="15104" width="11" style="2"/>
    <col min="15105" max="15105" width="31.28515625" style="2" customWidth="1"/>
    <col min="15106" max="15109" width="10.7109375" style="2" customWidth="1"/>
    <col min="15110" max="15110" width="31.7109375" style="2" customWidth="1"/>
    <col min="15111" max="15111" width="9.7109375" style="2" customWidth="1"/>
    <col min="15112" max="15115" width="13.7109375" style="2" customWidth="1"/>
    <col min="15116" max="15116" width="32.7109375" style="2" customWidth="1"/>
    <col min="15117" max="15117" width="20.7109375" style="2" customWidth="1"/>
    <col min="15118" max="15138" width="11" style="2" customWidth="1"/>
    <col min="15139" max="15139" width="9.85546875" style="2" customWidth="1"/>
    <col min="15140" max="15152" width="11" style="2" customWidth="1"/>
    <col min="15153" max="15153" width="14.42578125" style="2" customWidth="1"/>
    <col min="15154" max="15154" width="4.140625" style="2" customWidth="1"/>
    <col min="15155" max="15155" width="13.28515625" style="2" customWidth="1"/>
    <col min="15156" max="15156" width="28.140625" style="2" customWidth="1"/>
    <col min="15157" max="15157" width="11" style="2" customWidth="1"/>
    <col min="15158" max="15158" width="14.42578125" style="2" customWidth="1"/>
    <col min="15159" max="15159" width="4.140625" style="2" customWidth="1"/>
    <col min="15160" max="15161" width="11" style="2" customWidth="1"/>
    <col min="15162" max="15162" width="14.42578125" style="2" customWidth="1"/>
    <col min="15163" max="15163" width="4.140625" style="2" customWidth="1"/>
    <col min="15164" max="15164" width="14.42578125" style="2" customWidth="1"/>
    <col min="15165" max="15360" width="11" style="2"/>
    <col min="15361" max="15361" width="31.28515625" style="2" customWidth="1"/>
    <col min="15362" max="15365" width="10.7109375" style="2" customWidth="1"/>
    <col min="15366" max="15366" width="31.7109375" style="2" customWidth="1"/>
    <col min="15367" max="15367" width="9.7109375" style="2" customWidth="1"/>
    <col min="15368" max="15371" width="13.7109375" style="2" customWidth="1"/>
    <col min="15372" max="15372" width="32.7109375" style="2" customWidth="1"/>
    <col min="15373" max="15373" width="20.7109375" style="2" customWidth="1"/>
    <col min="15374" max="15394" width="11" style="2" customWidth="1"/>
    <col min="15395" max="15395" width="9.85546875" style="2" customWidth="1"/>
    <col min="15396" max="15408" width="11" style="2" customWidth="1"/>
    <col min="15409" max="15409" width="14.42578125" style="2" customWidth="1"/>
    <col min="15410" max="15410" width="4.140625" style="2" customWidth="1"/>
    <col min="15411" max="15411" width="13.28515625" style="2" customWidth="1"/>
    <col min="15412" max="15412" width="28.140625" style="2" customWidth="1"/>
    <col min="15413" max="15413" width="11" style="2" customWidth="1"/>
    <col min="15414" max="15414" width="14.42578125" style="2" customWidth="1"/>
    <col min="15415" max="15415" width="4.140625" style="2" customWidth="1"/>
    <col min="15416" max="15417" width="11" style="2" customWidth="1"/>
    <col min="15418" max="15418" width="14.42578125" style="2" customWidth="1"/>
    <col min="15419" max="15419" width="4.140625" style="2" customWidth="1"/>
    <col min="15420" max="15420" width="14.42578125" style="2" customWidth="1"/>
    <col min="15421" max="15616" width="11" style="2"/>
    <col min="15617" max="15617" width="31.28515625" style="2" customWidth="1"/>
    <col min="15618" max="15621" width="10.7109375" style="2" customWidth="1"/>
    <col min="15622" max="15622" width="31.7109375" style="2" customWidth="1"/>
    <col min="15623" max="15623" width="9.7109375" style="2" customWidth="1"/>
    <col min="15624" max="15627" width="13.7109375" style="2" customWidth="1"/>
    <col min="15628" max="15628" width="32.7109375" style="2" customWidth="1"/>
    <col min="15629" max="15629" width="20.7109375" style="2" customWidth="1"/>
    <col min="15630" max="15650" width="11" style="2" customWidth="1"/>
    <col min="15651" max="15651" width="9.85546875" style="2" customWidth="1"/>
    <col min="15652" max="15664" width="11" style="2" customWidth="1"/>
    <col min="15665" max="15665" width="14.42578125" style="2" customWidth="1"/>
    <col min="15666" max="15666" width="4.140625" style="2" customWidth="1"/>
    <col min="15667" max="15667" width="13.28515625" style="2" customWidth="1"/>
    <col min="15668" max="15668" width="28.140625" style="2" customWidth="1"/>
    <col min="15669" max="15669" width="11" style="2" customWidth="1"/>
    <col min="15670" max="15670" width="14.42578125" style="2" customWidth="1"/>
    <col min="15671" max="15671" width="4.140625" style="2" customWidth="1"/>
    <col min="15672" max="15673" width="11" style="2" customWidth="1"/>
    <col min="15674" max="15674" width="14.42578125" style="2" customWidth="1"/>
    <col min="15675" max="15675" width="4.140625" style="2" customWidth="1"/>
    <col min="15676" max="15676" width="14.42578125" style="2" customWidth="1"/>
    <col min="15677" max="15872" width="11" style="2"/>
    <col min="15873" max="15873" width="31.28515625" style="2" customWidth="1"/>
    <col min="15874" max="15877" width="10.7109375" style="2" customWidth="1"/>
    <col min="15878" max="15878" width="31.7109375" style="2" customWidth="1"/>
    <col min="15879" max="15879" width="9.7109375" style="2" customWidth="1"/>
    <col min="15880" max="15883" width="13.7109375" style="2" customWidth="1"/>
    <col min="15884" max="15884" width="32.7109375" style="2" customWidth="1"/>
    <col min="15885" max="15885" width="20.7109375" style="2" customWidth="1"/>
    <col min="15886" max="15906" width="11" style="2" customWidth="1"/>
    <col min="15907" max="15907" width="9.85546875" style="2" customWidth="1"/>
    <col min="15908" max="15920" width="11" style="2" customWidth="1"/>
    <col min="15921" max="15921" width="14.42578125" style="2" customWidth="1"/>
    <col min="15922" max="15922" width="4.140625" style="2" customWidth="1"/>
    <col min="15923" max="15923" width="13.28515625" style="2" customWidth="1"/>
    <col min="15924" max="15924" width="28.140625" style="2" customWidth="1"/>
    <col min="15925" max="15925" width="11" style="2" customWidth="1"/>
    <col min="15926" max="15926" width="14.42578125" style="2" customWidth="1"/>
    <col min="15927" max="15927" width="4.140625" style="2" customWidth="1"/>
    <col min="15928" max="15929" width="11" style="2" customWidth="1"/>
    <col min="15930" max="15930" width="14.42578125" style="2" customWidth="1"/>
    <col min="15931" max="15931" width="4.140625" style="2" customWidth="1"/>
    <col min="15932" max="15932" width="14.42578125" style="2" customWidth="1"/>
    <col min="15933" max="16128" width="11" style="2"/>
    <col min="16129" max="16129" width="31.28515625" style="2" customWidth="1"/>
    <col min="16130" max="16133" width="10.7109375" style="2" customWidth="1"/>
    <col min="16134" max="16134" width="31.7109375" style="2" customWidth="1"/>
    <col min="16135" max="16135" width="9.7109375" style="2" customWidth="1"/>
    <col min="16136" max="16139" width="13.7109375" style="2" customWidth="1"/>
    <col min="16140" max="16140" width="32.7109375" style="2" customWidth="1"/>
    <col min="16141" max="16141" width="20.7109375" style="2" customWidth="1"/>
    <col min="16142" max="16162" width="11" style="2" customWidth="1"/>
    <col min="16163" max="16163" width="9.85546875" style="2" customWidth="1"/>
    <col min="16164" max="16176" width="11" style="2" customWidth="1"/>
    <col min="16177" max="16177" width="14.42578125" style="2" customWidth="1"/>
    <col min="16178" max="16178" width="4.140625" style="2" customWidth="1"/>
    <col min="16179" max="16179" width="13.28515625" style="2" customWidth="1"/>
    <col min="16180" max="16180" width="28.140625" style="2" customWidth="1"/>
    <col min="16181" max="16181" width="11" style="2" customWidth="1"/>
    <col min="16182" max="16182" width="14.42578125" style="2" customWidth="1"/>
    <col min="16183" max="16183" width="4.140625" style="2" customWidth="1"/>
    <col min="16184" max="16185" width="11" style="2" customWidth="1"/>
    <col min="16186" max="16186" width="14.42578125" style="2" customWidth="1"/>
    <col min="16187" max="16187" width="4.140625" style="2" customWidth="1"/>
    <col min="16188" max="16188" width="14.42578125" style="2" customWidth="1"/>
    <col min="16189" max="16384" width="11" style="2"/>
  </cols>
  <sheetData>
    <row r="1" spans="1:16" ht="24.75" customHeight="1">
      <c r="A1" s="1" t="s">
        <v>0</v>
      </c>
      <c r="E1" s="5" t="s">
        <v>1</v>
      </c>
      <c r="F1" s="5"/>
      <c r="L1" s="6"/>
    </row>
    <row r="2" spans="1:16" ht="18.95" customHeight="1">
      <c r="F2" s="70"/>
    </row>
    <row r="3" spans="1:16" ht="18.95" customHeight="1">
      <c r="A3" s="8" t="s">
        <v>110</v>
      </c>
      <c r="E3" s="71" t="s">
        <v>111</v>
      </c>
      <c r="F3" s="71"/>
      <c r="G3" s="10"/>
      <c r="H3" s="11"/>
      <c r="L3" s="12"/>
      <c r="P3" s="13"/>
    </row>
    <row r="4" spans="1:16" ht="18.95" customHeight="1">
      <c r="A4" s="8" t="s">
        <v>112</v>
      </c>
      <c r="D4" s="72" t="s">
        <v>113</v>
      </c>
      <c r="E4" s="72"/>
      <c r="F4" s="72"/>
      <c r="L4" s="3"/>
    </row>
    <row r="5" spans="1:16" ht="18.95" customHeight="1">
      <c r="F5" s="73"/>
      <c r="L5" s="3"/>
    </row>
    <row r="6" spans="1:16" ht="16.5" customHeight="1">
      <c r="A6" s="16" t="s">
        <v>6</v>
      </c>
      <c r="B6" s="17" t="s">
        <v>7</v>
      </c>
      <c r="C6" s="17"/>
      <c r="D6" s="17" t="s">
        <v>8</v>
      </c>
      <c r="E6" s="17"/>
      <c r="F6" s="18" t="s">
        <v>9</v>
      </c>
      <c r="L6" s="3"/>
    </row>
    <row r="7" spans="1:16" ht="12.95" customHeight="1">
      <c r="B7" s="19" t="s">
        <v>10</v>
      </c>
      <c r="C7" s="19"/>
      <c r="D7" s="20" t="s">
        <v>11</v>
      </c>
      <c r="E7" s="20"/>
      <c r="G7" s="21"/>
      <c r="H7" s="22"/>
      <c r="I7" s="23"/>
      <c r="J7" s="24"/>
      <c r="K7" s="25"/>
      <c r="L7" s="3"/>
    </row>
    <row r="8" spans="1:16" ht="12.95" customHeight="1">
      <c r="B8" s="74" t="s">
        <v>12</v>
      </c>
      <c r="C8" s="74" t="s">
        <v>13</v>
      </c>
      <c r="D8" s="74" t="s">
        <v>12</v>
      </c>
      <c r="E8" s="26" t="s">
        <v>13</v>
      </c>
      <c r="F8" s="15"/>
      <c r="G8" s="21"/>
      <c r="H8" s="22"/>
      <c r="I8" s="23"/>
      <c r="J8" s="24"/>
      <c r="K8" s="25"/>
      <c r="L8" s="3"/>
    </row>
    <row r="9" spans="1:16" ht="12.95" customHeight="1">
      <c r="A9" s="28"/>
      <c r="B9" s="75" t="s">
        <v>14</v>
      </c>
      <c r="C9" s="75" t="s">
        <v>15</v>
      </c>
      <c r="D9" s="75" t="s">
        <v>14</v>
      </c>
      <c r="E9" s="21" t="s">
        <v>15</v>
      </c>
      <c r="F9" s="31"/>
      <c r="G9" s="21"/>
      <c r="H9" s="24"/>
      <c r="I9" s="24"/>
      <c r="J9" s="22"/>
      <c r="K9" s="22"/>
      <c r="L9" s="3"/>
    </row>
    <row r="10" spans="1:16" s="32" customFormat="1" ht="8.1" customHeight="1">
      <c r="B10" s="76"/>
      <c r="C10" s="76"/>
      <c r="D10" s="76"/>
      <c r="E10" s="34"/>
      <c r="F10" s="77"/>
      <c r="G10" s="34"/>
      <c r="H10" s="22"/>
      <c r="I10" s="22"/>
      <c r="J10" s="22"/>
      <c r="K10" s="22"/>
      <c r="L10" s="35"/>
    </row>
    <row r="11" spans="1:16" s="32" customFormat="1" ht="12.95" customHeight="1">
      <c r="A11" s="78" t="s">
        <v>114</v>
      </c>
      <c r="B11" s="47">
        <f>SUM(B12:B22)</f>
        <v>3843</v>
      </c>
      <c r="C11" s="47">
        <f>SUM(C12:C22)</f>
        <v>3513</v>
      </c>
      <c r="D11" s="47">
        <f>SUM(D12:D22)</f>
        <v>86</v>
      </c>
      <c r="E11" s="47">
        <f>SUM(E12:E22)</f>
        <v>98</v>
      </c>
      <c r="F11" s="79" t="s">
        <v>115</v>
      </c>
      <c r="G11" s="80"/>
      <c r="I11" s="81"/>
      <c r="J11" s="82"/>
      <c r="K11" s="3"/>
      <c r="L11" s="44"/>
    </row>
    <row r="12" spans="1:16" s="32" customFormat="1" ht="12.95" customHeight="1">
      <c r="A12" s="83" t="s">
        <v>116</v>
      </c>
      <c r="B12" s="40">
        <v>276</v>
      </c>
      <c r="C12" s="40">
        <v>229</v>
      </c>
      <c r="D12" s="40">
        <v>0</v>
      </c>
      <c r="E12" s="40">
        <v>0</v>
      </c>
      <c r="F12" s="41" t="s">
        <v>117</v>
      </c>
      <c r="G12" s="42"/>
      <c r="H12" s="43"/>
      <c r="I12" s="43"/>
      <c r="J12" s="43"/>
      <c r="K12" s="43"/>
      <c r="L12" s="44"/>
    </row>
    <row r="13" spans="1:16" s="32" customFormat="1" ht="12.95" customHeight="1">
      <c r="A13" s="84" t="s">
        <v>118</v>
      </c>
      <c r="B13" s="40">
        <v>386</v>
      </c>
      <c r="C13" s="40">
        <v>398</v>
      </c>
      <c r="D13" s="40">
        <v>0</v>
      </c>
      <c r="E13" s="40">
        <v>0</v>
      </c>
      <c r="F13" s="41" t="s">
        <v>119</v>
      </c>
      <c r="G13" s="42"/>
      <c r="H13" s="43"/>
      <c r="I13" s="43"/>
      <c r="J13" s="43"/>
      <c r="K13" s="43"/>
      <c r="L13" s="44"/>
    </row>
    <row r="14" spans="1:16" s="32" customFormat="1" ht="12.95" customHeight="1">
      <c r="A14" s="83" t="s">
        <v>120</v>
      </c>
      <c r="B14" s="40">
        <v>349</v>
      </c>
      <c r="C14" s="40">
        <v>409</v>
      </c>
      <c r="D14" s="40">
        <v>0</v>
      </c>
      <c r="E14" s="40">
        <v>0</v>
      </c>
      <c r="F14" s="41" t="s">
        <v>121</v>
      </c>
      <c r="G14" s="42"/>
      <c r="H14" s="43"/>
      <c r="I14" s="43"/>
      <c r="J14" s="43"/>
      <c r="K14" s="43"/>
      <c r="L14" s="44"/>
    </row>
    <row r="15" spans="1:16" s="32" customFormat="1" ht="12.95" customHeight="1">
      <c r="A15" s="83" t="s">
        <v>122</v>
      </c>
      <c r="B15" s="40">
        <v>325</v>
      </c>
      <c r="C15" s="40">
        <v>271</v>
      </c>
      <c r="D15" s="40">
        <v>0</v>
      </c>
      <c r="E15" s="40">
        <v>0</v>
      </c>
      <c r="F15" s="41" t="s">
        <v>123</v>
      </c>
      <c r="G15" s="42"/>
      <c r="H15" s="43"/>
      <c r="I15" s="43"/>
      <c r="J15" s="43"/>
      <c r="K15" s="43"/>
      <c r="L15" s="44"/>
    </row>
    <row r="16" spans="1:16" s="32" customFormat="1" ht="12.95" customHeight="1">
      <c r="A16" s="83" t="s">
        <v>124</v>
      </c>
      <c r="B16" s="40">
        <v>408</v>
      </c>
      <c r="C16" s="40">
        <v>543</v>
      </c>
      <c r="D16" s="40">
        <v>0</v>
      </c>
      <c r="E16" s="40">
        <v>0</v>
      </c>
      <c r="F16" s="41" t="s">
        <v>125</v>
      </c>
      <c r="G16" s="42"/>
      <c r="H16" s="43"/>
      <c r="I16" s="43"/>
      <c r="J16" s="43"/>
      <c r="K16" s="43"/>
      <c r="L16" s="44"/>
    </row>
    <row r="17" spans="1:12" s="32" customFormat="1" ht="12.95" customHeight="1">
      <c r="A17" s="83" t="s">
        <v>126</v>
      </c>
      <c r="B17" s="40">
        <v>377</v>
      </c>
      <c r="C17" s="40">
        <v>278</v>
      </c>
      <c r="D17" s="40">
        <v>0</v>
      </c>
      <c r="E17" s="40">
        <v>0</v>
      </c>
      <c r="F17" s="41" t="s">
        <v>127</v>
      </c>
      <c r="G17" s="42"/>
      <c r="H17" s="43"/>
      <c r="I17" s="43"/>
      <c r="J17" s="43"/>
      <c r="K17" s="43"/>
      <c r="L17" s="44"/>
    </row>
    <row r="18" spans="1:12" s="32" customFormat="1" ht="12.95" customHeight="1">
      <c r="A18" s="83" t="s">
        <v>128</v>
      </c>
      <c r="B18" s="40">
        <v>133</v>
      </c>
      <c r="C18" s="40">
        <v>134</v>
      </c>
      <c r="D18" s="40">
        <v>23</v>
      </c>
      <c r="E18" s="40">
        <v>24</v>
      </c>
      <c r="F18" s="41" t="s">
        <v>129</v>
      </c>
      <c r="G18" s="42"/>
      <c r="H18" s="43"/>
      <c r="I18" s="43"/>
      <c r="J18" s="43"/>
      <c r="K18" s="43"/>
      <c r="L18" s="44"/>
    </row>
    <row r="19" spans="1:12" s="32" customFormat="1" ht="12.95" customHeight="1">
      <c r="A19" s="84" t="s">
        <v>130</v>
      </c>
      <c r="B19" s="40">
        <v>347</v>
      </c>
      <c r="C19" s="40">
        <v>309</v>
      </c>
      <c r="D19" s="40">
        <v>54</v>
      </c>
      <c r="E19" s="40">
        <v>66</v>
      </c>
      <c r="F19" s="41" t="s">
        <v>131</v>
      </c>
      <c r="G19" s="42"/>
      <c r="H19" s="43"/>
      <c r="I19" s="43"/>
      <c r="J19" s="43"/>
      <c r="K19" s="43"/>
      <c r="L19" s="44"/>
    </row>
    <row r="20" spans="1:12" s="32" customFormat="1" ht="12.95" customHeight="1">
      <c r="A20" s="84" t="s">
        <v>132</v>
      </c>
      <c r="B20" s="40">
        <v>453</v>
      </c>
      <c r="C20" s="40">
        <v>324</v>
      </c>
      <c r="D20" s="40">
        <v>0</v>
      </c>
      <c r="E20" s="40">
        <v>0</v>
      </c>
      <c r="F20" s="41" t="s">
        <v>133</v>
      </c>
      <c r="G20" s="42"/>
      <c r="H20" s="43"/>
      <c r="I20" s="43"/>
      <c r="J20" s="43"/>
      <c r="K20" s="43"/>
      <c r="L20" s="44"/>
    </row>
    <row r="21" spans="1:12" s="32" customFormat="1" ht="12.95" customHeight="1">
      <c r="A21" s="83" t="s">
        <v>134</v>
      </c>
      <c r="B21" s="40">
        <v>169</v>
      </c>
      <c r="C21" s="40">
        <v>131</v>
      </c>
      <c r="D21" s="40">
        <v>9</v>
      </c>
      <c r="E21" s="40">
        <v>8</v>
      </c>
      <c r="F21" s="41" t="s">
        <v>135</v>
      </c>
      <c r="G21" s="42"/>
      <c r="H21" s="43"/>
      <c r="I21" s="43"/>
      <c r="J21" s="43"/>
      <c r="K21" s="43"/>
      <c r="L21" s="44"/>
    </row>
    <row r="22" spans="1:12" s="32" customFormat="1" ht="12.95" customHeight="1">
      <c r="A22" s="83" t="s">
        <v>136</v>
      </c>
      <c r="B22" s="40">
        <v>620</v>
      </c>
      <c r="C22" s="40">
        <v>487</v>
      </c>
      <c r="D22" s="40">
        <v>0</v>
      </c>
      <c r="E22" s="40">
        <v>0</v>
      </c>
      <c r="F22" s="41" t="s">
        <v>137</v>
      </c>
      <c r="G22" s="42"/>
      <c r="H22" s="43"/>
      <c r="I22" s="43"/>
      <c r="J22" s="43"/>
      <c r="K22" s="43"/>
      <c r="L22" s="44"/>
    </row>
    <row r="23" spans="1:12" s="32" customFormat="1" ht="12.95" customHeight="1">
      <c r="A23" s="85" t="s">
        <v>138</v>
      </c>
      <c r="B23" s="47">
        <f>+B24+B25+B26+B27</f>
        <v>2340</v>
      </c>
      <c r="C23" s="47">
        <f>+C24+C25+C26+C27</f>
        <v>2308</v>
      </c>
      <c r="D23" s="47">
        <f>+D24+D25+D26+D27</f>
        <v>133</v>
      </c>
      <c r="E23" s="47">
        <f>+E24+E25+E26+E27</f>
        <v>147</v>
      </c>
      <c r="F23" s="86" t="s">
        <v>139</v>
      </c>
      <c r="G23" s="48"/>
      <c r="H23" s="49"/>
      <c r="I23" s="49"/>
      <c r="J23" s="49"/>
      <c r="K23" s="49"/>
      <c r="L23" s="44"/>
    </row>
    <row r="24" spans="1:12" s="22" customFormat="1" ht="12.95" customHeight="1">
      <c r="A24" s="83" t="s">
        <v>140</v>
      </c>
      <c r="B24" s="40">
        <v>362</v>
      </c>
      <c r="C24" s="40">
        <v>346</v>
      </c>
      <c r="D24" s="40">
        <v>73</v>
      </c>
      <c r="E24" s="40">
        <v>69</v>
      </c>
      <c r="F24" s="41" t="s">
        <v>141</v>
      </c>
      <c r="G24" s="42"/>
      <c r="H24" s="43"/>
      <c r="I24" s="43"/>
      <c r="J24" s="43"/>
      <c r="K24" s="43"/>
      <c r="L24" s="38"/>
    </row>
    <row r="25" spans="1:12" s="32" customFormat="1" ht="12.95" customHeight="1">
      <c r="A25" s="83" t="s">
        <v>142</v>
      </c>
      <c r="B25" s="40">
        <v>638</v>
      </c>
      <c r="C25" s="40">
        <v>733</v>
      </c>
      <c r="D25" s="40">
        <v>0</v>
      </c>
      <c r="E25" s="40">
        <v>0</v>
      </c>
      <c r="F25" s="41" t="s">
        <v>143</v>
      </c>
      <c r="G25" s="42"/>
      <c r="H25" s="43"/>
      <c r="I25" s="43"/>
      <c r="J25" s="43"/>
      <c r="K25" s="43"/>
      <c r="L25" s="44"/>
    </row>
    <row r="26" spans="1:12" s="32" customFormat="1" ht="12.95" customHeight="1">
      <c r="A26" s="83" t="s">
        <v>144</v>
      </c>
      <c r="B26" s="40">
        <v>896</v>
      </c>
      <c r="C26" s="40">
        <v>821</v>
      </c>
      <c r="D26" s="40">
        <v>9</v>
      </c>
      <c r="E26" s="40">
        <v>26</v>
      </c>
      <c r="F26" s="41" t="s">
        <v>145</v>
      </c>
      <c r="G26" s="42"/>
      <c r="H26" s="43"/>
      <c r="I26" s="43"/>
      <c r="J26" s="43"/>
      <c r="K26" s="43"/>
      <c r="L26" s="44"/>
    </row>
    <row r="27" spans="1:12" s="32" customFormat="1" ht="12.95" customHeight="1">
      <c r="A27" s="83" t="s">
        <v>146</v>
      </c>
      <c r="B27" s="40">
        <v>444</v>
      </c>
      <c r="C27" s="40">
        <v>408</v>
      </c>
      <c r="D27" s="40">
        <v>51</v>
      </c>
      <c r="E27" s="40">
        <v>52</v>
      </c>
      <c r="F27" s="41" t="s">
        <v>147</v>
      </c>
      <c r="G27" s="42"/>
      <c r="H27" s="43"/>
      <c r="I27" s="43"/>
      <c r="J27" s="43"/>
      <c r="K27" s="43"/>
      <c r="L27" s="50"/>
    </row>
    <row r="28" spans="1:12" s="32" customFormat="1" ht="12.95" customHeight="1">
      <c r="A28" s="85" t="s">
        <v>148</v>
      </c>
      <c r="B28" s="47">
        <f>+B29+B30+B31+B32</f>
        <v>1246</v>
      </c>
      <c r="C28" s="47">
        <f>+C29+C30+C31+C32</f>
        <v>1070</v>
      </c>
      <c r="D28" s="47">
        <f>+D29+D30+D31+D32</f>
        <v>228</v>
      </c>
      <c r="E28" s="47">
        <f>+E29+E30+E31+E32</f>
        <v>184</v>
      </c>
      <c r="F28" s="86" t="s">
        <v>149</v>
      </c>
      <c r="G28" s="48"/>
      <c r="H28" s="49"/>
      <c r="I28" s="49"/>
      <c r="J28" s="49"/>
      <c r="K28" s="49"/>
      <c r="L28" s="44"/>
    </row>
    <row r="29" spans="1:12" s="32" customFormat="1" ht="12.95" customHeight="1">
      <c r="A29" s="83" t="s">
        <v>150</v>
      </c>
      <c r="B29" s="40">
        <v>450</v>
      </c>
      <c r="C29" s="40">
        <v>336</v>
      </c>
      <c r="D29" s="40">
        <v>120</v>
      </c>
      <c r="E29" s="40">
        <v>80</v>
      </c>
      <c r="F29" s="41" t="s">
        <v>151</v>
      </c>
      <c r="G29" s="42"/>
      <c r="H29" s="43"/>
      <c r="I29" s="43"/>
      <c r="J29" s="43"/>
      <c r="K29" s="43"/>
      <c r="L29" s="44"/>
    </row>
    <row r="30" spans="1:12" s="32" customFormat="1" ht="12.95" customHeight="1">
      <c r="A30" s="83" t="s">
        <v>152</v>
      </c>
      <c r="B30" s="40">
        <v>460</v>
      </c>
      <c r="C30" s="40">
        <v>451</v>
      </c>
      <c r="D30" s="40">
        <v>33</v>
      </c>
      <c r="E30" s="40">
        <v>45</v>
      </c>
      <c r="F30" s="41" t="s">
        <v>153</v>
      </c>
      <c r="G30" s="42"/>
      <c r="H30" s="43"/>
      <c r="I30" s="43"/>
      <c r="J30" s="43"/>
      <c r="K30" s="43"/>
      <c r="L30" s="44"/>
    </row>
    <row r="31" spans="1:12" s="32" customFormat="1" ht="12.95" customHeight="1">
      <c r="A31" s="83" t="s">
        <v>154</v>
      </c>
      <c r="B31" s="40">
        <v>197</v>
      </c>
      <c r="C31" s="40">
        <v>147</v>
      </c>
      <c r="D31" s="40">
        <v>66</v>
      </c>
      <c r="E31" s="40">
        <v>52</v>
      </c>
      <c r="F31" s="41" t="s">
        <v>155</v>
      </c>
      <c r="G31" s="42"/>
      <c r="H31" s="43"/>
      <c r="I31" s="43"/>
      <c r="J31" s="43"/>
      <c r="K31" s="43"/>
      <c r="L31" s="44"/>
    </row>
    <row r="32" spans="1:12" s="32" customFormat="1" ht="12.95" customHeight="1">
      <c r="A32" s="83" t="s">
        <v>156</v>
      </c>
      <c r="B32" s="40">
        <v>139</v>
      </c>
      <c r="C32" s="40">
        <v>136</v>
      </c>
      <c r="D32" s="40">
        <v>9</v>
      </c>
      <c r="E32" s="40">
        <v>7</v>
      </c>
      <c r="F32" s="41" t="s">
        <v>157</v>
      </c>
      <c r="G32" s="42"/>
      <c r="H32" s="43"/>
      <c r="I32" s="43"/>
      <c r="J32" s="43"/>
      <c r="K32" s="43"/>
      <c r="L32" s="44"/>
    </row>
    <row r="33" spans="1:12" s="22" customFormat="1" ht="12.95" customHeight="1">
      <c r="A33" s="85" t="s">
        <v>158</v>
      </c>
      <c r="B33" s="47">
        <f>+B34+B35+B36</f>
        <v>935</v>
      </c>
      <c r="C33" s="47">
        <f>+C34+C35+C36</f>
        <v>774</v>
      </c>
      <c r="D33" s="47">
        <f>+D34+D35+D36</f>
        <v>295</v>
      </c>
      <c r="E33" s="47">
        <f>+E34+E35+E36</f>
        <v>244</v>
      </c>
      <c r="F33" s="86" t="s">
        <v>159</v>
      </c>
      <c r="G33" s="48"/>
      <c r="H33" s="49"/>
      <c r="I33" s="49"/>
      <c r="J33" s="49"/>
      <c r="K33" s="49"/>
      <c r="L33" s="38"/>
    </row>
    <row r="34" spans="1:12" s="32" customFormat="1" ht="12.95" customHeight="1">
      <c r="A34" s="83" t="s">
        <v>160</v>
      </c>
      <c r="B34" s="40">
        <v>281</v>
      </c>
      <c r="C34" s="40">
        <v>218</v>
      </c>
      <c r="D34" s="40">
        <v>151</v>
      </c>
      <c r="E34" s="40">
        <v>122</v>
      </c>
      <c r="F34" s="41" t="s">
        <v>161</v>
      </c>
      <c r="G34" s="42"/>
      <c r="H34" s="43"/>
      <c r="I34" s="43"/>
      <c r="J34" s="43"/>
      <c r="K34" s="43"/>
      <c r="L34" s="44"/>
    </row>
    <row r="35" spans="1:12" s="32" customFormat="1" ht="12.95" customHeight="1">
      <c r="A35" s="84" t="s">
        <v>162</v>
      </c>
      <c r="B35" s="40">
        <v>422</v>
      </c>
      <c r="C35" s="40">
        <v>377</v>
      </c>
      <c r="D35" s="40">
        <v>88</v>
      </c>
      <c r="E35" s="40">
        <v>77</v>
      </c>
      <c r="F35" s="41" t="s">
        <v>163</v>
      </c>
      <c r="G35" s="42"/>
      <c r="H35" s="43"/>
      <c r="I35" s="43"/>
      <c r="J35" s="43"/>
      <c r="K35" s="43"/>
      <c r="L35" s="44"/>
    </row>
    <row r="36" spans="1:12" s="22" customFormat="1" ht="12.95" customHeight="1">
      <c r="A36" s="83" t="s">
        <v>164</v>
      </c>
      <c r="B36" s="40">
        <v>232</v>
      </c>
      <c r="C36" s="40">
        <v>179</v>
      </c>
      <c r="D36" s="40">
        <v>56</v>
      </c>
      <c r="E36" s="40">
        <v>45</v>
      </c>
      <c r="F36" s="41" t="s">
        <v>165</v>
      </c>
      <c r="G36" s="42"/>
      <c r="H36" s="43"/>
      <c r="I36" s="43"/>
      <c r="J36" s="43"/>
      <c r="K36" s="43"/>
      <c r="L36" s="38"/>
    </row>
    <row r="37" spans="1:12" s="32" customFormat="1" ht="12.95" customHeight="1">
      <c r="A37" s="85" t="s">
        <v>166</v>
      </c>
      <c r="B37" s="47">
        <f>SUM(B38:B43)</f>
        <v>2011</v>
      </c>
      <c r="C37" s="47">
        <f>SUM(C38:C43)</f>
        <v>1785</v>
      </c>
      <c r="D37" s="47">
        <f>SUM(D38:D43)</f>
        <v>275</v>
      </c>
      <c r="E37" s="47">
        <f>SUM(E38:E43)</f>
        <v>245</v>
      </c>
      <c r="F37" s="86" t="s">
        <v>167</v>
      </c>
      <c r="G37" s="48"/>
      <c r="H37" s="49"/>
      <c r="I37" s="49"/>
      <c r="J37" s="49"/>
      <c r="K37" s="49"/>
      <c r="L37" s="50"/>
    </row>
    <row r="38" spans="1:12" s="32" customFormat="1" ht="12.95" customHeight="1">
      <c r="A38" s="83" t="s">
        <v>168</v>
      </c>
      <c r="B38" s="40">
        <v>167</v>
      </c>
      <c r="C38" s="40">
        <v>139</v>
      </c>
      <c r="D38" s="40">
        <v>12</v>
      </c>
      <c r="E38" s="40">
        <v>12</v>
      </c>
      <c r="F38" s="41" t="s">
        <v>169</v>
      </c>
      <c r="G38" s="42"/>
      <c r="H38" s="43"/>
      <c r="I38" s="43"/>
      <c r="J38" s="43"/>
      <c r="K38" s="43"/>
      <c r="L38" s="44"/>
    </row>
    <row r="39" spans="1:12" s="32" customFormat="1" ht="12.95" customHeight="1">
      <c r="A39" s="83" t="s">
        <v>170</v>
      </c>
      <c r="B39" s="40">
        <v>431</v>
      </c>
      <c r="C39" s="40">
        <v>388</v>
      </c>
      <c r="D39" s="40">
        <v>51</v>
      </c>
      <c r="E39" s="40">
        <v>50</v>
      </c>
      <c r="F39" s="41" t="s">
        <v>171</v>
      </c>
      <c r="G39" s="42"/>
      <c r="H39" s="43"/>
      <c r="I39" s="43"/>
      <c r="J39" s="43"/>
      <c r="K39" s="43"/>
      <c r="L39" s="50"/>
    </row>
    <row r="40" spans="1:12" s="32" customFormat="1" ht="12.95" customHeight="1">
      <c r="A40" s="83" t="s">
        <v>172</v>
      </c>
      <c r="B40" s="40">
        <v>148</v>
      </c>
      <c r="C40" s="40">
        <v>123</v>
      </c>
      <c r="D40" s="40">
        <v>14</v>
      </c>
      <c r="E40" s="40">
        <v>8</v>
      </c>
      <c r="F40" s="41" t="s">
        <v>173</v>
      </c>
      <c r="G40" s="42"/>
      <c r="H40" s="43"/>
      <c r="I40" s="43"/>
      <c r="J40" s="43"/>
      <c r="K40" s="43"/>
      <c r="L40" s="44"/>
    </row>
    <row r="41" spans="1:12" s="32" customFormat="1" ht="12.95" customHeight="1">
      <c r="A41" s="83" t="s">
        <v>174</v>
      </c>
      <c r="B41" s="40">
        <v>306</v>
      </c>
      <c r="C41" s="40">
        <v>242</v>
      </c>
      <c r="D41" s="40">
        <v>91</v>
      </c>
      <c r="E41" s="40">
        <v>74</v>
      </c>
      <c r="F41" s="41" t="s">
        <v>175</v>
      </c>
      <c r="G41" s="42"/>
      <c r="H41" s="43"/>
      <c r="I41" s="43"/>
      <c r="J41" s="43"/>
      <c r="K41" s="43"/>
      <c r="L41" s="44"/>
    </row>
    <row r="42" spans="1:12" s="32" customFormat="1" ht="12.95" customHeight="1">
      <c r="A42" s="84" t="s">
        <v>176</v>
      </c>
      <c r="B42" s="40">
        <v>758</v>
      </c>
      <c r="C42" s="40">
        <v>713</v>
      </c>
      <c r="D42" s="40">
        <v>28</v>
      </c>
      <c r="E42" s="40">
        <v>23</v>
      </c>
      <c r="F42" s="41" t="s">
        <v>177</v>
      </c>
      <c r="G42" s="42"/>
      <c r="H42" s="43"/>
      <c r="I42" s="43"/>
      <c r="J42" s="43"/>
      <c r="K42" s="43"/>
      <c r="L42" s="44"/>
    </row>
    <row r="43" spans="1:12" s="51" customFormat="1" ht="12.95" customHeight="1">
      <c r="A43" s="83" t="s">
        <v>178</v>
      </c>
      <c r="B43" s="40">
        <v>201</v>
      </c>
      <c r="C43" s="40">
        <v>180</v>
      </c>
      <c r="D43" s="40">
        <v>79</v>
      </c>
      <c r="E43" s="40">
        <v>78</v>
      </c>
      <c r="F43" s="41" t="s">
        <v>179</v>
      </c>
      <c r="G43" s="42"/>
      <c r="H43" s="43"/>
      <c r="I43" s="43"/>
      <c r="J43" s="43"/>
      <c r="K43" s="43"/>
    </row>
    <row r="44" spans="1:12" ht="12.95" customHeight="1">
      <c r="A44" s="85" t="s">
        <v>180</v>
      </c>
      <c r="B44" s="47">
        <f>+B45+B46+B47+B48</f>
        <v>1415</v>
      </c>
      <c r="C44" s="47">
        <f>+C45+C46+C47+C48</f>
        <v>1197</v>
      </c>
      <c r="D44" s="47">
        <f>+D45+D46+D47+D48</f>
        <v>115</v>
      </c>
      <c r="E44" s="47">
        <f>+E45+E46+E47+E48</f>
        <v>101</v>
      </c>
      <c r="F44" s="86" t="s">
        <v>181</v>
      </c>
      <c r="G44" s="48"/>
      <c r="H44" s="49"/>
      <c r="I44" s="49"/>
      <c r="J44" s="49"/>
      <c r="K44" s="49"/>
      <c r="L44" s="65"/>
    </row>
    <row r="45" spans="1:12" ht="12.95" customHeight="1">
      <c r="A45" s="83" t="s">
        <v>182</v>
      </c>
      <c r="B45" s="40">
        <v>158</v>
      </c>
      <c r="C45" s="40">
        <v>135</v>
      </c>
      <c r="D45" s="40">
        <v>55</v>
      </c>
      <c r="E45" s="40">
        <v>43</v>
      </c>
      <c r="F45" s="41" t="s">
        <v>183</v>
      </c>
      <c r="G45" s="42"/>
      <c r="H45" s="43"/>
      <c r="I45" s="43"/>
      <c r="J45" s="43"/>
      <c r="K45" s="43"/>
      <c r="L45" s="3"/>
    </row>
    <row r="46" spans="1:12" ht="12.95" customHeight="1">
      <c r="A46" s="84" t="s">
        <v>184</v>
      </c>
      <c r="B46" s="40">
        <v>988</v>
      </c>
      <c r="C46" s="40">
        <v>851</v>
      </c>
      <c r="D46" s="40">
        <v>0</v>
      </c>
      <c r="E46" s="40">
        <v>0</v>
      </c>
      <c r="F46" s="41" t="s">
        <v>185</v>
      </c>
      <c r="G46" s="42"/>
      <c r="H46" s="43"/>
      <c r="I46" s="43"/>
      <c r="J46" s="43"/>
      <c r="K46" s="43"/>
      <c r="L46" s="3"/>
    </row>
    <row r="47" spans="1:12" ht="12.95" customHeight="1">
      <c r="A47" s="83" t="s">
        <v>186</v>
      </c>
      <c r="B47" s="40">
        <v>32</v>
      </c>
      <c r="C47" s="40">
        <v>35</v>
      </c>
      <c r="D47" s="40">
        <v>32</v>
      </c>
      <c r="E47" s="40">
        <v>35</v>
      </c>
      <c r="F47" s="41" t="s">
        <v>187</v>
      </c>
      <c r="G47" s="42"/>
      <c r="H47" s="43"/>
      <c r="I47" s="43"/>
      <c r="J47" s="43"/>
      <c r="K47" s="43"/>
      <c r="L47" s="3"/>
    </row>
    <row r="48" spans="1:12" ht="12.95" customHeight="1">
      <c r="A48" s="83" t="s">
        <v>188</v>
      </c>
      <c r="B48" s="40">
        <v>237</v>
      </c>
      <c r="C48" s="40">
        <v>176</v>
      </c>
      <c r="D48" s="40">
        <v>28</v>
      </c>
      <c r="E48" s="40">
        <v>23</v>
      </c>
      <c r="F48" s="41" t="s">
        <v>189</v>
      </c>
      <c r="G48" s="42"/>
      <c r="H48" s="43"/>
      <c r="I48" s="43"/>
      <c r="J48" s="43"/>
      <c r="K48" s="43"/>
      <c r="L48" s="3"/>
    </row>
    <row r="49" spans="1:12" ht="12.95" customHeight="1">
      <c r="A49" s="85" t="s">
        <v>190</v>
      </c>
      <c r="B49" s="47">
        <f>+B50+B51+B52+B53</f>
        <v>1008</v>
      </c>
      <c r="C49" s="47">
        <f>+C50+C51+C52+C53</f>
        <v>803</v>
      </c>
      <c r="D49" s="47">
        <f>+D50+D51+D52+D53</f>
        <v>167</v>
      </c>
      <c r="E49" s="47">
        <f>+E50+E51+E52+E53</f>
        <v>165</v>
      </c>
      <c r="F49" s="86" t="s">
        <v>191</v>
      </c>
      <c r="G49" s="48"/>
      <c r="H49" s="49"/>
      <c r="I49" s="49"/>
      <c r="J49" s="49"/>
      <c r="K49" s="49"/>
      <c r="L49" s="3"/>
    </row>
    <row r="50" spans="1:12" ht="12.95" customHeight="1">
      <c r="A50" s="83" t="s">
        <v>192</v>
      </c>
      <c r="B50" s="40">
        <v>221</v>
      </c>
      <c r="C50" s="40">
        <v>242</v>
      </c>
      <c r="D50" s="40">
        <v>41</v>
      </c>
      <c r="E50" s="40">
        <v>57</v>
      </c>
      <c r="F50" s="41" t="s">
        <v>193</v>
      </c>
      <c r="G50" s="42"/>
      <c r="H50" s="43"/>
      <c r="I50" s="43"/>
      <c r="J50" s="43"/>
      <c r="K50" s="43"/>
      <c r="L50" s="3"/>
    </row>
    <row r="51" spans="1:12" ht="12.95" customHeight="1">
      <c r="A51" s="83" t="s">
        <v>194</v>
      </c>
      <c r="B51" s="40">
        <v>107</v>
      </c>
      <c r="C51" s="40">
        <v>72</v>
      </c>
      <c r="D51" s="40">
        <v>0</v>
      </c>
      <c r="E51" s="40">
        <v>0</v>
      </c>
      <c r="F51" s="41" t="s">
        <v>195</v>
      </c>
      <c r="G51" s="42"/>
      <c r="H51" s="43"/>
      <c r="I51" s="43"/>
      <c r="J51" s="43"/>
      <c r="K51" s="43"/>
      <c r="L51" s="3"/>
    </row>
    <row r="52" spans="1:12" ht="12.95" customHeight="1">
      <c r="A52" s="83" t="s">
        <v>196</v>
      </c>
      <c r="B52" s="40">
        <v>299</v>
      </c>
      <c r="C52" s="40">
        <v>227</v>
      </c>
      <c r="D52" s="40">
        <v>90</v>
      </c>
      <c r="E52" s="40">
        <v>71</v>
      </c>
      <c r="F52" s="41" t="s">
        <v>197</v>
      </c>
      <c r="G52" s="42"/>
      <c r="H52" s="43"/>
      <c r="I52" s="43"/>
      <c r="J52" s="43"/>
      <c r="K52" s="43"/>
      <c r="L52" s="3"/>
    </row>
    <row r="53" spans="1:12" ht="12.95" customHeight="1">
      <c r="A53" s="83" t="s">
        <v>198</v>
      </c>
      <c r="B53" s="40">
        <v>381</v>
      </c>
      <c r="C53" s="40">
        <v>262</v>
      </c>
      <c r="D53" s="40">
        <v>36</v>
      </c>
      <c r="E53" s="40">
        <v>37</v>
      </c>
      <c r="F53" s="41" t="s">
        <v>199</v>
      </c>
      <c r="G53" s="42"/>
      <c r="H53" s="43"/>
      <c r="I53" s="43"/>
      <c r="J53" s="43"/>
      <c r="K53" s="43"/>
      <c r="L53" s="3"/>
    </row>
    <row r="54" spans="1:12" ht="12.95" customHeight="1">
      <c r="A54" s="85" t="s">
        <v>200</v>
      </c>
      <c r="B54" s="47">
        <f>SUM(B55:B61)</f>
        <v>1764</v>
      </c>
      <c r="C54" s="47">
        <f>SUM(C55:C61)</f>
        <v>1426</v>
      </c>
      <c r="D54" s="47">
        <f>SUM(D55:D61)</f>
        <v>228</v>
      </c>
      <c r="E54" s="47">
        <f>SUM(E55:E61)</f>
        <v>209</v>
      </c>
      <c r="F54" s="86" t="s">
        <v>201</v>
      </c>
      <c r="G54" s="48"/>
      <c r="H54" s="49"/>
      <c r="I54" s="49"/>
      <c r="J54" s="49"/>
      <c r="K54" s="49"/>
      <c r="L54" s="3"/>
    </row>
    <row r="55" spans="1:12" ht="12.95" customHeight="1">
      <c r="A55" s="83" t="s">
        <v>202</v>
      </c>
      <c r="B55" s="40">
        <v>161</v>
      </c>
      <c r="C55" s="40">
        <v>184</v>
      </c>
      <c r="D55" s="40">
        <v>84</v>
      </c>
      <c r="E55" s="40">
        <v>99</v>
      </c>
      <c r="F55" s="41" t="s">
        <v>203</v>
      </c>
      <c r="G55" s="42"/>
      <c r="H55" s="43"/>
      <c r="I55" s="43"/>
      <c r="J55" s="43"/>
      <c r="K55" s="43"/>
      <c r="L55" s="3"/>
    </row>
    <row r="56" spans="1:12" ht="12.95" customHeight="1">
      <c r="A56" s="84" t="s">
        <v>204</v>
      </c>
      <c r="B56" s="40">
        <v>10</v>
      </c>
      <c r="C56" s="40">
        <v>12</v>
      </c>
      <c r="D56" s="40">
        <v>10</v>
      </c>
      <c r="E56" s="40">
        <v>12</v>
      </c>
      <c r="F56" s="41" t="s">
        <v>205</v>
      </c>
      <c r="G56" s="42"/>
      <c r="H56" s="43"/>
      <c r="I56" s="43"/>
      <c r="J56" s="43"/>
      <c r="K56" s="43"/>
      <c r="L56" s="3"/>
    </row>
    <row r="57" spans="1:12" ht="12.95" customHeight="1">
      <c r="A57" s="83" t="s">
        <v>206</v>
      </c>
      <c r="B57" s="40">
        <v>289</v>
      </c>
      <c r="C57" s="40">
        <v>230</v>
      </c>
      <c r="D57" s="40">
        <v>16</v>
      </c>
      <c r="E57" s="40">
        <v>11</v>
      </c>
      <c r="F57" s="41" t="s">
        <v>207</v>
      </c>
      <c r="G57" s="42"/>
      <c r="H57" s="43"/>
      <c r="I57" s="43"/>
      <c r="J57" s="43"/>
      <c r="K57" s="43"/>
      <c r="L57" s="3"/>
    </row>
    <row r="58" spans="1:12" ht="12.95" customHeight="1">
      <c r="A58" s="87" t="s">
        <v>208</v>
      </c>
      <c r="B58" s="40">
        <v>123</v>
      </c>
      <c r="C58" s="40">
        <v>91</v>
      </c>
      <c r="D58" s="40">
        <v>0</v>
      </c>
      <c r="E58" s="40">
        <v>0</v>
      </c>
      <c r="F58" s="41" t="s">
        <v>209</v>
      </c>
      <c r="G58" s="42"/>
      <c r="H58" s="43"/>
      <c r="I58" s="43"/>
      <c r="J58" s="43"/>
      <c r="K58" s="43"/>
      <c r="L58" s="3"/>
    </row>
    <row r="59" spans="1:12" ht="12.95" customHeight="1">
      <c r="A59" s="87" t="s">
        <v>210</v>
      </c>
      <c r="B59" s="40">
        <v>213</v>
      </c>
      <c r="C59" s="40">
        <v>148</v>
      </c>
      <c r="D59" s="40">
        <v>115</v>
      </c>
      <c r="E59" s="40">
        <v>81</v>
      </c>
      <c r="F59" s="41" t="s">
        <v>211</v>
      </c>
      <c r="G59" s="42"/>
      <c r="H59" s="43"/>
      <c r="I59" s="43"/>
      <c r="J59" s="43"/>
      <c r="K59" s="43"/>
      <c r="L59" s="3"/>
    </row>
    <row r="60" spans="1:12" ht="12.95" customHeight="1">
      <c r="A60" s="84" t="s">
        <v>212</v>
      </c>
      <c r="B60" s="40">
        <v>576</v>
      </c>
      <c r="C60" s="40">
        <v>455</v>
      </c>
      <c r="D60" s="40">
        <v>0</v>
      </c>
      <c r="E60" s="40">
        <v>0</v>
      </c>
      <c r="F60" s="41" t="s">
        <v>213</v>
      </c>
      <c r="G60" s="42"/>
      <c r="H60" s="43"/>
      <c r="I60" s="43"/>
      <c r="J60" s="43"/>
      <c r="K60" s="43"/>
      <c r="L60" s="3"/>
    </row>
    <row r="61" spans="1:12" ht="12.95" customHeight="1">
      <c r="A61" s="83" t="s">
        <v>214</v>
      </c>
      <c r="B61" s="40">
        <v>392</v>
      </c>
      <c r="C61" s="40">
        <v>306</v>
      </c>
      <c r="D61" s="40">
        <v>3</v>
      </c>
      <c r="E61" s="40">
        <v>6</v>
      </c>
      <c r="F61" s="41" t="s">
        <v>215</v>
      </c>
      <c r="G61" s="42"/>
      <c r="H61" s="43"/>
      <c r="I61" s="43"/>
      <c r="J61" s="43"/>
      <c r="K61" s="43"/>
      <c r="L61" s="3"/>
    </row>
    <row r="62" spans="1:12" ht="12.95" customHeight="1">
      <c r="A62" s="88" t="s">
        <v>216</v>
      </c>
      <c r="B62" s="47">
        <f>+B54+B49+B44+B37+B33+B28+B23+B11+'[1]30'!B11+'[1]30'!B14+'[1]30'!B18+'[1]30'!B24+'[1]30'!B34+'[1]30'!B38+'[1]30'!B43+'[1]30'!B50</f>
        <v>24041</v>
      </c>
      <c r="C62" s="47">
        <f>+C54+C49+C44+C37+C33+C28+C23+C11+'[1]30'!C11+'[1]30'!C14+'[1]30'!C18+'[1]30'!C24+'[1]30'!C34+'[1]30'!C38+'[1]30'!C43+'[1]30'!C50</f>
        <v>21202</v>
      </c>
      <c r="D62" s="47">
        <f>+D54+D49+D44+D37+D33+D28+D23+D11+'[1]30'!D11+'[1]30'!D14+'[1]30'!D18+'[1]30'!D24+'[1]30'!D34+'[1]30'!D38+'[1]30'!D43+'[1]30'!D50</f>
        <v>3080</v>
      </c>
      <c r="E62" s="47">
        <f>+E54+E49+E44+E37+E33+E28+E23+E11+'[1]30'!E11+'[1]30'!E14+'[1]30'!E18+'[1]30'!E24+'[1]30'!E34+'[1]30'!E38+'[1]30'!E43+'[1]30'!E50</f>
        <v>2845</v>
      </c>
      <c r="F62" s="79" t="s">
        <v>217</v>
      </c>
      <c r="G62" s="48"/>
      <c r="H62" s="49"/>
      <c r="I62" s="49"/>
      <c r="J62" s="49"/>
      <c r="K62" s="49"/>
      <c r="L62" s="3"/>
    </row>
    <row r="63" spans="1:12" ht="13.7" customHeight="1">
      <c r="A63" s="88"/>
      <c r="B63" s="47"/>
      <c r="C63" s="47"/>
      <c r="D63" s="47"/>
      <c r="E63" s="47"/>
      <c r="F63" s="79"/>
      <c r="G63" s="89"/>
      <c r="H63" s="90"/>
      <c r="I63" s="90"/>
      <c r="J63" s="90"/>
      <c r="K63" s="90"/>
      <c r="L63" s="3"/>
    </row>
    <row r="64" spans="1:12" ht="9.9499999999999993" customHeight="1">
      <c r="A64" s="4"/>
      <c r="C64" s="91"/>
      <c r="D64" s="27"/>
      <c r="E64" s="4"/>
      <c r="F64" s="92"/>
      <c r="G64" s="47"/>
      <c r="H64" s="47"/>
      <c r="I64" s="47"/>
      <c r="J64" s="47"/>
      <c r="L64" s="3"/>
    </row>
    <row r="65" spans="1:12" ht="9.9499999999999993" customHeight="1">
      <c r="A65" s="4"/>
      <c r="C65" s="91"/>
      <c r="D65" s="27"/>
      <c r="E65" s="4"/>
      <c r="F65" s="92"/>
      <c r="G65" s="47"/>
      <c r="H65" s="47"/>
      <c r="I65" s="47"/>
      <c r="J65" s="47"/>
      <c r="L65" s="3"/>
    </row>
    <row r="66" spans="1:12" ht="9.9499999999999993" customHeight="1">
      <c r="A66" s="4"/>
      <c r="C66" s="91"/>
      <c r="D66" s="27"/>
      <c r="E66" s="4"/>
      <c r="F66" s="92"/>
      <c r="G66" s="47"/>
      <c r="H66" s="47"/>
      <c r="I66" s="47"/>
      <c r="J66" s="47"/>
      <c r="L66" s="3"/>
    </row>
    <row r="67" spans="1:12" ht="9.9499999999999993" customHeight="1">
      <c r="A67" s="4"/>
      <c r="C67" s="91"/>
      <c r="D67" s="27"/>
      <c r="E67" s="4"/>
      <c r="F67" s="92"/>
      <c r="G67" s="47"/>
      <c r="H67" s="47"/>
      <c r="I67" s="47"/>
      <c r="J67" s="47"/>
      <c r="L67" s="3"/>
    </row>
    <row r="68" spans="1:12" ht="9.9499999999999993" customHeight="1">
      <c r="A68" s="4"/>
      <c r="C68" s="91"/>
      <c r="D68" s="27"/>
      <c r="E68" s="4"/>
      <c r="F68" s="92"/>
      <c r="G68" s="47"/>
      <c r="H68" s="47"/>
      <c r="I68" s="47"/>
      <c r="J68" s="47"/>
      <c r="L68" s="3"/>
    </row>
    <row r="69" spans="1:12" ht="12.75" customHeight="1">
      <c r="A69" s="93"/>
      <c r="B69" s="94"/>
      <c r="C69" s="95"/>
      <c r="D69" s="4"/>
      <c r="E69" s="95"/>
      <c r="F69" s="96"/>
      <c r="L69" s="3"/>
    </row>
    <row r="70" spans="1:12" ht="12.75" customHeight="1">
      <c r="A70" s="93" t="s">
        <v>218</v>
      </c>
      <c r="B70" s="97"/>
      <c r="C70" s="98"/>
      <c r="D70" s="99"/>
      <c r="E70" s="4"/>
      <c r="F70" s="96" t="s">
        <v>219</v>
      </c>
      <c r="L70" s="3"/>
    </row>
    <row r="71" spans="1:12" ht="12.75" customHeight="1">
      <c r="A71" s="100"/>
      <c r="B71" s="100"/>
      <c r="C71" s="100"/>
      <c r="D71" s="100"/>
      <c r="E71" s="100"/>
      <c r="F71" s="100"/>
      <c r="L71" s="3"/>
    </row>
    <row r="72" spans="1:12" ht="12.75" customHeight="1">
      <c r="A72" s="4"/>
      <c r="B72" s="4"/>
      <c r="C72" s="101"/>
      <c r="D72" s="4"/>
      <c r="E72" s="4"/>
      <c r="F72" s="4"/>
      <c r="L72" s="3"/>
    </row>
    <row r="73" spans="1:12" ht="12.75" customHeight="1">
      <c r="A73" s="4"/>
      <c r="B73" s="102"/>
      <c r="C73" s="101"/>
      <c r="D73" s="4"/>
      <c r="E73" s="4"/>
      <c r="F73" s="4"/>
      <c r="L73" s="3"/>
    </row>
    <row r="74" spans="1:12">
      <c r="A74" s="4"/>
      <c r="B74" s="4"/>
      <c r="C74" s="101"/>
      <c r="D74" s="4"/>
      <c r="E74" s="4"/>
      <c r="F74" s="4"/>
      <c r="L74" s="3"/>
    </row>
    <row r="75" spans="1:12">
      <c r="A75" s="4"/>
      <c r="B75" s="59"/>
      <c r="C75" s="101"/>
      <c r="D75" s="4"/>
      <c r="E75" s="4"/>
      <c r="F75" s="4"/>
      <c r="L75" s="3"/>
    </row>
    <row r="76" spans="1:12" ht="15.75">
      <c r="A76" s="4"/>
      <c r="B76" s="103"/>
      <c r="C76" s="101"/>
      <c r="D76" s="4"/>
      <c r="E76" s="4"/>
      <c r="F76" s="4"/>
      <c r="L76" s="3"/>
    </row>
    <row r="77" spans="1:12">
      <c r="A77" s="4"/>
      <c r="B77" s="4"/>
      <c r="C77" s="101"/>
      <c r="D77" s="4"/>
      <c r="E77" s="4"/>
      <c r="F77" s="4"/>
      <c r="L77" s="3"/>
    </row>
    <row r="78" spans="1:12">
      <c r="A78" s="4"/>
      <c r="B78" s="4"/>
      <c r="C78" s="101"/>
      <c r="D78" s="4"/>
      <c r="E78" s="4"/>
      <c r="F78" s="4"/>
      <c r="L78" s="3"/>
    </row>
    <row r="79" spans="1:12">
      <c r="A79" s="4"/>
      <c r="B79" s="4"/>
      <c r="C79" s="101"/>
      <c r="D79" s="4"/>
      <c r="E79" s="4"/>
      <c r="F79" s="4"/>
      <c r="L79" s="3"/>
    </row>
    <row r="80" spans="1:12">
      <c r="A80" s="4"/>
      <c r="B80" s="4"/>
      <c r="C80" s="101"/>
      <c r="D80" s="4"/>
      <c r="E80" s="4"/>
      <c r="F80" s="4"/>
      <c r="L80" s="3"/>
    </row>
    <row r="81" spans="1:12">
      <c r="A81" s="4"/>
      <c r="B81" s="4"/>
      <c r="C81" s="101"/>
      <c r="D81" s="4"/>
      <c r="E81" s="4"/>
      <c r="F81" s="4"/>
      <c r="L81" s="3"/>
    </row>
    <row r="82" spans="1:12">
      <c r="A82" s="4"/>
      <c r="B82" s="4"/>
      <c r="C82" s="101"/>
      <c r="D82" s="4"/>
      <c r="E82" s="4"/>
      <c r="F82" s="4"/>
      <c r="L82" s="3"/>
    </row>
    <row r="83" spans="1:12">
      <c r="A83" s="4"/>
      <c r="B83" s="4"/>
      <c r="C83" s="101"/>
      <c r="D83" s="4"/>
      <c r="E83" s="4"/>
      <c r="F83" s="4"/>
      <c r="L83" s="3"/>
    </row>
    <row r="84" spans="1:12">
      <c r="A84" s="4"/>
      <c r="B84" s="4"/>
      <c r="C84" s="101"/>
      <c r="D84" s="4"/>
      <c r="E84" s="4"/>
      <c r="F84" s="4"/>
    </row>
    <row r="85" spans="1:12">
      <c r="A85" s="4"/>
      <c r="B85" s="4"/>
      <c r="C85" s="101"/>
      <c r="D85" s="4"/>
      <c r="E85" s="4"/>
      <c r="F85" s="4"/>
    </row>
    <row r="86" spans="1:12">
      <c r="A86" s="4"/>
      <c r="B86" s="4"/>
      <c r="C86" s="101"/>
      <c r="D86" s="4"/>
      <c r="E86" s="4"/>
      <c r="F86" s="4"/>
    </row>
    <row r="87" spans="1:12">
      <c r="A87" s="4"/>
      <c r="B87" s="4"/>
      <c r="C87" s="101"/>
      <c r="D87" s="4"/>
      <c r="E87" s="4"/>
      <c r="F87" s="4"/>
    </row>
    <row r="88" spans="1:12">
      <c r="A88" s="4"/>
      <c r="B88" s="4"/>
      <c r="C88" s="101"/>
      <c r="D88" s="4"/>
      <c r="E88" s="4"/>
      <c r="F88" s="4"/>
    </row>
    <row r="89" spans="1:12">
      <c r="A89" s="4"/>
      <c r="B89" s="4"/>
      <c r="C89" s="101"/>
      <c r="D89" s="4"/>
      <c r="E89" s="4"/>
      <c r="F89" s="4"/>
    </row>
    <row r="90" spans="1:12">
      <c r="A90" s="4"/>
      <c r="B90" s="4"/>
      <c r="C90" s="101"/>
      <c r="D90" s="4"/>
      <c r="E90" s="4"/>
      <c r="F90" s="4"/>
    </row>
    <row r="91" spans="1:12">
      <c r="A91" s="4"/>
      <c r="B91" s="4"/>
      <c r="C91" s="101"/>
      <c r="D91" s="4"/>
      <c r="E91" s="4"/>
      <c r="F91" s="4"/>
    </row>
    <row r="92" spans="1:12">
      <c r="A92" s="4"/>
      <c r="B92" s="4"/>
      <c r="C92" s="101"/>
      <c r="D92" s="4"/>
      <c r="E92" s="4"/>
      <c r="F92" s="4"/>
    </row>
    <row r="93" spans="1:12">
      <c r="A93" s="4"/>
      <c r="B93" s="4"/>
      <c r="C93" s="101"/>
      <c r="D93" s="4"/>
      <c r="E93" s="4"/>
      <c r="F93" s="4"/>
    </row>
    <row r="94" spans="1:12">
      <c r="A94" s="4"/>
      <c r="B94" s="4"/>
      <c r="C94" s="101"/>
      <c r="D94" s="4"/>
      <c r="E94" s="4"/>
      <c r="F94" s="4"/>
    </row>
    <row r="95" spans="1:12">
      <c r="A95" s="4"/>
      <c r="B95" s="4"/>
      <c r="C95" s="101"/>
      <c r="D95" s="4"/>
      <c r="F95" s="4"/>
    </row>
    <row r="96" spans="1:12">
      <c r="A96" s="4"/>
      <c r="B96" s="4"/>
      <c r="C96" s="101"/>
      <c r="D96" s="4"/>
      <c r="F96" s="4"/>
    </row>
    <row r="97" spans="1:6">
      <c r="A97" s="4"/>
      <c r="B97" s="4"/>
      <c r="C97" s="101"/>
      <c r="D97" s="4"/>
      <c r="F97" s="4"/>
    </row>
    <row r="98" spans="1:6">
      <c r="A98" s="4"/>
      <c r="B98" s="4"/>
      <c r="C98" s="101"/>
      <c r="D98" s="4"/>
      <c r="F98" s="4"/>
    </row>
    <row r="99" spans="1:6">
      <c r="A99" s="4"/>
      <c r="B99" s="4"/>
      <c r="C99" s="101"/>
      <c r="D99" s="4"/>
      <c r="F99" s="4"/>
    </row>
    <row r="100" spans="1:6">
      <c r="B100" s="4"/>
      <c r="C100" s="101"/>
      <c r="F100" s="4"/>
    </row>
    <row r="101" spans="1:6">
      <c r="B101" s="4"/>
      <c r="C101" s="101"/>
      <c r="F101" s="4"/>
    </row>
    <row r="102" spans="1:6">
      <c r="B102" s="4"/>
      <c r="C102" s="101"/>
      <c r="F102" s="4"/>
    </row>
    <row r="103" spans="1:6">
      <c r="B103" s="4"/>
      <c r="C103" s="101"/>
    </row>
    <row r="104" spans="1:6">
      <c r="B104" s="4"/>
    </row>
    <row r="105" spans="1:6">
      <c r="B105" s="4"/>
    </row>
    <row r="106" spans="1:6">
      <c r="B106" s="4"/>
    </row>
    <row r="107" spans="1:6">
      <c r="B107" s="4"/>
    </row>
    <row r="108" spans="1:6">
      <c r="B108" s="4"/>
    </row>
  </sheetData>
  <mergeCells count="8">
    <mergeCell ref="A71:F71"/>
    <mergeCell ref="E1:F1"/>
    <mergeCell ref="E3:F3"/>
    <mergeCell ref="D4:F4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30</vt:lpstr>
      <vt:lpstr>30(2)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2013-03-20T13:22:32Z</dcterms:created>
  <dcterms:modified xsi:type="dcterms:W3CDTF">2013-03-20T13:22:32Z</dcterms:modified>
</cp:coreProperties>
</file>